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worksheets/sheet8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tables/table1.xml" ContentType="application/vnd.openxmlformats-officedocument.spreadsheetml.table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tables/table2.xml" ContentType="application/vnd.openxmlformats-officedocument.spreadsheetml.table+xml"/>
  <Override PartName="/xl/customProperty9.bin" ContentType="application/vnd.openxmlformats-officedocument.spreadsheetml.customProperty"/>
  <Override PartName="/xl/tables/table3.xml" ContentType="application/vnd.openxmlformats-officedocument.spreadsheetml.table+xml"/>
  <Override PartName="/xl/customProperty10.bin" ContentType="application/vnd.openxmlformats-officedocument.spreadsheetml.customProperty"/>
  <Override PartName="/xl/customProperty8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99C3E4F0-1A9E-4525-BC8C-2A17DA75224E}" xr6:coauthVersionLast="47" xr6:coauthVersionMax="47" xr10:uidLastSave="{00000000-0000-0000-0000-000000000000}"/>
  <bookViews>
    <workbookView xWindow="-108" yWindow="-108" windowWidth="23256" windowHeight="12576" tabRatio="846" firstSheet="4" activeTab="9" xr2:uid="{2B4A960A-327F-4617-BB01-AC71255AEBDE}"/>
  </bookViews>
  <sheets>
    <sheet name="Summary" sheetId="11" r:id="rId1"/>
    <sheet name="SM HOU 27A TCOS Rev Pymt Days" sheetId="8" r:id="rId2"/>
    <sheet name="Revenues Not Billed" sheetId="10" r:id="rId3"/>
    <sheet name="AR Service Summary" sheetId="2" r:id="rId4"/>
    <sheet name="Billings and Payment Dates" sheetId="1" r:id="rId5"/>
    <sheet name="DFKKOP Status" sheetId="3" r:id="rId6"/>
    <sheet name="GL AR Line Download" sheetId="5" r:id="rId7"/>
    <sheet name="Paid Not Cleared on DFKKOP" sheetId="6" r:id="rId8"/>
    <sheet name="True-up Split Table VBRP" sheetId="7" r:id="rId9"/>
    <sheet name="AR AP Credit Refund" sheetId="12" r:id="rId10"/>
  </sheets>
  <definedNames>
    <definedName name="_xlnm._FilterDatabase" localSheetId="4" hidden="1">'Billings and Payment Dates'!$A$2:$K$746</definedName>
    <definedName name="_xlnm._FilterDatabase" localSheetId="6" hidden="1">'GL AR Line Download'!$A$1:$T$439</definedName>
    <definedName name="_xlnm._FilterDatabase" localSheetId="1" hidden="1">'SM HOU 27A TCOS Rev Pymt Days'!$A$4:$K$818</definedName>
    <definedName name="_xlnm.Print_Titles" localSheetId="4">'Billings and Payment Dates'!$1:$2</definedName>
    <definedName name="_xlnm.Print_Titles" localSheetId="5">'DFKKOP Status'!$1:$2</definedName>
    <definedName name="_xlnm.Print_Titles" localSheetId="6">'GL AR Line Download'!$1:$1</definedName>
    <definedName name="_xlnm.Print_Titles" localSheetId="1">'SM HOU 27A TCOS Rev Pymt Days'!$1:$4</definedName>
  </definedNames>
  <calcPr calcId="191029"/>
  <pivotCaches>
    <pivotCache cacheId="0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26" i="8" l="1"/>
  <c r="B826" i="8"/>
  <c r="D826" i="8" s="1"/>
  <c r="B824" i="8"/>
  <c r="O632" i="8"/>
  <c r="O633" i="8"/>
  <c r="O634" i="8"/>
  <c r="O635" i="8"/>
  <c r="O636" i="8"/>
  <c r="P636" i="8" s="1"/>
  <c r="O637" i="8"/>
  <c r="O638" i="8"/>
  <c r="O639" i="8"/>
  <c r="P639" i="8" s="1"/>
  <c r="O640" i="8"/>
  <c r="P640" i="8" s="1"/>
  <c r="O641" i="8"/>
  <c r="P641" i="8" s="1"/>
  <c r="O642" i="8"/>
  <c r="P642" i="8" s="1"/>
  <c r="O643" i="8"/>
  <c r="P643" i="8" s="1"/>
  <c r="O644" i="8"/>
  <c r="P644" i="8" s="1"/>
  <c r="O645" i="8"/>
  <c r="P645" i="8" s="1"/>
  <c r="O646" i="8"/>
  <c r="P646" i="8" s="1"/>
  <c r="O647" i="8"/>
  <c r="P647" i="8" s="1"/>
  <c r="O648" i="8"/>
  <c r="P648" i="8" s="1"/>
  <c r="O649" i="8"/>
  <c r="O650" i="8"/>
  <c r="O651" i="8"/>
  <c r="O652" i="8"/>
  <c r="P652" i="8" s="1"/>
  <c r="O653" i="8"/>
  <c r="O654" i="8"/>
  <c r="P654" i="8" s="1"/>
  <c r="O655" i="8"/>
  <c r="P655" i="8" s="1"/>
  <c r="O656" i="8"/>
  <c r="O657" i="8"/>
  <c r="P657" i="8" s="1"/>
  <c r="O658" i="8"/>
  <c r="P658" i="8" s="1"/>
  <c r="O659" i="8"/>
  <c r="P659" i="8" s="1"/>
  <c r="O660" i="8"/>
  <c r="P660" i="8" s="1"/>
  <c r="O661" i="8"/>
  <c r="P661" i="8" s="1"/>
  <c r="O662" i="8"/>
  <c r="O663" i="8"/>
  <c r="O664" i="8"/>
  <c r="O665" i="8"/>
  <c r="O666" i="8"/>
  <c r="P666" i="8" s="1"/>
  <c r="O667" i="8"/>
  <c r="P667" i="8" s="1"/>
  <c r="O668" i="8"/>
  <c r="O669" i="8"/>
  <c r="P669" i="8" s="1"/>
  <c r="O670" i="8"/>
  <c r="O671" i="8"/>
  <c r="P671" i="8" s="1"/>
  <c r="O672" i="8"/>
  <c r="P672" i="8" s="1"/>
  <c r="O673" i="8"/>
  <c r="P673" i="8" s="1"/>
  <c r="O674" i="8"/>
  <c r="P674" i="8" s="1"/>
  <c r="O675" i="8"/>
  <c r="P675" i="8" s="1"/>
  <c r="O676" i="8"/>
  <c r="P676" i="8" s="1"/>
  <c r="O677" i="8"/>
  <c r="P677" i="8" s="1"/>
  <c r="O678" i="8"/>
  <c r="P678" i="8" s="1"/>
  <c r="O679" i="8"/>
  <c r="P679" i="8" s="1"/>
  <c r="O680" i="8"/>
  <c r="O681" i="8"/>
  <c r="O682" i="8"/>
  <c r="O683" i="8"/>
  <c r="P683" i="8" s="1"/>
  <c r="O684" i="8"/>
  <c r="O685" i="8"/>
  <c r="O686" i="8"/>
  <c r="O687" i="8"/>
  <c r="P687" i="8" s="1"/>
  <c r="O688" i="8"/>
  <c r="P688" i="8" s="1"/>
  <c r="O689" i="8"/>
  <c r="P689" i="8" s="1"/>
  <c r="O690" i="8"/>
  <c r="P690" i="8" s="1"/>
  <c r="O691" i="8"/>
  <c r="P691" i="8" s="1"/>
  <c r="O692" i="8"/>
  <c r="P692" i="8" s="1"/>
  <c r="O693" i="8"/>
  <c r="P693" i="8" s="1"/>
  <c r="O694" i="8"/>
  <c r="P694" i="8" s="1"/>
  <c r="O695" i="8"/>
  <c r="O696" i="8"/>
  <c r="P696" i="8" s="1"/>
  <c r="O697" i="8"/>
  <c r="O698" i="8"/>
  <c r="O699" i="8"/>
  <c r="O700" i="8"/>
  <c r="O701" i="8"/>
  <c r="O702" i="8"/>
  <c r="P702" i="8" s="1"/>
  <c r="O703" i="8"/>
  <c r="P703" i="8" s="1"/>
  <c r="O704" i="8"/>
  <c r="P704" i="8" s="1"/>
  <c r="O705" i="8"/>
  <c r="P705" i="8" s="1"/>
  <c r="O706" i="8"/>
  <c r="O707" i="8"/>
  <c r="P707" i="8" s="1"/>
  <c r="O708" i="8"/>
  <c r="P708" i="8" s="1"/>
  <c r="O709" i="8"/>
  <c r="P709" i="8" s="1"/>
  <c r="O710" i="8"/>
  <c r="O711" i="8"/>
  <c r="O712" i="8"/>
  <c r="O713" i="8"/>
  <c r="P713" i="8" s="1"/>
  <c r="O714" i="8"/>
  <c r="P714" i="8" s="1"/>
  <c r="O715" i="8"/>
  <c r="P715" i="8" s="1"/>
  <c r="O716" i="8"/>
  <c r="P716" i="8" s="1"/>
  <c r="O717" i="8"/>
  <c r="O718" i="8"/>
  <c r="P718" i="8" s="1"/>
  <c r="O719" i="8"/>
  <c r="P719" i="8" s="1"/>
  <c r="O720" i="8"/>
  <c r="P720" i="8" s="1"/>
  <c r="O721" i="8"/>
  <c r="P721" i="8" s="1"/>
  <c r="O722" i="8"/>
  <c r="P722" i="8" s="1"/>
  <c r="O723" i="8"/>
  <c r="P723" i="8" s="1"/>
  <c r="O724" i="8"/>
  <c r="P724" i="8" s="1"/>
  <c r="O725" i="8"/>
  <c r="P725" i="8" s="1"/>
  <c r="O726" i="8"/>
  <c r="P726" i="8" s="1"/>
  <c r="O727" i="8"/>
  <c r="P727" i="8" s="1"/>
  <c r="O728" i="8"/>
  <c r="P728" i="8" s="1"/>
  <c r="O729" i="8"/>
  <c r="O730" i="8"/>
  <c r="O731" i="8"/>
  <c r="O732" i="8"/>
  <c r="P732" i="8" s="1"/>
  <c r="O733" i="8"/>
  <c r="O734" i="8"/>
  <c r="O735" i="8"/>
  <c r="O736" i="8"/>
  <c r="O737" i="8"/>
  <c r="O738" i="8"/>
  <c r="P738" i="8" s="1"/>
  <c r="O739" i="8"/>
  <c r="P739" i="8" s="1"/>
  <c r="O740" i="8"/>
  <c r="P740" i="8" s="1"/>
  <c r="O741" i="8"/>
  <c r="P741" i="8" s="1"/>
  <c r="O742" i="8"/>
  <c r="P742" i="8" s="1"/>
  <c r="O743" i="8"/>
  <c r="P743" i="8" s="1"/>
  <c r="O744" i="8"/>
  <c r="P744" i="8" s="1"/>
  <c r="O745" i="8"/>
  <c r="O746" i="8"/>
  <c r="O747" i="8"/>
  <c r="P747" i="8" s="1"/>
  <c r="O748" i="8"/>
  <c r="O749" i="8"/>
  <c r="O750" i="8"/>
  <c r="P750" i="8" s="1"/>
  <c r="O751" i="8"/>
  <c r="P751" i="8" s="1"/>
  <c r="O752" i="8"/>
  <c r="P752" i="8" s="1"/>
  <c r="O753" i="8"/>
  <c r="P753" i="8" s="1"/>
  <c r="O754" i="8"/>
  <c r="P754" i="8" s="1"/>
  <c r="O755" i="8"/>
  <c r="P755" i="8" s="1"/>
  <c r="O756" i="8"/>
  <c r="P756" i="8" s="1"/>
  <c r="O757" i="8"/>
  <c r="P757" i="8" s="1"/>
  <c r="O758" i="8"/>
  <c r="O759" i="8"/>
  <c r="O760" i="8"/>
  <c r="P760" i="8" s="1"/>
  <c r="O761" i="8"/>
  <c r="O762" i="8"/>
  <c r="P762" i="8" s="1"/>
  <c r="O763" i="8"/>
  <c r="P763" i="8" s="1"/>
  <c r="O764" i="8"/>
  <c r="P764" i="8" s="1"/>
  <c r="O765" i="8"/>
  <c r="P765" i="8" s="1"/>
  <c r="O766" i="8"/>
  <c r="O767" i="8"/>
  <c r="P767" i="8" s="1"/>
  <c r="O768" i="8"/>
  <c r="O769" i="8"/>
  <c r="P769" i="8" s="1"/>
  <c r="O770" i="8"/>
  <c r="P770" i="8" s="1"/>
  <c r="O771" i="8"/>
  <c r="P771" i="8" s="1"/>
  <c r="O772" i="8"/>
  <c r="P772" i="8" s="1"/>
  <c r="O773" i="8"/>
  <c r="P773" i="8" s="1"/>
  <c r="O774" i="8"/>
  <c r="P774" i="8" s="1"/>
  <c r="O775" i="8"/>
  <c r="P775" i="8" s="1"/>
  <c r="O776" i="8"/>
  <c r="P776" i="8" s="1"/>
  <c r="O777" i="8"/>
  <c r="O778" i="8"/>
  <c r="O779" i="8"/>
  <c r="O780" i="8"/>
  <c r="P780" i="8" s="1"/>
  <c r="O781" i="8"/>
  <c r="O782" i="8"/>
  <c r="O783" i="8"/>
  <c r="P783" i="8" s="1"/>
  <c r="O784" i="8"/>
  <c r="P784" i="8" s="1"/>
  <c r="O785" i="8"/>
  <c r="P785" i="8" s="1"/>
  <c r="O786" i="8"/>
  <c r="P786" i="8" s="1"/>
  <c r="O787" i="8"/>
  <c r="P787" i="8" s="1"/>
  <c r="O788" i="8"/>
  <c r="P788" i="8" s="1"/>
  <c r="O789" i="8"/>
  <c r="P789" i="8" s="1"/>
  <c r="O790" i="8"/>
  <c r="P790" i="8" s="1"/>
  <c r="O791" i="8"/>
  <c r="P791" i="8" s="1"/>
  <c r="O792" i="8"/>
  <c r="P792" i="8" s="1"/>
  <c r="O793" i="8"/>
  <c r="O794" i="8"/>
  <c r="O795" i="8"/>
  <c r="P795" i="8" s="1"/>
  <c r="O796" i="8"/>
  <c r="O797" i="8"/>
  <c r="O798" i="8"/>
  <c r="P798" i="8" s="1"/>
  <c r="O799" i="8"/>
  <c r="P799" i="8" s="1"/>
  <c r="O800" i="8"/>
  <c r="P800" i="8" s="1"/>
  <c r="O801" i="8"/>
  <c r="P801" i="8" s="1"/>
  <c r="O802" i="8"/>
  <c r="P802" i="8" s="1"/>
  <c r="O803" i="8"/>
  <c r="P803" i="8" s="1"/>
  <c r="O804" i="8"/>
  <c r="P804" i="8" s="1"/>
  <c r="O805" i="8"/>
  <c r="P805" i="8" s="1"/>
  <c r="O806" i="8"/>
  <c r="O807" i="8"/>
  <c r="O808" i="8"/>
  <c r="P808" i="8" s="1"/>
  <c r="O809" i="8"/>
  <c r="O810" i="8"/>
  <c r="P810" i="8" s="1"/>
  <c r="O811" i="8"/>
  <c r="P811" i="8" s="1"/>
  <c r="O812" i="8"/>
  <c r="P812" i="8" s="1"/>
  <c r="O813" i="8"/>
  <c r="O814" i="8"/>
  <c r="P814" i="8" s="1"/>
  <c r="O815" i="8"/>
  <c r="P815" i="8" s="1"/>
  <c r="O816" i="8"/>
  <c r="P816" i="8" s="1"/>
  <c r="O817" i="8"/>
  <c r="P817" i="8" s="1"/>
  <c r="O818" i="8"/>
  <c r="P818" i="8" s="1"/>
  <c r="P632" i="8"/>
  <c r="P633" i="8"/>
  <c r="P634" i="8"/>
  <c r="P635" i="8"/>
  <c r="P637" i="8"/>
  <c r="P638" i="8"/>
  <c r="P649" i="8"/>
  <c r="P650" i="8"/>
  <c r="P651" i="8"/>
  <c r="P653" i="8"/>
  <c r="P656" i="8"/>
  <c r="P662" i="8"/>
  <c r="P663" i="8"/>
  <c r="P664" i="8"/>
  <c r="P665" i="8"/>
  <c r="P668" i="8"/>
  <c r="P670" i="8"/>
  <c r="P680" i="8"/>
  <c r="P681" i="8"/>
  <c r="P682" i="8"/>
  <c r="P684" i="8"/>
  <c r="P685" i="8"/>
  <c r="P686" i="8"/>
  <c r="P695" i="8"/>
  <c r="P697" i="8"/>
  <c r="P698" i="8"/>
  <c r="P699" i="8"/>
  <c r="P700" i="8"/>
  <c r="P701" i="8"/>
  <c r="P706" i="8"/>
  <c r="P710" i="8"/>
  <c r="P711" i="8"/>
  <c r="P712" i="8"/>
  <c r="P717" i="8"/>
  <c r="P729" i="8"/>
  <c r="P730" i="8"/>
  <c r="P731" i="8"/>
  <c r="P733" i="8"/>
  <c r="P734" i="8"/>
  <c r="P735" i="8"/>
  <c r="P736" i="8"/>
  <c r="P737" i="8"/>
  <c r="P745" i="8"/>
  <c r="P746" i="8"/>
  <c r="P748" i="8"/>
  <c r="P749" i="8"/>
  <c r="P758" i="8"/>
  <c r="P759" i="8"/>
  <c r="P761" i="8"/>
  <c r="P766" i="8"/>
  <c r="P768" i="8"/>
  <c r="P777" i="8"/>
  <c r="P778" i="8"/>
  <c r="P779" i="8"/>
  <c r="P781" i="8"/>
  <c r="P782" i="8"/>
  <c r="P793" i="8"/>
  <c r="P794" i="8"/>
  <c r="P796" i="8"/>
  <c r="P797" i="8"/>
  <c r="P806" i="8"/>
  <c r="P807" i="8"/>
  <c r="P809" i="8"/>
  <c r="P813" i="8"/>
  <c r="D34" i="10"/>
  <c r="C34" i="10"/>
  <c r="C8" i="10"/>
  <c r="C9" i="10"/>
  <c r="C14" i="10"/>
  <c r="C15" i="10"/>
  <c r="C7" i="10"/>
  <c r="P18" i="10"/>
  <c r="C18" i="10" s="1"/>
  <c r="E33" i="10" s="1"/>
  <c r="F33" i="10" s="1"/>
  <c r="O17" i="10"/>
  <c r="C17" i="10" s="1"/>
  <c r="E32" i="10" s="1"/>
  <c r="F32" i="10" s="1"/>
  <c r="N16" i="10"/>
  <c r="C16" i="10" s="1"/>
  <c r="E31" i="10" s="1"/>
  <c r="F31" i="10" s="1"/>
  <c r="B23" i="2"/>
  <c r="N626" i="5"/>
  <c r="C59" i="10"/>
  <c r="B828" i="8" l="1"/>
  <c r="E22" i="10"/>
  <c r="E23" i="10"/>
  <c r="F23" i="10" s="1"/>
  <c r="E24" i="10"/>
  <c r="F24" i="10" s="1"/>
  <c r="E29" i="10"/>
  <c r="F29" i="10" s="1"/>
  <c r="E30" i="10"/>
  <c r="F30" i="10" s="1"/>
  <c r="H11" i="10"/>
  <c r="H12" i="10"/>
  <c r="H13" i="10"/>
  <c r="H10" i="10"/>
  <c r="O5" i="8"/>
  <c r="O6" i="8"/>
  <c r="O7" i="8"/>
  <c r="O8" i="8"/>
  <c r="O9" i="8"/>
  <c r="O10" i="8"/>
  <c r="O11" i="8"/>
  <c r="O12" i="8"/>
  <c r="O13" i="8"/>
  <c r="O14" i="8"/>
  <c r="O15" i="8"/>
  <c r="O16" i="8"/>
  <c r="I819" i="8"/>
  <c r="O28" i="8"/>
  <c r="P28" i="8" s="1"/>
  <c r="O42" i="8"/>
  <c r="P42" i="8" s="1"/>
  <c r="O71" i="8"/>
  <c r="P71" i="8" s="1"/>
  <c r="O73" i="8"/>
  <c r="P73" i="8" s="1"/>
  <c r="O30" i="8"/>
  <c r="P30" i="8" s="1"/>
  <c r="O46" i="8"/>
  <c r="P46" i="8" s="1"/>
  <c r="O31" i="8"/>
  <c r="P31" i="8" s="1"/>
  <c r="O60" i="8"/>
  <c r="P60" i="8" s="1"/>
  <c r="O59" i="8"/>
  <c r="P59" i="8" s="1"/>
  <c r="O18" i="8"/>
  <c r="P18" i="8" s="1"/>
  <c r="O19" i="8"/>
  <c r="P19" i="8" s="1"/>
  <c r="O20" i="8"/>
  <c r="P20" i="8" s="1"/>
  <c r="O21" i="8"/>
  <c r="P21" i="8" s="1"/>
  <c r="O23" i="8"/>
  <c r="P23" i="8" s="1"/>
  <c r="O25" i="8"/>
  <c r="P25" i="8" s="1"/>
  <c r="O26" i="8"/>
  <c r="P26" i="8" s="1"/>
  <c r="O29" i="8"/>
  <c r="P29" i="8" s="1"/>
  <c r="O32" i="8"/>
  <c r="P32" i="8" s="1"/>
  <c r="O33" i="8"/>
  <c r="P33" i="8" s="1"/>
  <c r="O35" i="8"/>
  <c r="P35" i="8" s="1"/>
  <c r="O36" i="8"/>
  <c r="P36" i="8" s="1"/>
  <c r="O37" i="8"/>
  <c r="P37" i="8" s="1"/>
  <c r="O40" i="8"/>
  <c r="P40" i="8" s="1"/>
  <c r="O41" i="8"/>
  <c r="P41" i="8" s="1"/>
  <c r="O43" i="8"/>
  <c r="P43" i="8" s="1"/>
  <c r="O44" i="8"/>
  <c r="P44" i="8" s="1"/>
  <c r="O45" i="8"/>
  <c r="P45" i="8" s="1"/>
  <c r="O47" i="8"/>
  <c r="P47" i="8" s="1"/>
  <c r="O48" i="8"/>
  <c r="P48" i="8" s="1"/>
  <c r="O49" i="8"/>
  <c r="P49" i="8" s="1"/>
  <c r="O51" i="8"/>
  <c r="P51" i="8" s="1"/>
  <c r="O52" i="8"/>
  <c r="P52" i="8" s="1"/>
  <c r="O53" i="8"/>
  <c r="P53" i="8" s="1"/>
  <c r="O54" i="8"/>
  <c r="P54" i="8" s="1"/>
  <c r="O56" i="8"/>
  <c r="P56" i="8" s="1"/>
  <c r="O57" i="8"/>
  <c r="P57" i="8" s="1"/>
  <c r="O58" i="8"/>
  <c r="P58" i="8" s="1"/>
  <c r="O61" i="8"/>
  <c r="P61" i="8" s="1"/>
  <c r="O64" i="8"/>
  <c r="P64" i="8" s="1"/>
  <c r="O65" i="8"/>
  <c r="P65" i="8" s="1"/>
  <c r="O66" i="8"/>
  <c r="P66" i="8" s="1"/>
  <c r="O67" i="8"/>
  <c r="P67" i="8" s="1"/>
  <c r="O69" i="8"/>
  <c r="P69" i="8" s="1"/>
  <c r="O70" i="8"/>
  <c r="P70" i="8" s="1"/>
  <c r="O72" i="8"/>
  <c r="P72" i="8" s="1"/>
  <c r="O74" i="8"/>
  <c r="P74" i="8" s="1"/>
  <c r="O77" i="8"/>
  <c r="P77" i="8" s="1"/>
  <c r="O55" i="8"/>
  <c r="P55" i="8" s="1"/>
  <c r="O27" i="8"/>
  <c r="P27" i="8" s="1"/>
  <c r="O22" i="8"/>
  <c r="P22" i="8" s="1"/>
  <c r="O39" i="8"/>
  <c r="P39" i="8" s="1"/>
  <c r="O62" i="8"/>
  <c r="P62" i="8" s="1"/>
  <c r="O68" i="8"/>
  <c r="P68" i="8" s="1"/>
  <c r="O24" i="8"/>
  <c r="P24" i="8" s="1"/>
  <c r="O38" i="8"/>
  <c r="P38" i="8" s="1"/>
  <c r="O75" i="8"/>
  <c r="P75" i="8" s="1"/>
  <c r="O63" i="8"/>
  <c r="P63" i="8" s="1"/>
  <c r="O17" i="8"/>
  <c r="P17" i="8" s="1"/>
  <c r="O34" i="8"/>
  <c r="P34" i="8" s="1"/>
  <c r="O50" i="8"/>
  <c r="P50" i="8" s="1"/>
  <c r="O76" i="8"/>
  <c r="P76" i="8" s="1"/>
  <c r="O79" i="8"/>
  <c r="P79" i="8" s="1"/>
  <c r="O80" i="8"/>
  <c r="P80" i="8" s="1"/>
  <c r="O81" i="8"/>
  <c r="P81" i="8" s="1"/>
  <c r="O82" i="8"/>
  <c r="P82" i="8" s="1"/>
  <c r="O83" i="8"/>
  <c r="P83" i="8" s="1"/>
  <c r="O78" i="8"/>
  <c r="P78" i="8" s="1"/>
  <c r="O89" i="8"/>
  <c r="P89" i="8" s="1"/>
  <c r="O103" i="8"/>
  <c r="P103" i="8" s="1"/>
  <c r="O132" i="8"/>
  <c r="P132" i="8" s="1"/>
  <c r="O134" i="8"/>
  <c r="P134" i="8" s="1"/>
  <c r="O91" i="8"/>
  <c r="P91" i="8" s="1"/>
  <c r="O107" i="8"/>
  <c r="P107" i="8" s="1"/>
  <c r="O92" i="8"/>
  <c r="P92" i="8" s="1"/>
  <c r="O121" i="8"/>
  <c r="P121" i="8" s="1"/>
  <c r="O120" i="8"/>
  <c r="P120" i="8" s="1"/>
  <c r="O84" i="8"/>
  <c r="P84" i="8" s="1"/>
  <c r="O86" i="8"/>
  <c r="P86" i="8" s="1"/>
  <c r="O87" i="8"/>
  <c r="P87" i="8" s="1"/>
  <c r="O90" i="8"/>
  <c r="P90" i="8" s="1"/>
  <c r="O93" i="8"/>
  <c r="P93" i="8" s="1"/>
  <c r="O94" i="8"/>
  <c r="P94" i="8" s="1"/>
  <c r="O96" i="8"/>
  <c r="P96" i="8" s="1"/>
  <c r="O97" i="8"/>
  <c r="P97" i="8" s="1"/>
  <c r="O98" i="8"/>
  <c r="P98" i="8" s="1"/>
  <c r="O101" i="8"/>
  <c r="P101" i="8" s="1"/>
  <c r="O102" i="8"/>
  <c r="P102" i="8" s="1"/>
  <c r="O104" i="8"/>
  <c r="P104" i="8" s="1"/>
  <c r="O105" i="8"/>
  <c r="P105" i="8" s="1"/>
  <c r="O106" i="8"/>
  <c r="P106" i="8" s="1"/>
  <c r="O108" i="8"/>
  <c r="P108" i="8" s="1"/>
  <c r="O109" i="8"/>
  <c r="P109" i="8" s="1"/>
  <c r="O110" i="8"/>
  <c r="P110" i="8" s="1"/>
  <c r="O112" i="8"/>
  <c r="P112" i="8" s="1"/>
  <c r="O113" i="8"/>
  <c r="P113" i="8" s="1"/>
  <c r="O114" i="8"/>
  <c r="P114" i="8" s="1"/>
  <c r="O115" i="8"/>
  <c r="P115" i="8" s="1"/>
  <c r="O117" i="8"/>
  <c r="P117" i="8" s="1"/>
  <c r="O118" i="8"/>
  <c r="P118" i="8" s="1"/>
  <c r="O119" i="8"/>
  <c r="P119" i="8" s="1"/>
  <c r="O122" i="8"/>
  <c r="P122" i="8" s="1"/>
  <c r="O125" i="8"/>
  <c r="P125" i="8" s="1"/>
  <c r="O126" i="8"/>
  <c r="P126" i="8" s="1"/>
  <c r="O127" i="8"/>
  <c r="P127" i="8" s="1"/>
  <c r="O128" i="8"/>
  <c r="P128" i="8" s="1"/>
  <c r="O130" i="8"/>
  <c r="P130" i="8" s="1"/>
  <c r="O131" i="8"/>
  <c r="P131" i="8" s="1"/>
  <c r="O133" i="8"/>
  <c r="P133" i="8" s="1"/>
  <c r="O135" i="8"/>
  <c r="P135" i="8" s="1"/>
  <c r="O138" i="8"/>
  <c r="P138" i="8" s="1"/>
  <c r="O116" i="8"/>
  <c r="P116" i="8" s="1"/>
  <c r="O88" i="8"/>
  <c r="P88" i="8" s="1"/>
  <c r="O100" i="8"/>
  <c r="P100" i="8" s="1"/>
  <c r="O123" i="8"/>
  <c r="P123" i="8" s="1"/>
  <c r="O129" i="8"/>
  <c r="P129" i="8" s="1"/>
  <c r="O85" i="8"/>
  <c r="P85" i="8" s="1"/>
  <c r="O99" i="8"/>
  <c r="P99" i="8" s="1"/>
  <c r="O136" i="8"/>
  <c r="P136" i="8" s="1"/>
  <c r="O124" i="8"/>
  <c r="P124" i="8" s="1"/>
  <c r="O95" i="8"/>
  <c r="P95" i="8" s="1"/>
  <c r="O111" i="8"/>
  <c r="P111" i="8" s="1"/>
  <c r="O137" i="8"/>
  <c r="P137" i="8" s="1"/>
  <c r="O150" i="8"/>
  <c r="P150" i="8" s="1"/>
  <c r="O164" i="8"/>
  <c r="P164" i="8" s="1"/>
  <c r="O193" i="8"/>
  <c r="P193" i="8" s="1"/>
  <c r="O195" i="8"/>
  <c r="P195" i="8" s="1"/>
  <c r="O152" i="8"/>
  <c r="P152" i="8" s="1"/>
  <c r="O168" i="8"/>
  <c r="P168" i="8" s="1"/>
  <c r="O153" i="8"/>
  <c r="P153" i="8" s="1"/>
  <c r="O182" i="8"/>
  <c r="P182" i="8" s="1"/>
  <c r="O181" i="8"/>
  <c r="P181" i="8" s="1"/>
  <c r="O140" i="8"/>
  <c r="P140" i="8" s="1"/>
  <c r="O141" i="8"/>
  <c r="P141" i="8" s="1"/>
  <c r="O142" i="8"/>
  <c r="P142" i="8" s="1"/>
  <c r="O143" i="8"/>
  <c r="P143" i="8" s="1"/>
  <c r="O145" i="8"/>
  <c r="P145" i="8" s="1"/>
  <c r="O147" i="8"/>
  <c r="P147" i="8" s="1"/>
  <c r="O148" i="8"/>
  <c r="P148" i="8" s="1"/>
  <c r="O151" i="8"/>
  <c r="P151" i="8" s="1"/>
  <c r="O154" i="8"/>
  <c r="P154" i="8" s="1"/>
  <c r="O155" i="8"/>
  <c r="P155" i="8" s="1"/>
  <c r="O157" i="8"/>
  <c r="P157" i="8" s="1"/>
  <c r="O158" i="8"/>
  <c r="P158" i="8" s="1"/>
  <c r="O159" i="8"/>
  <c r="P159" i="8" s="1"/>
  <c r="O162" i="8"/>
  <c r="P162" i="8" s="1"/>
  <c r="O163" i="8"/>
  <c r="P163" i="8" s="1"/>
  <c r="O165" i="8"/>
  <c r="P165" i="8" s="1"/>
  <c r="O166" i="8"/>
  <c r="P166" i="8" s="1"/>
  <c r="O167" i="8"/>
  <c r="P167" i="8" s="1"/>
  <c r="O169" i="8"/>
  <c r="P169" i="8" s="1"/>
  <c r="O170" i="8"/>
  <c r="P170" i="8" s="1"/>
  <c r="O171" i="8"/>
  <c r="P171" i="8" s="1"/>
  <c r="O173" i="8"/>
  <c r="P173" i="8" s="1"/>
  <c r="O174" i="8"/>
  <c r="P174" i="8" s="1"/>
  <c r="O175" i="8"/>
  <c r="P175" i="8" s="1"/>
  <c r="O176" i="8"/>
  <c r="P176" i="8" s="1"/>
  <c r="O178" i="8"/>
  <c r="P178" i="8" s="1"/>
  <c r="O179" i="8"/>
  <c r="P179" i="8" s="1"/>
  <c r="O180" i="8"/>
  <c r="P180" i="8" s="1"/>
  <c r="O183" i="8"/>
  <c r="P183" i="8" s="1"/>
  <c r="O186" i="8"/>
  <c r="P186" i="8" s="1"/>
  <c r="O187" i="8"/>
  <c r="P187" i="8" s="1"/>
  <c r="O188" i="8"/>
  <c r="P188" i="8" s="1"/>
  <c r="O189" i="8"/>
  <c r="P189" i="8" s="1"/>
  <c r="O191" i="8"/>
  <c r="P191" i="8" s="1"/>
  <c r="O192" i="8"/>
  <c r="P192" i="8" s="1"/>
  <c r="O194" i="8"/>
  <c r="P194" i="8" s="1"/>
  <c r="O196" i="8"/>
  <c r="P196" i="8" s="1"/>
  <c r="O199" i="8"/>
  <c r="P199" i="8" s="1"/>
  <c r="O177" i="8"/>
  <c r="P177" i="8" s="1"/>
  <c r="O149" i="8"/>
  <c r="P149" i="8" s="1"/>
  <c r="O144" i="8"/>
  <c r="P144" i="8" s="1"/>
  <c r="O161" i="8"/>
  <c r="P161" i="8" s="1"/>
  <c r="O184" i="8"/>
  <c r="P184" i="8" s="1"/>
  <c r="O190" i="8"/>
  <c r="P190" i="8" s="1"/>
  <c r="O146" i="8"/>
  <c r="P146" i="8" s="1"/>
  <c r="O160" i="8"/>
  <c r="P160" i="8" s="1"/>
  <c r="O197" i="8"/>
  <c r="P197" i="8" s="1"/>
  <c r="O185" i="8"/>
  <c r="P185" i="8" s="1"/>
  <c r="O139" i="8"/>
  <c r="P139" i="8" s="1"/>
  <c r="O156" i="8"/>
  <c r="P156" i="8" s="1"/>
  <c r="O172" i="8"/>
  <c r="P172" i="8" s="1"/>
  <c r="O198" i="8"/>
  <c r="P198" i="8" s="1"/>
  <c r="O211" i="8"/>
  <c r="P211" i="8" s="1"/>
  <c r="O220" i="8"/>
  <c r="P220" i="8" s="1"/>
  <c r="O254" i="8"/>
  <c r="P254" i="8" s="1"/>
  <c r="O256" i="8"/>
  <c r="P256" i="8" s="1"/>
  <c r="O213" i="8"/>
  <c r="P213" i="8" s="1"/>
  <c r="O224" i="8"/>
  <c r="P224" i="8" s="1"/>
  <c r="O214" i="8"/>
  <c r="P214" i="8" s="1"/>
  <c r="O243" i="8"/>
  <c r="P243" i="8" s="1"/>
  <c r="O242" i="8"/>
  <c r="P242" i="8" s="1"/>
  <c r="O201" i="8"/>
  <c r="P201" i="8" s="1"/>
  <c r="O202" i="8"/>
  <c r="P202" i="8" s="1"/>
  <c r="O203" i="8"/>
  <c r="P203" i="8" s="1"/>
  <c r="O204" i="8"/>
  <c r="P204" i="8" s="1"/>
  <c r="O206" i="8"/>
  <c r="P206" i="8" s="1"/>
  <c r="O208" i="8"/>
  <c r="P208" i="8" s="1"/>
  <c r="O209" i="8"/>
  <c r="P209" i="8" s="1"/>
  <c r="O212" i="8"/>
  <c r="P212" i="8" s="1"/>
  <c r="O215" i="8"/>
  <c r="P215" i="8" s="1"/>
  <c r="O216" i="8"/>
  <c r="P216" i="8" s="1"/>
  <c r="O227" i="8"/>
  <c r="P227" i="8" s="1"/>
  <c r="O228" i="8"/>
  <c r="P228" i="8" s="1"/>
  <c r="O229" i="8"/>
  <c r="P229" i="8" s="1"/>
  <c r="O218" i="8"/>
  <c r="P218" i="8" s="1"/>
  <c r="O219" i="8"/>
  <c r="P219" i="8" s="1"/>
  <c r="O221" i="8"/>
  <c r="P221" i="8" s="1"/>
  <c r="O222" i="8"/>
  <c r="P222" i="8" s="1"/>
  <c r="O223" i="8"/>
  <c r="P223" i="8" s="1"/>
  <c r="O225" i="8"/>
  <c r="P225" i="8" s="1"/>
  <c r="O226" i="8"/>
  <c r="P226" i="8" s="1"/>
  <c r="O232" i="8"/>
  <c r="P232" i="8" s="1"/>
  <c r="O234" i="8"/>
  <c r="P234" i="8" s="1"/>
  <c r="O235" i="8"/>
  <c r="P235" i="8" s="1"/>
  <c r="O236" i="8"/>
  <c r="P236" i="8" s="1"/>
  <c r="O237" i="8"/>
  <c r="P237" i="8" s="1"/>
  <c r="O239" i="8"/>
  <c r="P239" i="8" s="1"/>
  <c r="O240" i="8"/>
  <c r="P240" i="8" s="1"/>
  <c r="O241" i="8"/>
  <c r="P241" i="8" s="1"/>
  <c r="O244" i="8"/>
  <c r="P244" i="8" s="1"/>
  <c r="O247" i="8"/>
  <c r="P247" i="8" s="1"/>
  <c r="O248" i="8"/>
  <c r="P248" i="8" s="1"/>
  <c r="O249" i="8"/>
  <c r="P249" i="8" s="1"/>
  <c r="O250" i="8"/>
  <c r="P250" i="8" s="1"/>
  <c r="O252" i="8"/>
  <c r="P252" i="8" s="1"/>
  <c r="O253" i="8"/>
  <c r="P253" i="8" s="1"/>
  <c r="O255" i="8"/>
  <c r="P255" i="8" s="1"/>
  <c r="O257" i="8"/>
  <c r="P257" i="8" s="1"/>
  <c r="O260" i="8"/>
  <c r="P260" i="8" s="1"/>
  <c r="O238" i="8"/>
  <c r="P238" i="8" s="1"/>
  <c r="O210" i="8"/>
  <c r="P210" i="8" s="1"/>
  <c r="O205" i="8"/>
  <c r="P205" i="8" s="1"/>
  <c r="O231" i="8"/>
  <c r="P231" i="8" s="1"/>
  <c r="O245" i="8"/>
  <c r="P245" i="8" s="1"/>
  <c r="O251" i="8"/>
  <c r="P251" i="8" s="1"/>
  <c r="O207" i="8"/>
  <c r="P207" i="8" s="1"/>
  <c r="O230" i="8"/>
  <c r="P230" i="8" s="1"/>
  <c r="O258" i="8"/>
  <c r="P258" i="8" s="1"/>
  <c r="O246" i="8"/>
  <c r="P246" i="8" s="1"/>
  <c r="O200" i="8"/>
  <c r="P200" i="8" s="1"/>
  <c r="O217" i="8"/>
  <c r="P217" i="8" s="1"/>
  <c r="O233" i="8"/>
  <c r="P233" i="8" s="1"/>
  <c r="O259" i="8"/>
  <c r="P259" i="8" s="1"/>
  <c r="O272" i="8"/>
  <c r="P272" i="8" s="1"/>
  <c r="O286" i="8"/>
  <c r="P286" i="8" s="1"/>
  <c r="O315" i="8"/>
  <c r="P315" i="8" s="1"/>
  <c r="O317" i="8"/>
  <c r="P317" i="8" s="1"/>
  <c r="O274" i="8"/>
  <c r="P274" i="8" s="1"/>
  <c r="O290" i="8"/>
  <c r="P290" i="8" s="1"/>
  <c r="O275" i="8"/>
  <c r="P275" i="8" s="1"/>
  <c r="O304" i="8"/>
  <c r="P304" i="8" s="1"/>
  <c r="O303" i="8"/>
  <c r="P303" i="8" s="1"/>
  <c r="O262" i="8"/>
  <c r="P262" i="8" s="1"/>
  <c r="O263" i="8"/>
  <c r="P263" i="8" s="1"/>
  <c r="O264" i="8"/>
  <c r="P264" i="8" s="1"/>
  <c r="O265" i="8"/>
  <c r="P265" i="8" s="1"/>
  <c r="O267" i="8"/>
  <c r="P267" i="8" s="1"/>
  <c r="O269" i="8"/>
  <c r="P269" i="8" s="1"/>
  <c r="O270" i="8"/>
  <c r="P270" i="8" s="1"/>
  <c r="O273" i="8"/>
  <c r="P273" i="8" s="1"/>
  <c r="O276" i="8"/>
  <c r="P276" i="8" s="1"/>
  <c r="O277" i="8"/>
  <c r="P277" i="8" s="1"/>
  <c r="O279" i="8"/>
  <c r="P279" i="8" s="1"/>
  <c r="O280" i="8"/>
  <c r="P280" i="8" s="1"/>
  <c r="O281" i="8"/>
  <c r="P281" i="8" s="1"/>
  <c r="O284" i="8"/>
  <c r="P284" i="8" s="1"/>
  <c r="O285" i="8"/>
  <c r="P285" i="8" s="1"/>
  <c r="O287" i="8"/>
  <c r="P287" i="8" s="1"/>
  <c r="O288" i="8"/>
  <c r="P288" i="8" s="1"/>
  <c r="O289" i="8"/>
  <c r="P289" i="8" s="1"/>
  <c r="O291" i="8"/>
  <c r="P291" i="8" s="1"/>
  <c r="O292" i="8"/>
  <c r="P292" i="8" s="1"/>
  <c r="O293" i="8"/>
  <c r="P293" i="8" s="1"/>
  <c r="O295" i="8"/>
  <c r="P295" i="8" s="1"/>
  <c r="O296" i="8"/>
  <c r="P296" i="8" s="1"/>
  <c r="O297" i="8"/>
  <c r="P297" i="8" s="1"/>
  <c r="O298" i="8"/>
  <c r="P298" i="8" s="1"/>
  <c r="O300" i="8"/>
  <c r="P300" i="8" s="1"/>
  <c r="O301" i="8"/>
  <c r="P301" i="8" s="1"/>
  <c r="O302" i="8"/>
  <c r="P302" i="8" s="1"/>
  <c r="O305" i="8"/>
  <c r="P305" i="8" s="1"/>
  <c r="O308" i="8"/>
  <c r="P308" i="8" s="1"/>
  <c r="O309" i="8"/>
  <c r="P309" i="8" s="1"/>
  <c r="O310" i="8"/>
  <c r="P310" i="8" s="1"/>
  <c r="O311" i="8"/>
  <c r="P311" i="8" s="1"/>
  <c r="O313" i="8"/>
  <c r="P313" i="8" s="1"/>
  <c r="O314" i="8"/>
  <c r="P314" i="8" s="1"/>
  <c r="O316" i="8"/>
  <c r="P316" i="8" s="1"/>
  <c r="O318" i="8"/>
  <c r="P318" i="8" s="1"/>
  <c r="O321" i="8"/>
  <c r="P321" i="8" s="1"/>
  <c r="O299" i="8"/>
  <c r="P299" i="8" s="1"/>
  <c r="O271" i="8"/>
  <c r="P271" i="8" s="1"/>
  <c r="O266" i="8"/>
  <c r="P266" i="8" s="1"/>
  <c r="O283" i="8"/>
  <c r="P283" i="8" s="1"/>
  <c r="O306" i="8"/>
  <c r="P306" i="8" s="1"/>
  <c r="O312" i="8"/>
  <c r="P312" i="8" s="1"/>
  <c r="O268" i="8"/>
  <c r="P268" i="8" s="1"/>
  <c r="O282" i="8"/>
  <c r="P282" i="8" s="1"/>
  <c r="O319" i="8"/>
  <c r="P319" i="8" s="1"/>
  <c r="O307" i="8"/>
  <c r="P307" i="8" s="1"/>
  <c r="O261" i="8"/>
  <c r="P261" i="8" s="1"/>
  <c r="O278" i="8"/>
  <c r="P278" i="8" s="1"/>
  <c r="O294" i="8"/>
  <c r="P294" i="8" s="1"/>
  <c r="O320" i="8"/>
  <c r="P320" i="8" s="1"/>
  <c r="O335" i="8"/>
  <c r="P335" i="8" s="1"/>
  <c r="O349" i="8"/>
  <c r="P349" i="8" s="1"/>
  <c r="O376" i="8"/>
  <c r="P376" i="8" s="1"/>
  <c r="O378" i="8"/>
  <c r="P378" i="8" s="1"/>
  <c r="O337" i="8"/>
  <c r="P337" i="8" s="1"/>
  <c r="O353" i="8"/>
  <c r="P353" i="8" s="1"/>
  <c r="O338" i="8"/>
  <c r="P338" i="8" s="1"/>
  <c r="O365" i="8"/>
  <c r="P365" i="8" s="1"/>
  <c r="O364" i="8"/>
  <c r="P364" i="8" s="1"/>
  <c r="O325" i="8"/>
  <c r="P325" i="8" s="1"/>
  <c r="O326" i="8"/>
  <c r="P326" i="8" s="1"/>
  <c r="O327" i="8"/>
  <c r="P327" i="8" s="1"/>
  <c r="O328" i="8"/>
  <c r="P328" i="8" s="1"/>
  <c r="O330" i="8"/>
  <c r="P330" i="8" s="1"/>
  <c r="O332" i="8"/>
  <c r="P332" i="8" s="1"/>
  <c r="O333" i="8"/>
  <c r="P333" i="8" s="1"/>
  <c r="O336" i="8"/>
  <c r="P336" i="8" s="1"/>
  <c r="O339" i="8"/>
  <c r="P339" i="8" s="1"/>
  <c r="O340" i="8"/>
  <c r="P340" i="8" s="1"/>
  <c r="O342" i="8"/>
  <c r="P342" i="8" s="1"/>
  <c r="O343" i="8"/>
  <c r="P343" i="8" s="1"/>
  <c r="O344" i="8"/>
  <c r="P344" i="8" s="1"/>
  <c r="O347" i="8"/>
  <c r="P347" i="8" s="1"/>
  <c r="O348" i="8"/>
  <c r="P348" i="8" s="1"/>
  <c r="O350" i="8"/>
  <c r="P350" i="8" s="1"/>
  <c r="O351" i="8"/>
  <c r="P351" i="8" s="1"/>
  <c r="O352" i="8"/>
  <c r="P352" i="8" s="1"/>
  <c r="O354" i="8"/>
  <c r="P354" i="8" s="1"/>
  <c r="O355" i="8"/>
  <c r="P355" i="8" s="1"/>
  <c r="O356" i="8"/>
  <c r="P356" i="8" s="1"/>
  <c r="O358" i="8"/>
  <c r="P358" i="8" s="1"/>
  <c r="O359" i="8"/>
  <c r="P359" i="8" s="1"/>
  <c r="O360" i="8"/>
  <c r="P360" i="8" s="1"/>
  <c r="O361" i="8"/>
  <c r="P361" i="8" s="1"/>
  <c r="O322" i="8"/>
  <c r="P322" i="8" s="1"/>
  <c r="O323" i="8"/>
  <c r="P323" i="8" s="1"/>
  <c r="O363" i="8"/>
  <c r="P363" i="8" s="1"/>
  <c r="O366" i="8"/>
  <c r="P366" i="8" s="1"/>
  <c r="O369" i="8"/>
  <c r="P369" i="8" s="1"/>
  <c r="O370" i="8"/>
  <c r="P370" i="8" s="1"/>
  <c r="O371" i="8"/>
  <c r="P371" i="8" s="1"/>
  <c r="O372" i="8"/>
  <c r="P372" i="8" s="1"/>
  <c r="O374" i="8"/>
  <c r="P374" i="8" s="1"/>
  <c r="O375" i="8"/>
  <c r="P375" i="8" s="1"/>
  <c r="O377" i="8"/>
  <c r="P377" i="8" s="1"/>
  <c r="O379" i="8"/>
  <c r="P379" i="8" s="1"/>
  <c r="O382" i="8"/>
  <c r="P382" i="8" s="1"/>
  <c r="O362" i="8"/>
  <c r="P362" i="8" s="1"/>
  <c r="O334" i="8"/>
  <c r="P334" i="8" s="1"/>
  <c r="O329" i="8"/>
  <c r="P329" i="8" s="1"/>
  <c r="O346" i="8"/>
  <c r="P346" i="8" s="1"/>
  <c r="O367" i="8"/>
  <c r="P367" i="8" s="1"/>
  <c r="O373" i="8"/>
  <c r="P373" i="8" s="1"/>
  <c r="O331" i="8"/>
  <c r="P331" i="8" s="1"/>
  <c r="O345" i="8"/>
  <c r="P345" i="8" s="1"/>
  <c r="O380" i="8"/>
  <c r="P380" i="8" s="1"/>
  <c r="O368" i="8"/>
  <c r="P368" i="8" s="1"/>
  <c r="O324" i="8"/>
  <c r="P324" i="8" s="1"/>
  <c r="O341" i="8"/>
  <c r="P341" i="8" s="1"/>
  <c r="O357" i="8"/>
  <c r="P357" i="8" s="1"/>
  <c r="O381" i="8"/>
  <c r="P381" i="8" s="1"/>
  <c r="O406" i="8"/>
  <c r="P406" i="8" s="1"/>
  <c r="O407" i="8"/>
  <c r="P407" i="8" s="1"/>
  <c r="O433" i="8"/>
  <c r="P433" i="8" s="1"/>
  <c r="O434" i="8"/>
  <c r="P434" i="8" s="1"/>
  <c r="O491" i="8"/>
  <c r="P491" i="8" s="1"/>
  <c r="O492" i="8"/>
  <c r="P492" i="8" s="1"/>
  <c r="O495" i="8"/>
  <c r="P495" i="8" s="1"/>
  <c r="O496" i="8"/>
  <c r="P496" i="8" s="1"/>
  <c r="O410" i="8"/>
  <c r="P410" i="8" s="1"/>
  <c r="O411" i="8"/>
  <c r="P411" i="8" s="1"/>
  <c r="O441" i="8"/>
  <c r="P441" i="8" s="1"/>
  <c r="O442" i="8"/>
  <c r="P442" i="8" s="1"/>
  <c r="O412" i="8"/>
  <c r="P412" i="8" s="1"/>
  <c r="O413" i="8"/>
  <c r="P413" i="8" s="1"/>
  <c r="O469" i="8"/>
  <c r="P469" i="8" s="1"/>
  <c r="O470" i="8"/>
  <c r="P470" i="8" s="1"/>
  <c r="O467" i="8"/>
  <c r="P467" i="8" s="1"/>
  <c r="O468" i="8"/>
  <c r="P468" i="8" s="1"/>
  <c r="O385" i="8"/>
  <c r="P385" i="8" s="1"/>
  <c r="O386" i="8"/>
  <c r="P386" i="8" s="1"/>
  <c r="O387" i="8"/>
  <c r="P387" i="8" s="1"/>
  <c r="O388" i="8"/>
  <c r="P388" i="8" s="1"/>
  <c r="O389" i="8"/>
  <c r="P389" i="8" s="1"/>
  <c r="O390" i="8"/>
  <c r="P390" i="8" s="1"/>
  <c r="O391" i="8"/>
  <c r="P391" i="8" s="1"/>
  <c r="O392" i="8"/>
  <c r="P392" i="8" s="1"/>
  <c r="O395" i="8"/>
  <c r="P395" i="8" s="1"/>
  <c r="O396" i="8"/>
  <c r="P396" i="8" s="1"/>
  <c r="O399" i="8"/>
  <c r="P399" i="8" s="1"/>
  <c r="O400" i="8"/>
  <c r="P400" i="8" s="1"/>
  <c r="O402" i="8"/>
  <c r="P402" i="8" s="1"/>
  <c r="O403" i="8"/>
  <c r="P403" i="8" s="1"/>
  <c r="O408" i="8"/>
  <c r="P408" i="8" s="1"/>
  <c r="O409" i="8"/>
  <c r="P409" i="8" s="1"/>
  <c r="O414" i="8"/>
  <c r="P414" i="8" s="1"/>
  <c r="O415" i="8"/>
  <c r="P415" i="8" s="1"/>
  <c r="O416" i="8"/>
  <c r="P416" i="8" s="1"/>
  <c r="O417" i="8"/>
  <c r="P417" i="8" s="1"/>
  <c r="O420" i="8"/>
  <c r="P420" i="8" s="1"/>
  <c r="O421" i="8"/>
  <c r="P421" i="8" s="1"/>
  <c r="O422" i="8"/>
  <c r="P422" i="8" s="1"/>
  <c r="O423" i="8"/>
  <c r="P423" i="8" s="1"/>
  <c r="O424" i="8"/>
  <c r="P424" i="8" s="1"/>
  <c r="O425" i="8"/>
  <c r="P425" i="8" s="1"/>
  <c r="O429" i="8"/>
  <c r="P429" i="8" s="1"/>
  <c r="O430" i="8"/>
  <c r="P430" i="8" s="1"/>
  <c r="O431" i="8"/>
  <c r="P431" i="8" s="1"/>
  <c r="O432" i="8"/>
  <c r="P432" i="8" s="1"/>
  <c r="O435" i="8"/>
  <c r="P435" i="8" s="1"/>
  <c r="O436" i="8"/>
  <c r="P436" i="8" s="1"/>
  <c r="O437" i="8"/>
  <c r="P437" i="8" s="1"/>
  <c r="O438" i="8"/>
  <c r="P438" i="8" s="1"/>
  <c r="O439" i="8"/>
  <c r="P439" i="8" s="1"/>
  <c r="O440" i="8"/>
  <c r="P440" i="8" s="1"/>
  <c r="O443" i="8"/>
  <c r="P443" i="8" s="1"/>
  <c r="O444" i="8"/>
  <c r="P444" i="8" s="1"/>
  <c r="O445" i="8"/>
  <c r="P445" i="8" s="1"/>
  <c r="O446" i="8"/>
  <c r="P446" i="8" s="1"/>
  <c r="O447" i="8"/>
  <c r="P447" i="8" s="1"/>
  <c r="O448" i="8"/>
  <c r="P448" i="8" s="1"/>
  <c r="O451" i="8"/>
  <c r="P451" i="8" s="1"/>
  <c r="O452" i="8"/>
  <c r="P452" i="8" s="1"/>
  <c r="O453" i="8"/>
  <c r="P453" i="8" s="1"/>
  <c r="O454" i="8"/>
  <c r="P454" i="8" s="1"/>
  <c r="O455" i="8"/>
  <c r="P455" i="8" s="1"/>
  <c r="O456" i="8"/>
  <c r="P456" i="8" s="1"/>
  <c r="O457" i="8"/>
  <c r="P457" i="8" s="1"/>
  <c r="O458" i="8"/>
  <c r="P458" i="8" s="1"/>
  <c r="O461" i="8"/>
  <c r="P461" i="8" s="1"/>
  <c r="O462" i="8"/>
  <c r="P462" i="8" s="1"/>
  <c r="O463" i="8"/>
  <c r="P463" i="8" s="1"/>
  <c r="O464" i="8"/>
  <c r="P464" i="8" s="1"/>
  <c r="O465" i="8"/>
  <c r="P465" i="8" s="1"/>
  <c r="O466" i="8"/>
  <c r="P466" i="8" s="1"/>
  <c r="O471" i="8"/>
  <c r="P471" i="8" s="1"/>
  <c r="O472" i="8"/>
  <c r="P472" i="8" s="1"/>
  <c r="O477" i="8"/>
  <c r="P477" i="8" s="1"/>
  <c r="O478" i="8"/>
  <c r="P478" i="8" s="1"/>
  <c r="O479" i="8"/>
  <c r="P479" i="8" s="1"/>
  <c r="O480" i="8"/>
  <c r="P480" i="8" s="1"/>
  <c r="O481" i="8"/>
  <c r="P481" i="8" s="1"/>
  <c r="O482" i="8"/>
  <c r="P482" i="8" s="1"/>
  <c r="O483" i="8"/>
  <c r="P483" i="8" s="1"/>
  <c r="O484" i="8"/>
  <c r="P484" i="8" s="1"/>
  <c r="O487" i="8"/>
  <c r="P487" i="8" s="1"/>
  <c r="O488" i="8"/>
  <c r="P488" i="8" s="1"/>
  <c r="O489" i="8"/>
  <c r="P489" i="8" s="1"/>
  <c r="O490" i="8"/>
  <c r="P490" i="8" s="1"/>
  <c r="O493" i="8"/>
  <c r="P493" i="8" s="1"/>
  <c r="O494" i="8"/>
  <c r="P494" i="8" s="1"/>
  <c r="O497" i="8"/>
  <c r="P497" i="8" s="1"/>
  <c r="O498" i="8"/>
  <c r="P498" i="8" s="1"/>
  <c r="O503" i="8"/>
  <c r="P503" i="8" s="1"/>
  <c r="O504" i="8"/>
  <c r="P504" i="8" s="1"/>
  <c r="O459" i="8"/>
  <c r="P459" i="8" s="1"/>
  <c r="O460" i="8"/>
  <c r="P460" i="8" s="1"/>
  <c r="O404" i="8"/>
  <c r="P404" i="8" s="1"/>
  <c r="O405" i="8"/>
  <c r="P405" i="8" s="1"/>
  <c r="O393" i="8"/>
  <c r="P393" i="8" s="1"/>
  <c r="O394" i="8"/>
  <c r="P394" i="8" s="1"/>
  <c r="O426" i="8"/>
  <c r="P426" i="8" s="1"/>
  <c r="O427" i="8"/>
  <c r="P427" i="8" s="1"/>
  <c r="O473" i="8"/>
  <c r="P473" i="8" s="1"/>
  <c r="O474" i="8"/>
  <c r="P474" i="8" s="1"/>
  <c r="O485" i="8"/>
  <c r="P485" i="8" s="1"/>
  <c r="O486" i="8"/>
  <c r="P486" i="8" s="1"/>
  <c r="O397" i="8"/>
  <c r="P397" i="8" s="1"/>
  <c r="O398" i="8"/>
  <c r="P398" i="8" s="1"/>
  <c r="O428" i="8"/>
  <c r="P428" i="8" s="1"/>
  <c r="O499" i="8"/>
  <c r="P499" i="8" s="1"/>
  <c r="O500" i="8"/>
  <c r="P500" i="8" s="1"/>
  <c r="O475" i="8"/>
  <c r="P475" i="8" s="1"/>
  <c r="O476" i="8"/>
  <c r="P476" i="8" s="1"/>
  <c r="O383" i="8"/>
  <c r="P383" i="8" s="1"/>
  <c r="O384" i="8"/>
  <c r="P384" i="8" s="1"/>
  <c r="O418" i="8"/>
  <c r="P418" i="8" s="1"/>
  <c r="O419" i="8"/>
  <c r="P419" i="8" s="1"/>
  <c r="O449" i="8"/>
  <c r="P449" i="8" s="1"/>
  <c r="O450" i="8"/>
  <c r="P450" i="8" s="1"/>
  <c r="O501" i="8"/>
  <c r="P501" i="8" s="1"/>
  <c r="O502" i="8"/>
  <c r="P502" i="8" s="1"/>
  <c r="O401" i="8"/>
  <c r="P401" i="8" s="1"/>
  <c r="O505" i="8"/>
  <c r="P505" i="8" s="1"/>
  <c r="O507" i="8"/>
  <c r="P507" i="8" s="1"/>
  <c r="O506" i="8"/>
  <c r="P506" i="8" s="1"/>
  <c r="O520" i="8"/>
  <c r="P520" i="8" s="1"/>
  <c r="O522" i="8"/>
  <c r="P522" i="8" s="1"/>
  <c r="O523" i="8"/>
  <c r="P523" i="8" s="1"/>
  <c r="O509" i="8"/>
  <c r="P509" i="8" s="1"/>
  <c r="O510" i="8"/>
  <c r="P510" i="8" s="1"/>
  <c r="O511" i="8"/>
  <c r="P511" i="8" s="1"/>
  <c r="O512" i="8"/>
  <c r="P512" i="8" s="1"/>
  <c r="O514" i="8"/>
  <c r="P514" i="8" s="1"/>
  <c r="O516" i="8"/>
  <c r="P516" i="8" s="1"/>
  <c r="O518" i="8"/>
  <c r="P518" i="8" s="1"/>
  <c r="O521" i="8"/>
  <c r="P521" i="8" s="1"/>
  <c r="O519" i="8"/>
  <c r="P519" i="8" s="1"/>
  <c r="O513" i="8"/>
  <c r="P513" i="8" s="1"/>
  <c r="O515" i="8"/>
  <c r="P515" i="8" s="1"/>
  <c r="O508" i="8"/>
  <c r="P508" i="8" s="1"/>
  <c r="O517" i="8"/>
  <c r="P517" i="8" s="1"/>
  <c r="O534" i="8"/>
  <c r="P534" i="8" s="1"/>
  <c r="O563" i="8"/>
  <c r="P563" i="8" s="1"/>
  <c r="O565" i="8"/>
  <c r="P565" i="8" s="1"/>
  <c r="O538" i="8"/>
  <c r="P538" i="8" s="1"/>
  <c r="O552" i="8"/>
  <c r="P552" i="8" s="1"/>
  <c r="O551" i="8"/>
  <c r="P551" i="8" s="1"/>
  <c r="O524" i="8"/>
  <c r="P524" i="8" s="1"/>
  <c r="O525" i="8"/>
  <c r="P525" i="8" s="1"/>
  <c r="O527" i="8"/>
  <c r="P527" i="8" s="1"/>
  <c r="O528" i="8"/>
  <c r="P528" i="8" s="1"/>
  <c r="O529" i="8"/>
  <c r="P529" i="8" s="1"/>
  <c r="O532" i="8"/>
  <c r="P532" i="8" s="1"/>
  <c r="O533" i="8"/>
  <c r="P533" i="8" s="1"/>
  <c r="O535" i="8"/>
  <c r="P535" i="8" s="1"/>
  <c r="O536" i="8"/>
  <c r="P536" i="8" s="1"/>
  <c r="O537" i="8"/>
  <c r="P537" i="8" s="1"/>
  <c r="O539" i="8"/>
  <c r="P539" i="8" s="1"/>
  <c r="O540" i="8"/>
  <c r="P540" i="8" s="1"/>
  <c r="O541" i="8"/>
  <c r="P541" i="8" s="1"/>
  <c r="O543" i="8"/>
  <c r="P543" i="8" s="1"/>
  <c r="O544" i="8"/>
  <c r="P544" i="8" s="1"/>
  <c r="O545" i="8"/>
  <c r="P545" i="8" s="1"/>
  <c r="O546" i="8"/>
  <c r="P546" i="8" s="1"/>
  <c r="O548" i="8"/>
  <c r="P548" i="8" s="1"/>
  <c r="O549" i="8"/>
  <c r="P549" i="8" s="1"/>
  <c r="O550" i="8"/>
  <c r="P550" i="8" s="1"/>
  <c r="O553" i="8"/>
  <c r="P553" i="8" s="1"/>
  <c r="O556" i="8"/>
  <c r="P556" i="8" s="1"/>
  <c r="O557" i="8"/>
  <c r="P557" i="8" s="1"/>
  <c r="O558" i="8"/>
  <c r="P558" i="8" s="1"/>
  <c r="O559" i="8"/>
  <c r="P559" i="8" s="1"/>
  <c r="O561" i="8"/>
  <c r="P561" i="8" s="1"/>
  <c r="O562" i="8"/>
  <c r="P562" i="8" s="1"/>
  <c r="O564" i="8"/>
  <c r="P564" i="8" s="1"/>
  <c r="O566" i="8"/>
  <c r="P566" i="8" s="1"/>
  <c r="O569" i="8"/>
  <c r="P569" i="8" s="1"/>
  <c r="O547" i="8"/>
  <c r="P547" i="8" s="1"/>
  <c r="O531" i="8"/>
  <c r="P531" i="8" s="1"/>
  <c r="O554" i="8"/>
  <c r="P554" i="8" s="1"/>
  <c r="O560" i="8"/>
  <c r="P560" i="8" s="1"/>
  <c r="O530" i="8"/>
  <c r="P530" i="8" s="1"/>
  <c r="O567" i="8"/>
  <c r="P567" i="8" s="1"/>
  <c r="O555" i="8"/>
  <c r="P555" i="8" s="1"/>
  <c r="O526" i="8"/>
  <c r="P526" i="8" s="1"/>
  <c r="O542" i="8"/>
  <c r="P542" i="8" s="1"/>
  <c r="O568" i="8"/>
  <c r="P568" i="8" s="1"/>
  <c r="O582" i="8"/>
  <c r="P582" i="8" s="1"/>
  <c r="O596" i="8"/>
  <c r="P596" i="8" s="1"/>
  <c r="O625" i="8"/>
  <c r="P625" i="8" s="1"/>
  <c r="O627" i="8"/>
  <c r="P627" i="8" s="1"/>
  <c r="O584" i="8"/>
  <c r="P584" i="8" s="1"/>
  <c r="O600" i="8"/>
  <c r="P600" i="8" s="1"/>
  <c r="O585" i="8"/>
  <c r="P585" i="8" s="1"/>
  <c r="O614" i="8"/>
  <c r="P614" i="8" s="1"/>
  <c r="O613" i="8"/>
  <c r="P613" i="8" s="1"/>
  <c r="O571" i="8"/>
  <c r="P571" i="8" s="1"/>
  <c r="O572" i="8"/>
  <c r="P572" i="8" s="1"/>
  <c r="O573" i="8"/>
  <c r="P573" i="8" s="1"/>
  <c r="O574" i="8"/>
  <c r="P574" i="8" s="1"/>
  <c r="O576" i="8"/>
  <c r="P576" i="8" s="1"/>
  <c r="O578" i="8"/>
  <c r="P578" i="8" s="1"/>
  <c r="O580" i="8"/>
  <c r="P580" i="8" s="1"/>
  <c r="O583" i="8"/>
  <c r="P583" i="8" s="1"/>
  <c r="O586" i="8"/>
  <c r="P586" i="8" s="1"/>
  <c r="O587" i="8"/>
  <c r="P587" i="8" s="1"/>
  <c r="O589" i="8"/>
  <c r="P589" i="8" s="1"/>
  <c r="O590" i="8"/>
  <c r="P590" i="8" s="1"/>
  <c r="O591" i="8"/>
  <c r="P591" i="8" s="1"/>
  <c r="O594" i="8"/>
  <c r="P594" i="8" s="1"/>
  <c r="O595" i="8"/>
  <c r="P595" i="8" s="1"/>
  <c r="O597" i="8"/>
  <c r="P597" i="8" s="1"/>
  <c r="O598" i="8"/>
  <c r="P598" i="8" s="1"/>
  <c r="O599" i="8"/>
  <c r="P599" i="8" s="1"/>
  <c r="O601" i="8"/>
  <c r="P601" i="8" s="1"/>
  <c r="O602" i="8"/>
  <c r="P602" i="8" s="1"/>
  <c r="O603" i="8"/>
  <c r="P603" i="8" s="1"/>
  <c r="O605" i="8"/>
  <c r="P605" i="8" s="1"/>
  <c r="O606" i="8"/>
  <c r="P606" i="8" s="1"/>
  <c r="O607" i="8"/>
  <c r="P607" i="8" s="1"/>
  <c r="O608" i="8"/>
  <c r="P608" i="8" s="1"/>
  <c r="O610" i="8"/>
  <c r="P610" i="8" s="1"/>
  <c r="O611" i="8"/>
  <c r="P611" i="8" s="1"/>
  <c r="O612" i="8"/>
  <c r="P612" i="8" s="1"/>
  <c r="O615" i="8"/>
  <c r="P615" i="8" s="1"/>
  <c r="O618" i="8"/>
  <c r="P618" i="8" s="1"/>
  <c r="O619" i="8"/>
  <c r="P619" i="8" s="1"/>
  <c r="O620" i="8"/>
  <c r="P620" i="8" s="1"/>
  <c r="O621" i="8"/>
  <c r="P621" i="8" s="1"/>
  <c r="O623" i="8"/>
  <c r="P623" i="8" s="1"/>
  <c r="O624" i="8"/>
  <c r="P624" i="8" s="1"/>
  <c r="O626" i="8"/>
  <c r="P626" i="8" s="1"/>
  <c r="O628" i="8"/>
  <c r="P628" i="8" s="1"/>
  <c r="O631" i="8"/>
  <c r="P631" i="8" s="1"/>
  <c r="O609" i="8"/>
  <c r="P609" i="8" s="1"/>
  <c r="O581" i="8"/>
  <c r="P581" i="8" s="1"/>
  <c r="O575" i="8"/>
  <c r="P575" i="8" s="1"/>
  <c r="O593" i="8"/>
  <c r="P593" i="8" s="1"/>
  <c r="O616" i="8"/>
  <c r="P616" i="8" s="1"/>
  <c r="O622" i="8"/>
  <c r="P622" i="8" s="1"/>
  <c r="O577" i="8"/>
  <c r="P577" i="8" s="1"/>
  <c r="O592" i="8"/>
  <c r="P592" i="8" s="1"/>
  <c r="O629" i="8"/>
  <c r="P629" i="8" s="1"/>
  <c r="O617" i="8"/>
  <c r="P617" i="8" s="1"/>
  <c r="O570" i="8"/>
  <c r="P570" i="8" s="1"/>
  <c r="O588" i="8"/>
  <c r="P588" i="8" s="1"/>
  <c r="O604" i="8"/>
  <c r="P604" i="8" s="1"/>
  <c r="O630" i="8"/>
  <c r="P630" i="8" s="1"/>
  <c r="O579" i="8"/>
  <c r="P579" i="8" s="1"/>
  <c r="C824" i="8" l="1"/>
  <c r="F22" i="10"/>
  <c r="C10" i="10"/>
  <c r="E25" i="10" s="1"/>
  <c r="E27" i="10"/>
  <c r="F27" i="10" s="1"/>
  <c r="C12" i="10"/>
  <c r="C11" i="10"/>
  <c r="E26" i="10" s="1"/>
  <c r="F26" i="10" s="1"/>
  <c r="C13" i="10"/>
  <c r="E28" i="10" s="1"/>
  <c r="F28" i="10" s="1"/>
  <c r="Q643" i="8"/>
  <c r="R643" i="8" s="1"/>
  <c r="Q655" i="8"/>
  <c r="R655" i="8" s="1"/>
  <c r="Q667" i="8"/>
  <c r="R667" i="8" s="1"/>
  <c r="Q679" i="8"/>
  <c r="R679" i="8" s="1"/>
  <c r="Q691" i="8"/>
  <c r="R691" i="8" s="1"/>
  <c r="Q703" i="8"/>
  <c r="R703" i="8" s="1"/>
  <c r="Q715" i="8"/>
  <c r="R715" i="8" s="1"/>
  <c r="Q727" i="8"/>
  <c r="R727" i="8" s="1"/>
  <c r="Q739" i="8"/>
  <c r="R739" i="8" s="1"/>
  <c r="Q751" i="8"/>
  <c r="R751" i="8" s="1"/>
  <c r="Q763" i="8"/>
  <c r="R763" i="8" s="1"/>
  <c r="Q775" i="8"/>
  <c r="R775" i="8" s="1"/>
  <c r="Q787" i="8"/>
  <c r="R787" i="8" s="1"/>
  <c r="Q799" i="8"/>
  <c r="R799" i="8" s="1"/>
  <c r="Q811" i="8"/>
  <c r="R811" i="8" s="1"/>
  <c r="Q767" i="8"/>
  <c r="R767" i="8" s="1"/>
  <c r="Q652" i="8"/>
  <c r="R652" i="8" s="1"/>
  <c r="Q748" i="8"/>
  <c r="R748" i="8" s="1"/>
  <c r="Q762" i="8"/>
  <c r="R762" i="8" s="1"/>
  <c r="Q632" i="8"/>
  <c r="R632" i="8" s="1"/>
  <c r="Q644" i="8"/>
  <c r="R644" i="8" s="1"/>
  <c r="Q656" i="8"/>
  <c r="R656" i="8" s="1"/>
  <c r="Q668" i="8"/>
  <c r="R668" i="8" s="1"/>
  <c r="Q680" i="8"/>
  <c r="R680" i="8" s="1"/>
  <c r="Q692" i="8"/>
  <c r="R692" i="8" s="1"/>
  <c r="Q704" i="8"/>
  <c r="R704" i="8" s="1"/>
  <c r="Q716" i="8"/>
  <c r="R716" i="8" s="1"/>
  <c r="Q728" i="8"/>
  <c r="R728" i="8" s="1"/>
  <c r="Q740" i="8"/>
  <c r="R740" i="8" s="1"/>
  <c r="Q752" i="8"/>
  <c r="R752" i="8" s="1"/>
  <c r="Q764" i="8"/>
  <c r="R764" i="8" s="1"/>
  <c r="Q776" i="8"/>
  <c r="R776" i="8" s="1"/>
  <c r="Q788" i="8"/>
  <c r="R788" i="8" s="1"/>
  <c r="Q800" i="8"/>
  <c r="R800" i="8" s="1"/>
  <c r="Q812" i="8"/>
  <c r="R812" i="8" s="1"/>
  <c r="Q815" i="8"/>
  <c r="R815" i="8" s="1"/>
  <c r="Q688" i="8"/>
  <c r="R688" i="8" s="1"/>
  <c r="Q796" i="8"/>
  <c r="R796" i="8" s="1"/>
  <c r="Q633" i="8"/>
  <c r="R633" i="8" s="1"/>
  <c r="Q645" i="8"/>
  <c r="R645" i="8" s="1"/>
  <c r="Q657" i="8"/>
  <c r="R657" i="8" s="1"/>
  <c r="Q669" i="8"/>
  <c r="R669" i="8" s="1"/>
  <c r="Q681" i="8"/>
  <c r="R681" i="8" s="1"/>
  <c r="Q693" i="8"/>
  <c r="R693" i="8" s="1"/>
  <c r="Q705" i="8"/>
  <c r="R705" i="8" s="1"/>
  <c r="Q717" i="8"/>
  <c r="R717" i="8" s="1"/>
  <c r="Q729" i="8"/>
  <c r="R729" i="8" s="1"/>
  <c r="Q741" i="8"/>
  <c r="R741" i="8" s="1"/>
  <c r="Q753" i="8"/>
  <c r="R753" i="8" s="1"/>
  <c r="Q765" i="8"/>
  <c r="R765" i="8" s="1"/>
  <c r="Q777" i="8"/>
  <c r="R777" i="8" s="1"/>
  <c r="Q789" i="8"/>
  <c r="R789" i="8" s="1"/>
  <c r="Q801" i="8"/>
  <c r="R801" i="8" s="1"/>
  <c r="Q813" i="8"/>
  <c r="R813" i="8" s="1"/>
  <c r="Q791" i="8"/>
  <c r="R791" i="8" s="1"/>
  <c r="Q736" i="8"/>
  <c r="R736" i="8" s="1"/>
  <c r="Q786" i="8"/>
  <c r="R786" i="8" s="1"/>
  <c r="Q634" i="8"/>
  <c r="R634" i="8" s="1"/>
  <c r="Q646" i="8"/>
  <c r="R646" i="8" s="1"/>
  <c r="Q658" i="8"/>
  <c r="R658" i="8" s="1"/>
  <c r="Q670" i="8"/>
  <c r="R670" i="8" s="1"/>
  <c r="Q682" i="8"/>
  <c r="R682" i="8" s="1"/>
  <c r="Q694" i="8"/>
  <c r="R694" i="8" s="1"/>
  <c r="Q706" i="8"/>
  <c r="R706" i="8" s="1"/>
  <c r="Q718" i="8"/>
  <c r="R718" i="8" s="1"/>
  <c r="Q730" i="8"/>
  <c r="R730" i="8" s="1"/>
  <c r="Q742" i="8"/>
  <c r="R742" i="8" s="1"/>
  <c r="Q754" i="8"/>
  <c r="R754" i="8" s="1"/>
  <c r="Q766" i="8"/>
  <c r="R766" i="8" s="1"/>
  <c r="Q778" i="8"/>
  <c r="R778" i="8" s="1"/>
  <c r="Q790" i="8"/>
  <c r="R790" i="8" s="1"/>
  <c r="Q802" i="8"/>
  <c r="R802" i="8" s="1"/>
  <c r="Q814" i="8"/>
  <c r="R814" i="8" s="1"/>
  <c r="Q707" i="8"/>
  <c r="R707" i="8" s="1"/>
  <c r="Q755" i="8"/>
  <c r="R755" i="8" s="1"/>
  <c r="Q803" i="8"/>
  <c r="R803" i="8" s="1"/>
  <c r="Q808" i="8"/>
  <c r="R808" i="8" s="1"/>
  <c r="Q798" i="8"/>
  <c r="R798" i="8" s="1"/>
  <c r="Q635" i="8"/>
  <c r="R635" i="8" s="1"/>
  <c r="Q647" i="8"/>
  <c r="R647" i="8" s="1"/>
  <c r="Q659" i="8"/>
  <c r="R659" i="8" s="1"/>
  <c r="Q671" i="8"/>
  <c r="R671" i="8" s="1"/>
  <c r="Q683" i="8"/>
  <c r="R683" i="8" s="1"/>
  <c r="Q695" i="8"/>
  <c r="R695" i="8" s="1"/>
  <c r="Q719" i="8"/>
  <c r="R719" i="8" s="1"/>
  <c r="Q731" i="8"/>
  <c r="R731" i="8" s="1"/>
  <c r="Q743" i="8"/>
  <c r="R743" i="8" s="1"/>
  <c r="Q779" i="8"/>
  <c r="R779" i="8" s="1"/>
  <c r="Q700" i="8"/>
  <c r="R700" i="8" s="1"/>
  <c r="Q636" i="8"/>
  <c r="R636" i="8" s="1"/>
  <c r="Q648" i="8"/>
  <c r="R648" i="8" s="1"/>
  <c r="Q660" i="8"/>
  <c r="R660" i="8" s="1"/>
  <c r="Q672" i="8"/>
  <c r="R672" i="8" s="1"/>
  <c r="Q684" i="8"/>
  <c r="R684" i="8" s="1"/>
  <c r="Q696" i="8"/>
  <c r="R696" i="8" s="1"/>
  <c r="Q708" i="8"/>
  <c r="R708" i="8" s="1"/>
  <c r="Q720" i="8"/>
  <c r="R720" i="8" s="1"/>
  <c r="Q732" i="8"/>
  <c r="R732" i="8" s="1"/>
  <c r="Q744" i="8"/>
  <c r="R744" i="8" s="1"/>
  <c r="Q756" i="8"/>
  <c r="R756" i="8" s="1"/>
  <c r="Q768" i="8"/>
  <c r="R768" i="8" s="1"/>
  <c r="Q780" i="8"/>
  <c r="R780" i="8" s="1"/>
  <c r="Q792" i="8"/>
  <c r="R792" i="8" s="1"/>
  <c r="Q804" i="8"/>
  <c r="R804" i="8" s="1"/>
  <c r="Q816" i="8"/>
  <c r="R816" i="8" s="1"/>
  <c r="Q637" i="8"/>
  <c r="R637" i="8" s="1"/>
  <c r="Q649" i="8"/>
  <c r="R649" i="8" s="1"/>
  <c r="Q661" i="8"/>
  <c r="R661" i="8" s="1"/>
  <c r="Q673" i="8"/>
  <c r="R673" i="8" s="1"/>
  <c r="Q685" i="8"/>
  <c r="R685" i="8" s="1"/>
  <c r="Q697" i="8"/>
  <c r="R697" i="8" s="1"/>
  <c r="Q709" i="8"/>
  <c r="R709" i="8" s="1"/>
  <c r="Q721" i="8"/>
  <c r="R721" i="8" s="1"/>
  <c r="Q733" i="8"/>
  <c r="R733" i="8" s="1"/>
  <c r="Q757" i="8"/>
  <c r="R757" i="8" s="1"/>
  <c r="Q769" i="8"/>
  <c r="R769" i="8" s="1"/>
  <c r="Q781" i="8"/>
  <c r="R781" i="8" s="1"/>
  <c r="Q793" i="8"/>
  <c r="R793" i="8" s="1"/>
  <c r="Q805" i="8"/>
  <c r="R805" i="8" s="1"/>
  <c r="Q640" i="8"/>
  <c r="R640" i="8" s="1"/>
  <c r="Q712" i="8"/>
  <c r="R712" i="8" s="1"/>
  <c r="Q784" i="8"/>
  <c r="R784" i="8" s="1"/>
  <c r="Q745" i="8"/>
  <c r="R745" i="8" s="1"/>
  <c r="Q817" i="8"/>
  <c r="R817" i="8" s="1"/>
  <c r="Q724" i="8"/>
  <c r="R724" i="8" s="1"/>
  <c r="Q638" i="8"/>
  <c r="R638" i="8" s="1"/>
  <c r="Q650" i="8"/>
  <c r="R650" i="8" s="1"/>
  <c r="Q662" i="8"/>
  <c r="R662" i="8" s="1"/>
  <c r="Q674" i="8"/>
  <c r="R674" i="8" s="1"/>
  <c r="Q686" i="8"/>
  <c r="R686" i="8" s="1"/>
  <c r="Q698" i="8"/>
  <c r="R698" i="8" s="1"/>
  <c r="Q710" i="8"/>
  <c r="R710" i="8" s="1"/>
  <c r="Q722" i="8"/>
  <c r="R722" i="8" s="1"/>
  <c r="Q734" i="8"/>
  <c r="R734" i="8" s="1"/>
  <c r="Q746" i="8"/>
  <c r="R746" i="8" s="1"/>
  <c r="Q758" i="8"/>
  <c r="R758" i="8" s="1"/>
  <c r="Q770" i="8"/>
  <c r="R770" i="8" s="1"/>
  <c r="Q782" i="8"/>
  <c r="R782" i="8" s="1"/>
  <c r="Q794" i="8"/>
  <c r="R794" i="8" s="1"/>
  <c r="Q806" i="8"/>
  <c r="R806" i="8" s="1"/>
  <c r="Q818" i="8"/>
  <c r="R818" i="8" s="1"/>
  <c r="Q676" i="8"/>
  <c r="R676" i="8" s="1"/>
  <c r="Q772" i="8"/>
  <c r="R772" i="8" s="1"/>
  <c r="Q774" i="8"/>
  <c r="R774" i="8" s="1"/>
  <c r="Q639" i="8"/>
  <c r="R639" i="8" s="1"/>
  <c r="Q651" i="8"/>
  <c r="R651" i="8" s="1"/>
  <c r="Q663" i="8"/>
  <c r="R663" i="8" s="1"/>
  <c r="Q675" i="8"/>
  <c r="R675" i="8" s="1"/>
  <c r="Q687" i="8"/>
  <c r="R687" i="8" s="1"/>
  <c r="Q699" i="8"/>
  <c r="R699" i="8" s="1"/>
  <c r="Q711" i="8"/>
  <c r="R711" i="8" s="1"/>
  <c r="Q723" i="8"/>
  <c r="R723" i="8" s="1"/>
  <c r="Q735" i="8"/>
  <c r="R735" i="8" s="1"/>
  <c r="Q747" i="8"/>
  <c r="R747" i="8" s="1"/>
  <c r="Q759" i="8"/>
  <c r="R759" i="8" s="1"/>
  <c r="Q771" i="8"/>
  <c r="R771" i="8" s="1"/>
  <c r="Q783" i="8"/>
  <c r="R783" i="8" s="1"/>
  <c r="Q795" i="8"/>
  <c r="R795" i="8" s="1"/>
  <c r="Q807" i="8"/>
  <c r="R807" i="8" s="1"/>
  <c r="Q664" i="8"/>
  <c r="R664" i="8" s="1"/>
  <c r="Q760" i="8"/>
  <c r="R760" i="8" s="1"/>
  <c r="Q641" i="8"/>
  <c r="R641" i="8" s="1"/>
  <c r="Q653" i="8"/>
  <c r="R653" i="8" s="1"/>
  <c r="Q665" i="8"/>
  <c r="R665" i="8" s="1"/>
  <c r="Q677" i="8"/>
  <c r="R677" i="8" s="1"/>
  <c r="Q689" i="8"/>
  <c r="R689" i="8" s="1"/>
  <c r="Q701" i="8"/>
  <c r="R701" i="8" s="1"/>
  <c r="Q713" i="8"/>
  <c r="R713" i="8" s="1"/>
  <c r="Q725" i="8"/>
  <c r="R725" i="8" s="1"/>
  <c r="Q737" i="8"/>
  <c r="R737" i="8" s="1"/>
  <c r="Q749" i="8"/>
  <c r="R749" i="8" s="1"/>
  <c r="Q761" i="8"/>
  <c r="R761" i="8" s="1"/>
  <c r="Q773" i="8"/>
  <c r="R773" i="8" s="1"/>
  <c r="Q785" i="8"/>
  <c r="R785" i="8" s="1"/>
  <c r="Q797" i="8"/>
  <c r="R797" i="8" s="1"/>
  <c r="Q809" i="8"/>
  <c r="R809" i="8" s="1"/>
  <c r="Q642" i="8"/>
  <c r="R642" i="8" s="1"/>
  <c r="Q654" i="8"/>
  <c r="R654" i="8" s="1"/>
  <c r="Q666" i="8"/>
  <c r="R666" i="8" s="1"/>
  <c r="Q678" i="8"/>
  <c r="R678" i="8" s="1"/>
  <c r="Q690" i="8"/>
  <c r="R690" i="8" s="1"/>
  <c r="Q702" i="8"/>
  <c r="R702" i="8" s="1"/>
  <c r="Q714" i="8"/>
  <c r="R714" i="8" s="1"/>
  <c r="Q726" i="8"/>
  <c r="R726" i="8" s="1"/>
  <c r="Q738" i="8"/>
  <c r="R738" i="8" s="1"/>
  <c r="Q750" i="8"/>
  <c r="R750" i="8" s="1"/>
  <c r="Q810" i="8"/>
  <c r="R810" i="8" s="1"/>
  <c r="A13" i="11"/>
  <c r="D58" i="10"/>
  <c r="Q5" i="8"/>
  <c r="R5" i="8" s="1"/>
  <c r="Q6" i="8"/>
  <c r="R6" i="8" s="1"/>
  <c r="Q7" i="8"/>
  <c r="R7" i="8" s="1"/>
  <c r="Q8" i="8"/>
  <c r="R8" i="8" s="1"/>
  <c r="Q9" i="8"/>
  <c r="R9" i="8" s="1"/>
  <c r="Q10" i="8"/>
  <c r="R10" i="8" s="1"/>
  <c r="Q11" i="8"/>
  <c r="R11" i="8" s="1"/>
  <c r="Q12" i="8"/>
  <c r="R12" i="8" s="1"/>
  <c r="Q13" i="8"/>
  <c r="R13" i="8" s="1"/>
  <c r="Q575" i="8"/>
  <c r="R575" i="8" s="1"/>
  <c r="Q503" i="8"/>
  <c r="R503" i="8" s="1"/>
  <c r="Q14" i="8"/>
  <c r="R14" i="8" s="1"/>
  <c r="Q325" i="8"/>
  <c r="R325" i="8" s="1"/>
  <c r="Q149" i="8"/>
  <c r="R149" i="8" s="1"/>
  <c r="Q45" i="8"/>
  <c r="R45" i="8" s="1"/>
  <c r="Q15" i="8"/>
  <c r="R15" i="8" s="1"/>
  <c r="Q579" i="8"/>
  <c r="R579" i="8" s="1"/>
  <c r="Q485" i="8"/>
  <c r="R485" i="8" s="1"/>
  <c r="Q344" i="8"/>
  <c r="R344" i="8" s="1"/>
  <c r="Q198" i="8"/>
  <c r="R198" i="8" s="1"/>
  <c r="Q64" i="8"/>
  <c r="R64" i="8" s="1"/>
  <c r="Q615" i="8"/>
  <c r="R615" i="8" s="1"/>
  <c r="Q481" i="8"/>
  <c r="R481" i="8" s="1"/>
  <c r="Q278" i="8"/>
  <c r="R278" i="8" s="1"/>
  <c r="Q180" i="8"/>
  <c r="R180" i="8" s="1"/>
  <c r="Q25" i="8"/>
  <c r="R25" i="8" s="1"/>
  <c r="Q598" i="8"/>
  <c r="R598" i="8" s="1"/>
  <c r="Q461" i="8"/>
  <c r="R461" i="8" s="1"/>
  <c r="Q321" i="8"/>
  <c r="R321" i="8" s="1"/>
  <c r="Q165" i="8"/>
  <c r="R165" i="8" s="1"/>
  <c r="Q71" i="8"/>
  <c r="R71" i="8" s="1"/>
  <c r="Q576" i="8"/>
  <c r="R576" i="8" s="1"/>
  <c r="Q445" i="8"/>
  <c r="R445" i="8" s="1"/>
  <c r="Q300" i="8"/>
  <c r="R300" i="8" s="1"/>
  <c r="Q143" i="8"/>
  <c r="R143" i="8" s="1"/>
  <c r="Q596" i="8"/>
  <c r="R596" i="8" s="1"/>
  <c r="Q429" i="8"/>
  <c r="R429" i="8" s="1"/>
  <c r="Q284" i="8"/>
  <c r="R284" i="8" s="1"/>
  <c r="Q150" i="8"/>
  <c r="R150" i="8" s="1"/>
  <c r="Q569" i="8"/>
  <c r="R569" i="8" s="1"/>
  <c r="Q408" i="8"/>
  <c r="R408" i="8" s="1"/>
  <c r="Q263" i="8"/>
  <c r="R263" i="8" s="1"/>
  <c r="Q116" i="8"/>
  <c r="R116" i="8" s="1"/>
  <c r="Q548" i="8"/>
  <c r="R548" i="8" s="1"/>
  <c r="Q387" i="8"/>
  <c r="R387" i="8" s="1"/>
  <c r="Q233" i="8"/>
  <c r="R233" i="8" s="1"/>
  <c r="Q118" i="8"/>
  <c r="R118" i="8" s="1"/>
  <c r="Q532" i="8"/>
  <c r="R532" i="8" s="1"/>
  <c r="Q410" i="8"/>
  <c r="R410" i="8" s="1"/>
  <c r="Q238" i="8"/>
  <c r="R238" i="8" s="1"/>
  <c r="Q102" i="8"/>
  <c r="R102" i="8" s="1"/>
  <c r="Q517" i="8"/>
  <c r="R517" i="8" s="1"/>
  <c r="Q324" i="8"/>
  <c r="R324" i="8" s="1"/>
  <c r="Q240" i="8"/>
  <c r="R240" i="8" s="1"/>
  <c r="Q121" i="8"/>
  <c r="R121" i="8" s="1"/>
  <c r="Q16" i="8"/>
  <c r="Q509" i="8"/>
  <c r="R509" i="8" s="1"/>
  <c r="Q379" i="8"/>
  <c r="R379" i="8" s="1"/>
  <c r="Q219" i="8"/>
  <c r="R219" i="8" s="1"/>
  <c r="Q80" i="8"/>
  <c r="R80" i="8" s="1"/>
  <c r="Q419" i="8"/>
  <c r="R419" i="8" s="1"/>
  <c r="Q361" i="8"/>
  <c r="R361" i="8" s="1"/>
  <c r="Q203" i="8"/>
  <c r="R203" i="8" s="1"/>
  <c r="Q39" i="8"/>
  <c r="R39" i="8" s="1"/>
  <c r="Q593" i="8"/>
  <c r="R593" i="8" s="1"/>
  <c r="Q618" i="8"/>
  <c r="R618" i="8" s="1"/>
  <c r="Q599" i="8"/>
  <c r="R599" i="8" s="1"/>
  <c r="Q578" i="8"/>
  <c r="R578" i="8" s="1"/>
  <c r="Q625" i="8"/>
  <c r="R625" i="8" s="1"/>
  <c r="Q547" i="8"/>
  <c r="R547" i="8" s="1"/>
  <c r="Q549" i="8"/>
  <c r="R549" i="8" s="1"/>
  <c r="Q533" i="8"/>
  <c r="R533" i="8" s="1"/>
  <c r="Q534" i="8"/>
  <c r="R534" i="8" s="1"/>
  <c r="Q510" i="8"/>
  <c r="R510" i="8" s="1"/>
  <c r="Q449" i="8"/>
  <c r="R449" i="8" s="1"/>
  <c r="Q486" i="8"/>
  <c r="R486" i="8" s="1"/>
  <c r="Q504" i="8"/>
  <c r="R504" i="8" s="1"/>
  <c r="Q482" i="8"/>
  <c r="R482" i="8" s="1"/>
  <c r="Q462" i="8"/>
  <c r="R462" i="8" s="1"/>
  <c r="Q446" i="8"/>
  <c r="R446" i="8" s="1"/>
  <c r="Q430" i="8"/>
  <c r="R430" i="8" s="1"/>
  <c r="Q409" i="8"/>
  <c r="R409" i="8" s="1"/>
  <c r="Q388" i="8"/>
  <c r="R388" i="8" s="1"/>
  <c r="Q411" i="8"/>
  <c r="R411" i="8" s="1"/>
  <c r="Q341" i="8"/>
  <c r="R341" i="8" s="1"/>
  <c r="Q382" i="8"/>
  <c r="R382" i="8" s="1"/>
  <c r="Q322" i="8"/>
  <c r="R322" i="8" s="1"/>
  <c r="Q347" i="8"/>
  <c r="R347" i="8" s="1"/>
  <c r="Q326" i="8"/>
  <c r="R326" i="8" s="1"/>
  <c r="Q294" i="8"/>
  <c r="R294" i="8" s="1"/>
  <c r="Q299" i="8"/>
  <c r="R299" i="8" s="1"/>
  <c r="Q301" i="8"/>
  <c r="R301" i="8" s="1"/>
  <c r="Q285" i="8"/>
  <c r="R285" i="8" s="1"/>
  <c r="Q264" i="8"/>
  <c r="R264" i="8" s="1"/>
  <c r="Q259" i="8"/>
  <c r="R259" i="8" s="1"/>
  <c r="Q210" i="8"/>
  <c r="R210" i="8" s="1"/>
  <c r="Q241" i="8"/>
  <c r="R241" i="8" s="1"/>
  <c r="Q221" i="8"/>
  <c r="R221" i="8" s="1"/>
  <c r="Q204" i="8"/>
  <c r="R204" i="8" s="1"/>
  <c r="Q211" i="8"/>
  <c r="R211" i="8" s="1"/>
  <c r="Q144" i="8"/>
  <c r="R144" i="8" s="1"/>
  <c r="Q183" i="8"/>
  <c r="R183" i="8" s="1"/>
  <c r="Q166" i="8"/>
  <c r="R166" i="8" s="1"/>
  <c r="Q145" i="8"/>
  <c r="R145" i="8" s="1"/>
  <c r="Q164" i="8"/>
  <c r="R164" i="8" s="1"/>
  <c r="Q88" i="8"/>
  <c r="R88" i="8" s="1"/>
  <c r="Q119" i="8"/>
  <c r="R119" i="8" s="1"/>
  <c r="Q104" i="8"/>
  <c r="R104" i="8" s="1"/>
  <c r="Q120" i="8"/>
  <c r="R120" i="8" s="1"/>
  <c r="Q81" i="8"/>
  <c r="R81" i="8" s="1"/>
  <c r="Q62" i="8"/>
  <c r="R62" i="8" s="1"/>
  <c r="Q65" i="8"/>
  <c r="R65" i="8" s="1"/>
  <c r="Q47" i="8"/>
  <c r="R47" i="8" s="1"/>
  <c r="Q26" i="8"/>
  <c r="R26" i="8" s="1"/>
  <c r="Q73" i="8"/>
  <c r="R73" i="8" s="1"/>
  <c r="Q630" i="8"/>
  <c r="R630" i="8" s="1"/>
  <c r="Q581" i="8"/>
  <c r="R581" i="8" s="1"/>
  <c r="Q612" i="8"/>
  <c r="R612" i="8" s="1"/>
  <c r="Q597" i="8"/>
  <c r="R597" i="8" s="1"/>
  <c r="Q574" i="8"/>
  <c r="R574" i="8" s="1"/>
  <c r="Q582" i="8"/>
  <c r="R582" i="8" s="1"/>
  <c r="Q566" i="8"/>
  <c r="R566" i="8" s="1"/>
  <c r="Q546" i="8"/>
  <c r="R546" i="8" s="1"/>
  <c r="Q529" i="8"/>
  <c r="R529" i="8" s="1"/>
  <c r="Q508" i="8"/>
  <c r="R508" i="8" s="1"/>
  <c r="Q523" i="8"/>
  <c r="R523" i="8" s="1"/>
  <c r="Q418" i="8"/>
  <c r="R418" i="8" s="1"/>
  <c r="Q474" i="8"/>
  <c r="R474" i="8" s="1"/>
  <c r="Q498" i="8"/>
  <c r="R498" i="8" s="1"/>
  <c r="Q480" i="8"/>
  <c r="R480" i="8" s="1"/>
  <c r="Q458" i="8"/>
  <c r="R458" i="8" s="1"/>
  <c r="Q444" i="8"/>
  <c r="R444" i="8" s="1"/>
  <c r="Q425" i="8"/>
  <c r="R425" i="8" s="1"/>
  <c r="Q403" i="8"/>
  <c r="R403" i="8" s="1"/>
  <c r="Q386" i="8"/>
  <c r="R386" i="8" s="1"/>
  <c r="Q496" i="8"/>
  <c r="R496" i="8" s="1"/>
  <c r="Q368" i="8"/>
  <c r="R368" i="8" s="1"/>
  <c r="Q377" i="8"/>
  <c r="R377" i="8" s="1"/>
  <c r="Q360" i="8"/>
  <c r="R360" i="8" s="1"/>
  <c r="Q343" i="8"/>
  <c r="R343" i="8" s="1"/>
  <c r="Q364" i="8"/>
  <c r="R364" i="8" s="1"/>
  <c r="Q261" i="8"/>
  <c r="R261" i="8" s="1"/>
  <c r="Q318" i="8"/>
  <c r="R318" i="8" s="1"/>
  <c r="Q298" i="8"/>
  <c r="R298" i="8" s="1"/>
  <c r="Q281" i="8"/>
  <c r="R281" i="8" s="1"/>
  <c r="Q262" i="8"/>
  <c r="R262" i="8" s="1"/>
  <c r="Q217" i="8"/>
  <c r="R217" i="8" s="1"/>
  <c r="Q260" i="8"/>
  <c r="R260" i="8" s="1"/>
  <c r="Q239" i="8"/>
  <c r="R239" i="8" s="1"/>
  <c r="Q218" i="8"/>
  <c r="R218" i="8" s="1"/>
  <c r="Q202" i="8"/>
  <c r="R202" i="8" s="1"/>
  <c r="Q172" i="8"/>
  <c r="R172" i="8" s="1"/>
  <c r="Q177" i="8"/>
  <c r="R177" i="8" s="1"/>
  <c r="Q179" i="8"/>
  <c r="R179" i="8" s="1"/>
  <c r="Q163" i="8"/>
  <c r="R163" i="8" s="1"/>
  <c r="Q142" i="8"/>
  <c r="R142" i="8" s="1"/>
  <c r="Q137" i="8"/>
  <c r="R137" i="8" s="1"/>
  <c r="Q138" i="8"/>
  <c r="R138" i="8" s="1"/>
  <c r="Q117" i="8"/>
  <c r="R117" i="8" s="1"/>
  <c r="Q101" i="8"/>
  <c r="R101" i="8" s="1"/>
  <c r="Q92" i="8"/>
  <c r="R92" i="8" s="1"/>
  <c r="Q79" i="8"/>
  <c r="R79" i="8" s="1"/>
  <c r="Q22" i="8"/>
  <c r="R22" i="8" s="1"/>
  <c r="Q61" i="8"/>
  <c r="R61" i="8" s="1"/>
  <c r="Q44" i="8"/>
  <c r="R44" i="8" s="1"/>
  <c r="Q23" i="8"/>
  <c r="R23" i="8" s="1"/>
  <c r="Q42" i="8"/>
  <c r="R42" i="8" s="1"/>
  <c r="Q604" i="8"/>
  <c r="R604" i="8" s="1"/>
  <c r="Q609" i="8"/>
  <c r="R609" i="8" s="1"/>
  <c r="Q611" i="8"/>
  <c r="R611" i="8" s="1"/>
  <c r="Q595" i="8"/>
  <c r="R595" i="8" s="1"/>
  <c r="Q573" i="8"/>
  <c r="R573" i="8" s="1"/>
  <c r="Q568" i="8"/>
  <c r="R568" i="8" s="1"/>
  <c r="Q564" i="8"/>
  <c r="R564" i="8" s="1"/>
  <c r="Q545" i="8"/>
  <c r="R545" i="8" s="1"/>
  <c r="Q528" i="8"/>
  <c r="R528" i="8" s="1"/>
  <c r="Q515" i="8"/>
  <c r="R515" i="8" s="1"/>
  <c r="Q522" i="8"/>
  <c r="R522" i="8" s="1"/>
  <c r="Q384" i="8"/>
  <c r="R384" i="8" s="1"/>
  <c r="Q473" i="8"/>
  <c r="R473" i="8" s="1"/>
  <c r="Q497" i="8"/>
  <c r="R497" i="8" s="1"/>
  <c r="Q479" i="8"/>
  <c r="R479" i="8" s="1"/>
  <c r="Q457" i="8"/>
  <c r="R457" i="8" s="1"/>
  <c r="Q443" i="8"/>
  <c r="R443" i="8" s="1"/>
  <c r="Q424" i="8"/>
  <c r="R424" i="8" s="1"/>
  <c r="Q402" i="8"/>
  <c r="R402" i="8" s="1"/>
  <c r="Q385" i="8"/>
  <c r="R385" i="8" s="1"/>
  <c r="Q495" i="8"/>
  <c r="R495" i="8" s="1"/>
  <c r="Q380" i="8"/>
  <c r="R380" i="8" s="1"/>
  <c r="Q375" i="8"/>
  <c r="R375" i="8" s="1"/>
  <c r="Q359" i="8"/>
  <c r="R359" i="8" s="1"/>
  <c r="Q342" i="8"/>
  <c r="R342" i="8" s="1"/>
  <c r="Q365" i="8"/>
  <c r="R365" i="8" s="1"/>
  <c r="Q307" i="8"/>
  <c r="R307" i="8" s="1"/>
  <c r="Q316" i="8"/>
  <c r="R316" i="8" s="1"/>
  <c r="Q297" i="8"/>
  <c r="R297" i="8" s="1"/>
  <c r="Q280" i="8"/>
  <c r="R280" i="8" s="1"/>
  <c r="Q303" i="8"/>
  <c r="R303" i="8" s="1"/>
  <c r="Q200" i="8"/>
  <c r="R200" i="8" s="1"/>
  <c r="Q257" i="8"/>
  <c r="R257" i="8" s="1"/>
  <c r="Q237" i="8"/>
  <c r="R237" i="8" s="1"/>
  <c r="Q229" i="8"/>
  <c r="R229" i="8" s="1"/>
  <c r="Q201" i="8"/>
  <c r="R201" i="8" s="1"/>
  <c r="Q156" i="8"/>
  <c r="R156" i="8" s="1"/>
  <c r="Q199" i="8"/>
  <c r="R199" i="8" s="1"/>
  <c r="Q178" i="8"/>
  <c r="R178" i="8" s="1"/>
  <c r="Q162" i="8"/>
  <c r="R162" i="8" s="1"/>
  <c r="Q141" i="8"/>
  <c r="R141" i="8" s="1"/>
  <c r="Q111" i="8"/>
  <c r="R111" i="8" s="1"/>
  <c r="Q135" i="8"/>
  <c r="R135" i="8" s="1"/>
  <c r="Q115" i="8"/>
  <c r="R115" i="8" s="1"/>
  <c r="Q98" i="8"/>
  <c r="R98" i="8" s="1"/>
  <c r="Q107" i="8"/>
  <c r="R107" i="8" s="1"/>
  <c r="Q76" i="8"/>
  <c r="R76" i="8" s="1"/>
  <c r="Q27" i="8"/>
  <c r="R27" i="8" s="1"/>
  <c r="Q58" i="8"/>
  <c r="R58" i="8" s="1"/>
  <c r="Q43" i="8"/>
  <c r="R43" i="8" s="1"/>
  <c r="Q21" i="8"/>
  <c r="R21" i="8" s="1"/>
  <c r="Q28" i="8"/>
  <c r="R28" i="8" s="1"/>
  <c r="Q588" i="8"/>
  <c r="R588" i="8" s="1"/>
  <c r="Q631" i="8"/>
  <c r="R631" i="8" s="1"/>
  <c r="Q610" i="8"/>
  <c r="R610" i="8" s="1"/>
  <c r="Q594" i="8"/>
  <c r="R594" i="8" s="1"/>
  <c r="Q572" i="8"/>
  <c r="R572" i="8" s="1"/>
  <c r="Q542" i="8"/>
  <c r="R542" i="8" s="1"/>
  <c r="Q562" i="8"/>
  <c r="R562" i="8" s="1"/>
  <c r="Q544" i="8"/>
  <c r="R544" i="8" s="1"/>
  <c r="Q527" i="8"/>
  <c r="R527" i="8" s="1"/>
  <c r="Q513" i="8"/>
  <c r="R513" i="8" s="1"/>
  <c r="Q520" i="8"/>
  <c r="R520" i="8" s="1"/>
  <c r="Q383" i="8"/>
  <c r="R383" i="8" s="1"/>
  <c r="Q427" i="8"/>
  <c r="R427" i="8" s="1"/>
  <c r="Q494" i="8"/>
  <c r="R494" i="8" s="1"/>
  <c r="Q478" i="8"/>
  <c r="R478" i="8" s="1"/>
  <c r="Q456" i="8"/>
  <c r="R456" i="8" s="1"/>
  <c r="Q440" i="8"/>
  <c r="R440" i="8" s="1"/>
  <c r="Q423" i="8"/>
  <c r="R423" i="8" s="1"/>
  <c r="Q400" i="8"/>
  <c r="R400" i="8" s="1"/>
  <c r="Q468" i="8"/>
  <c r="R468" i="8" s="1"/>
  <c r="Q492" i="8"/>
  <c r="R492" i="8" s="1"/>
  <c r="Q345" i="8"/>
  <c r="R345" i="8" s="1"/>
  <c r="Q374" i="8"/>
  <c r="R374" i="8" s="1"/>
  <c r="Q358" i="8"/>
  <c r="R358" i="8" s="1"/>
  <c r="Q340" i="8"/>
  <c r="R340" i="8" s="1"/>
  <c r="Q338" i="8"/>
  <c r="R338" i="8" s="1"/>
  <c r="Q319" i="8"/>
  <c r="R319" i="8" s="1"/>
  <c r="Q314" i="8"/>
  <c r="R314" i="8" s="1"/>
  <c r="Q296" i="8"/>
  <c r="R296" i="8" s="1"/>
  <c r="Q279" i="8"/>
  <c r="R279" i="8" s="1"/>
  <c r="Q304" i="8"/>
  <c r="R304" i="8" s="1"/>
  <c r="Q246" i="8"/>
  <c r="R246" i="8" s="1"/>
  <c r="Q255" i="8"/>
  <c r="R255" i="8" s="1"/>
  <c r="Q236" i="8"/>
  <c r="R236" i="8" s="1"/>
  <c r="Q228" i="8"/>
  <c r="R228" i="8" s="1"/>
  <c r="Q242" i="8"/>
  <c r="R242" i="8" s="1"/>
  <c r="Q139" i="8"/>
  <c r="R139" i="8" s="1"/>
  <c r="Q196" i="8"/>
  <c r="R196" i="8" s="1"/>
  <c r="Q176" i="8"/>
  <c r="R176" i="8" s="1"/>
  <c r="Q159" i="8"/>
  <c r="R159" i="8" s="1"/>
  <c r="Q140" i="8"/>
  <c r="R140" i="8" s="1"/>
  <c r="Q95" i="8"/>
  <c r="R95" i="8" s="1"/>
  <c r="Q133" i="8"/>
  <c r="R133" i="8" s="1"/>
  <c r="Q114" i="8"/>
  <c r="R114" i="8" s="1"/>
  <c r="Q97" i="8"/>
  <c r="R97" i="8" s="1"/>
  <c r="Q91" i="8"/>
  <c r="R91" i="8" s="1"/>
  <c r="Q50" i="8"/>
  <c r="R50" i="8" s="1"/>
  <c r="Q55" i="8"/>
  <c r="R55" i="8" s="1"/>
  <c r="Q57" i="8"/>
  <c r="R57" i="8" s="1"/>
  <c r="Q41" i="8"/>
  <c r="R41" i="8" s="1"/>
  <c r="Q20" i="8"/>
  <c r="R20" i="8" s="1"/>
  <c r="Q570" i="8"/>
  <c r="R570" i="8" s="1"/>
  <c r="Q628" i="8"/>
  <c r="R628" i="8" s="1"/>
  <c r="Q608" i="8"/>
  <c r="R608" i="8" s="1"/>
  <c r="Q591" i="8"/>
  <c r="R591" i="8" s="1"/>
  <c r="Q571" i="8"/>
  <c r="R571" i="8" s="1"/>
  <c r="Q526" i="8"/>
  <c r="R526" i="8" s="1"/>
  <c r="Q561" i="8"/>
  <c r="R561" i="8" s="1"/>
  <c r="Q543" i="8"/>
  <c r="R543" i="8" s="1"/>
  <c r="Q525" i="8"/>
  <c r="R525" i="8" s="1"/>
  <c r="Q519" i="8"/>
  <c r="R519" i="8" s="1"/>
  <c r="Q506" i="8"/>
  <c r="R506" i="8" s="1"/>
  <c r="Q476" i="8"/>
  <c r="R476" i="8" s="1"/>
  <c r="Q426" i="8"/>
  <c r="R426" i="8" s="1"/>
  <c r="Q493" i="8"/>
  <c r="R493" i="8" s="1"/>
  <c r="Q477" i="8"/>
  <c r="R477" i="8" s="1"/>
  <c r="Q455" i="8"/>
  <c r="R455" i="8" s="1"/>
  <c r="Q439" i="8"/>
  <c r="R439" i="8" s="1"/>
  <c r="Q422" i="8"/>
  <c r="R422" i="8" s="1"/>
  <c r="Q399" i="8"/>
  <c r="R399" i="8" s="1"/>
  <c r="Q467" i="8"/>
  <c r="R467" i="8" s="1"/>
  <c r="Q491" i="8"/>
  <c r="R491" i="8" s="1"/>
  <c r="Q331" i="8"/>
  <c r="R331" i="8" s="1"/>
  <c r="Q372" i="8"/>
  <c r="R372" i="8" s="1"/>
  <c r="Q356" i="8"/>
  <c r="R356" i="8" s="1"/>
  <c r="Q339" i="8"/>
  <c r="R339" i="8" s="1"/>
  <c r="Q353" i="8"/>
  <c r="R353" i="8" s="1"/>
  <c r="Q282" i="8"/>
  <c r="R282" i="8" s="1"/>
  <c r="Q313" i="8"/>
  <c r="R313" i="8" s="1"/>
  <c r="Q295" i="8"/>
  <c r="R295" i="8" s="1"/>
  <c r="Q277" i="8"/>
  <c r="R277" i="8" s="1"/>
  <c r="Q275" i="8"/>
  <c r="R275" i="8" s="1"/>
  <c r="Q258" i="8"/>
  <c r="R258" i="8" s="1"/>
  <c r="Q253" i="8"/>
  <c r="R253" i="8" s="1"/>
  <c r="Q235" i="8"/>
  <c r="R235" i="8" s="1"/>
  <c r="Q227" i="8"/>
  <c r="R227" i="8" s="1"/>
  <c r="Q243" i="8"/>
  <c r="R243" i="8" s="1"/>
  <c r="Q185" i="8"/>
  <c r="R185" i="8" s="1"/>
  <c r="Q194" i="8"/>
  <c r="R194" i="8" s="1"/>
  <c r="Q175" i="8"/>
  <c r="R175" i="8" s="1"/>
  <c r="Q158" i="8"/>
  <c r="R158" i="8" s="1"/>
  <c r="Q181" i="8"/>
  <c r="R181" i="8" s="1"/>
  <c r="Q124" i="8"/>
  <c r="R124" i="8" s="1"/>
  <c r="Q131" i="8"/>
  <c r="R131" i="8" s="1"/>
  <c r="Q113" i="8"/>
  <c r="R113" i="8" s="1"/>
  <c r="Q96" i="8"/>
  <c r="R96" i="8" s="1"/>
  <c r="Q134" i="8"/>
  <c r="R134" i="8" s="1"/>
  <c r="Q34" i="8"/>
  <c r="R34" i="8" s="1"/>
  <c r="Q77" i="8"/>
  <c r="R77" i="8" s="1"/>
  <c r="Q56" i="8"/>
  <c r="R56" i="8" s="1"/>
  <c r="Q40" i="8"/>
  <c r="R40" i="8" s="1"/>
  <c r="Q19" i="8"/>
  <c r="R19" i="8" s="1"/>
  <c r="Q617" i="8"/>
  <c r="R617" i="8" s="1"/>
  <c r="Q626" i="8"/>
  <c r="R626" i="8" s="1"/>
  <c r="Q607" i="8"/>
  <c r="R607" i="8" s="1"/>
  <c r="Q590" i="8"/>
  <c r="R590" i="8" s="1"/>
  <c r="Q613" i="8"/>
  <c r="R613" i="8" s="1"/>
  <c r="Q555" i="8"/>
  <c r="R555" i="8" s="1"/>
  <c r="Q559" i="8"/>
  <c r="R559" i="8" s="1"/>
  <c r="Q541" i="8"/>
  <c r="R541" i="8" s="1"/>
  <c r="Q524" i="8"/>
  <c r="R524" i="8" s="1"/>
  <c r="Q521" i="8"/>
  <c r="R521" i="8" s="1"/>
  <c r="Q507" i="8"/>
  <c r="R507" i="8" s="1"/>
  <c r="Q475" i="8"/>
  <c r="R475" i="8" s="1"/>
  <c r="Q394" i="8"/>
  <c r="R394" i="8" s="1"/>
  <c r="Q490" i="8"/>
  <c r="R490" i="8" s="1"/>
  <c r="Q472" i="8"/>
  <c r="R472" i="8" s="1"/>
  <c r="Q454" i="8"/>
  <c r="R454" i="8" s="1"/>
  <c r="Q438" i="8"/>
  <c r="R438" i="8" s="1"/>
  <c r="Q421" i="8"/>
  <c r="R421" i="8" s="1"/>
  <c r="Q396" i="8"/>
  <c r="R396" i="8" s="1"/>
  <c r="Q470" i="8"/>
  <c r="R470" i="8" s="1"/>
  <c r="Q434" i="8"/>
  <c r="R434" i="8" s="1"/>
  <c r="Q373" i="8"/>
  <c r="R373" i="8" s="1"/>
  <c r="Q371" i="8"/>
  <c r="R371" i="8" s="1"/>
  <c r="Q355" i="8"/>
  <c r="R355" i="8" s="1"/>
  <c r="Q336" i="8"/>
  <c r="R336" i="8" s="1"/>
  <c r="Q337" i="8"/>
  <c r="R337" i="8" s="1"/>
  <c r="Q268" i="8"/>
  <c r="R268" i="8" s="1"/>
  <c r="Q311" i="8"/>
  <c r="R311" i="8" s="1"/>
  <c r="Q293" i="8"/>
  <c r="R293" i="8" s="1"/>
  <c r="Q276" i="8"/>
  <c r="R276" i="8" s="1"/>
  <c r="Q290" i="8"/>
  <c r="R290" i="8" s="1"/>
  <c r="Q230" i="8"/>
  <c r="R230" i="8" s="1"/>
  <c r="Q252" i="8"/>
  <c r="R252" i="8" s="1"/>
  <c r="Q234" i="8"/>
  <c r="R234" i="8" s="1"/>
  <c r="Q216" i="8"/>
  <c r="R216" i="8" s="1"/>
  <c r="Q214" i="8"/>
  <c r="R214" i="8" s="1"/>
  <c r="Q197" i="8"/>
  <c r="R197" i="8" s="1"/>
  <c r="Q192" i="8"/>
  <c r="R192" i="8" s="1"/>
  <c r="Q174" i="8"/>
  <c r="R174" i="8" s="1"/>
  <c r="Q157" i="8"/>
  <c r="R157" i="8" s="1"/>
  <c r="Q182" i="8"/>
  <c r="R182" i="8" s="1"/>
  <c r="Q136" i="8"/>
  <c r="R136" i="8" s="1"/>
  <c r="Q130" i="8"/>
  <c r="R130" i="8" s="1"/>
  <c r="Q112" i="8"/>
  <c r="R112" i="8" s="1"/>
  <c r="Q94" i="8"/>
  <c r="R94" i="8" s="1"/>
  <c r="Q132" i="8"/>
  <c r="R132" i="8" s="1"/>
  <c r="Q17" i="8"/>
  <c r="R17" i="8" s="1"/>
  <c r="Q74" i="8"/>
  <c r="R74" i="8" s="1"/>
  <c r="Q54" i="8"/>
  <c r="R54" i="8" s="1"/>
  <c r="Q37" i="8"/>
  <c r="R37" i="8" s="1"/>
  <c r="Q18" i="8"/>
  <c r="R18" i="8" s="1"/>
  <c r="Q629" i="8"/>
  <c r="R629" i="8" s="1"/>
  <c r="Q624" i="8"/>
  <c r="R624" i="8" s="1"/>
  <c r="Q606" i="8"/>
  <c r="R606" i="8" s="1"/>
  <c r="Q589" i="8"/>
  <c r="R589" i="8" s="1"/>
  <c r="Q614" i="8"/>
  <c r="R614" i="8" s="1"/>
  <c r="Q567" i="8"/>
  <c r="R567" i="8" s="1"/>
  <c r="Q558" i="8"/>
  <c r="R558" i="8" s="1"/>
  <c r="Q540" i="8"/>
  <c r="R540" i="8" s="1"/>
  <c r="Q551" i="8"/>
  <c r="R551" i="8" s="1"/>
  <c r="Q518" i="8"/>
  <c r="R518" i="8" s="1"/>
  <c r="Q505" i="8"/>
  <c r="R505" i="8" s="1"/>
  <c r="Q500" i="8"/>
  <c r="R500" i="8" s="1"/>
  <c r="Q393" i="8"/>
  <c r="R393" i="8" s="1"/>
  <c r="Q489" i="8"/>
  <c r="R489" i="8" s="1"/>
  <c r="Q471" i="8"/>
  <c r="R471" i="8" s="1"/>
  <c r="Q453" i="8"/>
  <c r="R453" i="8" s="1"/>
  <c r="Q437" i="8"/>
  <c r="R437" i="8" s="1"/>
  <c r="Q420" i="8"/>
  <c r="R420" i="8" s="1"/>
  <c r="Q395" i="8"/>
  <c r="R395" i="8" s="1"/>
  <c r="Q469" i="8"/>
  <c r="R469" i="8" s="1"/>
  <c r="Q433" i="8"/>
  <c r="R433" i="8" s="1"/>
  <c r="Q367" i="8"/>
  <c r="R367" i="8" s="1"/>
  <c r="Q370" i="8"/>
  <c r="R370" i="8" s="1"/>
  <c r="Q354" i="8"/>
  <c r="R354" i="8" s="1"/>
  <c r="Q333" i="8"/>
  <c r="R333" i="8" s="1"/>
  <c r="Q378" i="8"/>
  <c r="R378" i="8" s="1"/>
  <c r="Q312" i="8"/>
  <c r="R312" i="8" s="1"/>
  <c r="Q310" i="8"/>
  <c r="R310" i="8" s="1"/>
  <c r="Q292" i="8"/>
  <c r="R292" i="8" s="1"/>
  <c r="Q273" i="8"/>
  <c r="R273" i="8" s="1"/>
  <c r="Q274" i="8"/>
  <c r="R274" i="8" s="1"/>
  <c r="Q207" i="8"/>
  <c r="R207" i="8" s="1"/>
  <c r="Q250" i="8"/>
  <c r="R250" i="8" s="1"/>
  <c r="Q232" i="8"/>
  <c r="R232" i="8" s="1"/>
  <c r="Q215" i="8"/>
  <c r="R215" i="8" s="1"/>
  <c r="Q224" i="8"/>
  <c r="R224" i="8" s="1"/>
  <c r="Q160" i="8"/>
  <c r="R160" i="8" s="1"/>
  <c r="Q191" i="8"/>
  <c r="R191" i="8" s="1"/>
  <c r="Q173" i="8"/>
  <c r="R173" i="8" s="1"/>
  <c r="Q155" i="8"/>
  <c r="R155" i="8" s="1"/>
  <c r="Q153" i="8"/>
  <c r="R153" i="8" s="1"/>
  <c r="Q99" i="8"/>
  <c r="R99" i="8" s="1"/>
  <c r="Q128" i="8"/>
  <c r="R128" i="8" s="1"/>
  <c r="Q110" i="8"/>
  <c r="R110" i="8" s="1"/>
  <c r="Q93" i="8"/>
  <c r="R93" i="8" s="1"/>
  <c r="Q103" i="8"/>
  <c r="R103" i="8" s="1"/>
  <c r="Q63" i="8"/>
  <c r="R63" i="8" s="1"/>
  <c r="Q72" i="8"/>
  <c r="R72" i="8" s="1"/>
  <c r="Q53" i="8"/>
  <c r="R53" i="8" s="1"/>
  <c r="Q36" i="8"/>
  <c r="R36" i="8" s="1"/>
  <c r="Q59" i="8"/>
  <c r="R59" i="8" s="1"/>
  <c r="Q592" i="8"/>
  <c r="R592" i="8" s="1"/>
  <c r="Q623" i="8"/>
  <c r="R623" i="8" s="1"/>
  <c r="Q605" i="8"/>
  <c r="R605" i="8" s="1"/>
  <c r="Q587" i="8"/>
  <c r="R587" i="8" s="1"/>
  <c r="Q585" i="8"/>
  <c r="R585" i="8" s="1"/>
  <c r="Q530" i="8"/>
  <c r="R530" i="8" s="1"/>
  <c r="Q557" i="8"/>
  <c r="R557" i="8" s="1"/>
  <c r="Q539" i="8"/>
  <c r="R539" i="8" s="1"/>
  <c r="Q552" i="8"/>
  <c r="R552" i="8" s="1"/>
  <c r="Q516" i="8"/>
  <c r="R516" i="8" s="1"/>
  <c r="Q401" i="8"/>
  <c r="R401" i="8" s="1"/>
  <c r="Q499" i="8"/>
  <c r="R499" i="8" s="1"/>
  <c r="Q405" i="8"/>
  <c r="R405" i="8" s="1"/>
  <c r="Q488" i="8"/>
  <c r="R488" i="8" s="1"/>
  <c r="Q466" i="8"/>
  <c r="R466" i="8" s="1"/>
  <c r="Q452" i="8"/>
  <c r="R452" i="8" s="1"/>
  <c r="Q436" i="8"/>
  <c r="R436" i="8" s="1"/>
  <c r="Q417" i="8"/>
  <c r="R417" i="8" s="1"/>
  <c r="Q392" i="8"/>
  <c r="R392" i="8" s="1"/>
  <c r="Q413" i="8"/>
  <c r="R413" i="8" s="1"/>
  <c r="Q407" i="8"/>
  <c r="R407" i="8" s="1"/>
  <c r="Q346" i="8"/>
  <c r="R346" i="8" s="1"/>
  <c r="Q369" i="8"/>
  <c r="R369" i="8" s="1"/>
  <c r="Q352" i="8"/>
  <c r="R352" i="8" s="1"/>
  <c r="Q332" i="8"/>
  <c r="R332" i="8" s="1"/>
  <c r="Q376" i="8"/>
  <c r="R376" i="8" s="1"/>
  <c r="Q306" i="8"/>
  <c r="R306" i="8" s="1"/>
  <c r="Q309" i="8"/>
  <c r="R309" i="8" s="1"/>
  <c r="Q291" i="8"/>
  <c r="R291" i="8" s="1"/>
  <c r="Q270" i="8"/>
  <c r="R270" i="8" s="1"/>
  <c r="Q317" i="8"/>
  <c r="R317" i="8" s="1"/>
  <c r="Q251" i="8"/>
  <c r="R251" i="8" s="1"/>
  <c r="Q249" i="8"/>
  <c r="R249" i="8" s="1"/>
  <c r="Q226" i="8"/>
  <c r="R226" i="8" s="1"/>
  <c r="Q212" i="8"/>
  <c r="R212" i="8" s="1"/>
  <c r="Q213" i="8"/>
  <c r="R213" i="8" s="1"/>
  <c r="Q146" i="8"/>
  <c r="R146" i="8" s="1"/>
  <c r="Q189" i="8"/>
  <c r="R189" i="8" s="1"/>
  <c r="Q171" i="8"/>
  <c r="R171" i="8" s="1"/>
  <c r="Q154" i="8"/>
  <c r="R154" i="8" s="1"/>
  <c r="Q168" i="8"/>
  <c r="R168" i="8" s="1"/>
  <c r="Q85" i="8"/>
  <c r="R85" i="8" s="1"/>
  <c r="Q127" i="8"/>
  <c r="R127" i="8" s="1"/>
  <c r="Q109" i="8"/>
  <c r="R109" i="8" s="1"/>
  <c r="Q90" i="8"/>
  <c r="R90" i="8" s="1"/>
  <c r="Q89" i="8"/>
  <c r="R89" i="8" s="1"/>
  <c r="Q75" i="8"/>
  <c r="R75" i="8" s="1"/>
  <c r="Q70" i="8"/>
  <c r="R70" i="8" s="1"/>
  <c r="Q52" i="8"/>
  <c r="R52" i="8" s="1"/>
  <c r="Q35" i="8"/>
  <c r="R35" i="8" s="1"/>
  <c r="Q60" i="8"/>
  <c r="R60" i="8" s="1"/>
  <c r="Q577" i="8"/>
  <c r="R577" i="8" s="1"/>
  <c r="Q621" i="8"/>
  <c r="R621" i="8" s="1"/>
  <c r="Q603" i="8"/>
  <c r="R603" i="8" s="1"/>
  <c r="Q586" i="8"/>
  <c r="R586" i="8" s="1"/>
  <c r="Q600" i="8"/>
  <c r="R600" i="8" s="1"/>
  <c r="Q560" i="8"/>
  <c r="R560" i="8" s="1"/>
  <c r="Q556" i="8"/>
  <c r="R556" i="8" s="1"/>
  <c r="Q537" i="8"/>
  <c r="R537" i="8" s="1"/>
  <c r="Q538" i="8"/>
  <c r="R538" i="8" s="1"/>
  <c r="Q514" i="8"/>
  <c r="R514" i="8" s="1"/>
  <c r="Q502" i="8"/>
  <c r="R502" i="8" s="1"/>
  <c r="Q428" i="8"/>
  <c r="R428" i="8" s="1"/>
  <c r="Q404" i="8"/>
  <c r="R404" i="8" s="1"/>
  <c r="Q487" i="8"/>
  <c r="R487" i="8" s="1"/>
  <c r="Q465" i="8"/>
  <c r="R465" i="8" s="1"/>
  <c r="Q451" i="8"/>
  <c r="R451" i="8" s="1"/>
  <c r="Q435" i="8"/>
  <c r="R435" i="8" s="1"/>
  <c r="Q416" i="8"/>
  <c r="R416" i="8" s="1"/>
  <c r="Q391" i="8"/>
  <c r="R391" i="8" s="1"/>
  <c r="Q412" i="8"/>
  <c r="R412" i="8" s="1"/>
  <c r="Q406" i="8"/>
  <c r="R406" i="8" s="1"/>
  <c r="Q329" i="8"/>
  <c r="R329" i="8" s="1"/>
  <c r="Q366" i="8"/>
  <c r="R366" i="8" s="1"/>
  <c r="Q351" i="8"/>
  <c r="R351" i="8" s="1"/>
  <c r="Q330" i="8"/>
  <c r="R330" i="8" s="1"/>
  <c r="Q349" i="8"/>
  <c r="R349" i="8" s="1"/>
  <c r="Q283" i="8"/>
  <c r="R283" i="8" s="1"/>
  <c r="Q308" i="8"/>
  <c r="R308" i="8" s="1"/>
  <c r="Q289" i="8"/>
  <c r="R289" i="8" s="1"/>
  <c r="Q269" i="8"/>
  <c r="R269" i="8" s="1"/>
  <c r="Q315" i="8"/>
  <c r="R315" i="8" s="1"/>
  <c r="Q245" i="8"/>
  <c r="R245" i="8" s="1"/>
  <c r="Q248" i="8"/>
  <c r="R248" i="8" s="1"/>
  <c r="Q225" i="8"/>
  <c r="R225" i="8" s="1"/>
  <c r="Q209" i="8"/>
  <c r="R209" i="8" s="1"/>
  <c r="Q256" i="8"/>
  <c r="R256" i="8" s="1"/>
  <c r="Q190" i="8"/>
  <c r="R190" i="8" s="1"/>
  <c r="Q188" i="8"/>
  <c r="R188" i="8" s="1"/>
  <c r="Q170" i="8"/>
  <c r="R170" i="8" s="1"/>
  <c r="Q151" i="8"/>
  <c r="R151" i="8" s="1"/>
  <c r="Q152" i="8"/>
  <c r="R152" i="8" s="1"/>
  <c r="Q129" i="8"/>
  <c r="R129" i="8" s="1"/>
  <c r="Q126" i="8"/>
  <c r="R126" i="8" s="1"/>
  <c r="Q108" i="8"/>
  <c r="R108" i="8" s="1"/>
  <c r="Q87" i="8"/>
  <c r="R87" i="8" s="1"/>
  <c r="Q78" i="8"/>
  <c r="R78" i="8" s="1"/>
  <c r="Q38" i="8"/>
  <c r="R38" i="8" s="1"/>
  <c r="Q69" i="8"/>
  <c r="R69" i="8" s="1"/>
  <c r="Q51" i="8"/>
  <c r="R51" i="8" s="1"/>
  <c r="Q33" i="8"/>
  <c r="R33" i="8" s="1"/>
  <c r="Q31" i="8"/>
  <c r="R31" i="8" s="1"/>
  <c r="Q622" i="8"/>
  <c r="R622" i="8" s="1"/>
  <c r="Q620" i="8"/>
  <c r="R620" i="8" s="1"/>
  <c r="Q602" i="8"/>
  <c r="R602" i="8" s="1"/>
  <c r="Q583" i="8"/>
  <c r="R583" i="8" s="1"/>
  <c r="Q584" i="8"/>
  <c r="R584" i="8" s="1"/>
  <c r="Q554" i="8"/>
  <c r="R554" i="8" s="1"/>
  <c r="Q553" i="8"/>
  <c r="R553" i="8" s="1"/>
  <c r="Q536" i="8"/>
  <c r="R536" i="8" s="1"/>
  <c r="Q565" i="8"/>
  <c r="R565" i="8" s="1"/>
  <c r="Q512" i="8"/>
  <c r="R512" i="8" s="1"/>
  <c r="Q501" i="8"/>
  <c r="R501" i="8" s="1"/>
  <c r="Q398" i="8"/>
  <c r="R398" i="8" s="1"/>
  <c r="Q460" i="8"/>
  <c r="R460" i="8" s="1"/>
  <c r="Q484" i="8"/>
  <c r="R484" i="8" s="1"/>
  <c r="Q464" i="8"/>
  <c r="R464" i="8" s="1"/>
  <c r="Q448" i="8"/>
  <c r="R448" i="8" s="1"/>
  <c r="Q432" i="8"/>
  <c r="R432" i="8" s="1"/>
  <c r="Q415" i="8"/>
  <c r="R415" i="8" s="1"/>
  <c r="Q390" i="8"/>
  <c r="R390" i="8" s="1"/>
  <c r="Q442" i="8"/>
  <c r="R442" i="8" s="1"/>
  <c r="Q381" i="8"/>
  <c r="R381" i="8" s="1"/>
  <c r="Q334" i="8"/>
  <c r="R334" i="8" s="1"/>
  <c r="Q363" i="8"/>
  <c r="R363" i="8" s="1"/>
  <c r="Q350" i="8"/>
  <c r="R350" i="8" s="1"/>
  <c r="Q328" i="8"/>
  <c r="R328" i="8" s="1"/>
  <c r="Q335" i="8"/>
  <c r="R335" i="8" s="1"/>
  <c r="Q266" i="8"/>
  <c r="R266" i="8" s="1"/>
  <c r="Q305" i="8"/>
  <c r="R305" i="8" s="1"/>
  <c r="Q288" i="8"/>
  <c r="R288" i="8" s="1"/>
  <c r="Q267" i="8"/>
  <c r="R267" i="8" s="1"/>
  <c r="Q286" i="8"/>
  <c r="R286" i="8" s="1"/>
  <c r="Q231" i="8"/>
  <c r="R231" i="8" s="1"/>
  <c r="Q247" i="8"/>
  <c r="R247" i="8" s="1"/>
  <c r="Q223" i="8"/>
  <c r="R223" i="8" s="1"/>
  <c r="Q208" i="8"/>
  <c r="R208" i="8" s="1"/>
  <c r="Q254" i="8"/>
  <c r="R254" i="8" s="1"/>
  <c r="Q184" i="8"/>
  <c r="R184" i="8" s="1"/>
  <c r="Q187" i="8"/>
  <c r="R187" i="8" s="1"/>
  <c r="Q169" i="8"/>
  <c r="R169" i="8" s="1"/>
  <c r="Q148" i="8"/>
  <c r="R148" i="8" s="1"/>
  <c r="Q195" i="8"/>
  <c r="R195" i="8" s="1"/>
  <c r="Q123" i="8"/>
  <c r="R123" i="8" s="1"/>
  <c r="Q125" i="8"/>
  <c r="R125" i="8" s="1"/>
  <c r="Q106" i="8"/>
  <c r="R106" i="8" s="1"/>
  <c r="Q86" i="8"/>
  <c r="R86" i="8" s="1"/>
  <c r="Q83" i="8"/>
  <c r="R83" i="8" s="1"/>
  <c r="Q24" i="8"/>
  <c r="R24" i="8" s="1"/>
  <c r="Q67" i="8"/>
  <c r="R67" i="8" s="1"/>
  <c r="Q49" i="8"/>
  <c r="R49" i="8" s="1"/>
  <c r="Q32" i="8"/>
  <c r="R32" i="8" s="1"/>
  <c r="Q46" i="8"/>
  <c r="R46" i="8" s="1"/>
  <c r="Q616" i="8"/>
  <c r="R616" i="8" s="1"/>
  <c r="Q619" i="8"/>
  <c r="R619" i="8" s="1"/>
  <c r="Q601" i="8"/>
  <c r="R601" i="8" s="1"/>
  <c r="Q580" i="8"/>
  <c r="R580" i="8" s="1"/>
  <c r="Q627" i="8"/>
  <c r="R627" i="8" s="1"/>
  <c r="Q531" i="8"/>
  <c r="R531" i="8" s="1"/>
  <c r="Q550" i="8"/>
  <c r="R550" i="8" s="1"/>
  <c r="Q535" i="8"/>
  <c r="R535" i="8" s="1"/>
  <c r="Q563" i="8"/>
  <c r="R563" i="8" s="1"/>
  <c r="Q511" i="8"/>
  <c r="R511" i="8" s="1"/>
  <c r="Q450" i="8"/>
  <c r="R450" i="8" s="1"/>
  <c r="Q397" i="8"/>
  <c r="R397" i="8" s="1"/>
  <c r="Q459" i="8"/>
  <c r="R459" i="8" s="1"/>
  <c r="Q483" i="8"/>
  <c r="R483" i="8" s="1"/>
  <c r="Q463" i="8"/>
  <c r="R463" i="8" s="1"/>
  <c r="Q447" i="8"/>
  <c r="R447" i="8" s="1"/>
  <c r="Q431" i="8"/>
  <c r="R431" i="8" s="1"/>
  <c r="Q414" i="8"/>
  <c r="R414" i="8" s="1"/>
  <c r="Q389" i="8"/>
  <c r="R389" i="8" s="1"/>
  <c r="Q441" i="8"/>
  <c r="R441" i="8" s="1"/>
  <c r="Q357" i="8"/>
  <c r="R357" i="8" s="1"/>
  <c r="Q362" i="8"/>
  <c r="R362" i="8" s="1"/>
  <c r="Q323" i="8"/>
  <c r="R323" i="8" s="1"/>
  <c r="Q348" i="8"/>
  <c r="R348" i="8" s="1"/>
  <c r="Q327" i="8"/>
  <c r="R327" i="8" s="1"/>
  <c r="Q320" i="8"/>
  <c r="R320" i="8" s="1"/>
  <c r="Q271" i="8"/>
  <c r="R271" i="8" s="1"/>
  <c r="Q302" i="8"/>
  <c r="R302" i="8" s="1"/>
  <c r="Q287" i="8"/>
  <c r="R287" i="8" s="1"/>
  <c r="Q265" i="8"/>
  <c r="R265" i="8" s="1"/>
  <c r="Q272" i="8"/>
  <c r="R272" i="8" s="1"/>
  <c r="Q205" i="8"/>
  <c r="R205" i="8" s="1"/>
  <c r="Q244" i="8"/>
  <c r="R244" i="8" s="1"/>
  <c r="Q222" i="8"/>
  <c r="R222" i="8" s="1"/>
  <c r="Q206" i="8"/>
  <c r="R206" i="8" s="1"/>
  <c r="Q220" i="8"/>
  <c r="R220" i="8" s="1"/>
  <c r="Q161" i="8"/>
  <c r="R161" i="8" s="1"/>
  <c r="Q186" i="8"/>
  <c r="R186" i="8" s="1"/>
  <c r="Q167" i="8"/>
  <c r="R167" i="8" s="1"/>
  <c r="Q147" i="8"/>
  <c r="R147" i="8" s="1"/>
  <c r="Q193" i="8"/>
  <c r="R193" i="8" s="1"/>
  <c r="Q100" i="8"/>
  <c r="R100" i="8" s="1"/>
  <c r="Q122" i="8"/>
  <c r="R122" i="8" s="1"/>
  <c r="Q105" i="8"/>
  <c r="R105" i="8" s="1"/>
  <c r="Q84" i="8"/>
  <c r="R84" i="8" s="1"/>
  <c r="Q82" i="8"/>
  <c r="R82" i="8" s="1"/>
  <c r="Q68" i="8"/>
  <c r="R68" i="8" s="1"/>
  <c r="Q66" i="8"/>
  <c r="R66" i="8" s="1"/>
  <c r="Q48" i="8"/>
  <c r="R48" i="8" s="1"/>
  <c r="Q29" i="8"/>
  <c r="R29" i="8" s="1"/>
  <c r="Q30" i="8"/>
  <c r="R30" i="8" s="1"/>
  <c r="D824" i="8" l="1"/>
  <c r="C828" i="8"/>
  <c r="D828" i="8" s="1"/>
  <c r="F25" i="10"/>
  <c r="E34" i="10"/>
  <c r="F34" i="10"/>
  <c r="Q819" i="8"/>
  <c r="R16" i="8"/>
  <c r="R819" i="8" s="1"/>
  <c r="A12" i="11" s="1"/>
  <c r="B134" i="7" l="1"/>
</calcChain>
</file>

<file path=xl/sharedStrings.xml><?xml version="1.0" encoding="utf-8"?>
<sst xmlns="http://schemas.openxmlformats.org/spreadsheetml/2006/main" count="20986" uniqueCount="2615">
  <si>
    <t>G/L Number</t>
  </si>
  <si>
    <t>Material</t>
  </si>
  <si>
    <t>Material Code Name</t>
  </si>
  <si>
    <t>Sold-to pt</t>
  </si>
  <si>
    <t>Cont Acct</t>
  </si>
  <si>
    <t>Bill Doc</t>
  </si>
  <si>
    <t>Bill date</t>
  </si>
  <si>
    <t>Purchase order number</t>
  </si>
  <si>
    <t>Total</t>
  </si>
  <si>
    <t xml:space="preserve">TCOS                                </t>
  </si>
  <si>
    <t>TCOS Invoice</t>
  </si>
  <si>
    <t>(blank)</t>
  </si>
  <si>
    <t>Sum of Total</t>
  </si>
  <si>
    <t>Grand Total</t>
  </si>
  <si>
    <t>Reversed</t>
  </si>
  <si>
    <t>VBRK3001142742</t>
  </si>
  <si>
    <t>VBRK3001142743</t>
  </si>
  <si>
    <t>VBRK3001142744</t>
  </si>
  <si>
    <t>VBRK3001143155</t>
  </si>
  <si>
    <t>VBRK3001143156</t>
  </si>
  <si>
    <t>VBRK3001143157</t>
  </si>
  <si>
    <t>VBRK3001143158</t>
  </si>
  <si>
    <t>VBRK3001143159</t>
  </si>
  <si>
    <t>VBRK3001143160</t>
  </si>
  <si>
    <t>VBRK3001143161</t>
  </si>
  <si>
    <t>VBRK3001143162</t>
  </si>
  <si>
    <t>VBRK3001143163</t>
  </si>
  <si>
    <t>VBRK3001143164</t>
  </si>
  <si>
    <t>VBRK3001143175</t>
  </si>
  <si>
    <t>VBRK3001143176</t>
  </si>
  <si>
    <t>VBRK3001143177</t>
  </si>
  <si>
    <t>VBRK3001143178</t>
  </si>
  <si>
    <t>VBRK3001143179</t>
  </si>
  <si>
    <t>VBRK3001143180</t>
  </si>
  <si>
    <t>VBRK3001143181</t>
  </si>
  <si>
    <t>VBRK3001143182</t>
  </si>
  <si>
    <t>VBRK3001143183</t>
  </si>
  <si>
    <t>VBRK3001143184</t>
  </si>
  <si>
    <t>VBRK3001143195</t>
  </si>
  <si>
    <t>VBRK3001143196</t>
  </si>
  <si>
    <t>VBRK3001143197</t>
  </si>
  <si>
    <t>VBRK3001143198</t>
  </si>
  <si>
    <t>VBRK3001143199</t>
  </si>
  <si>
    <t>VBRK3001143200</t>
  </si>
  <si>
    <t>VBRK3001143201</t>
  </si>
  <si>
    <t>VBRK3001143202</t>
  </si>
  <si>
    <t>VBRK3001143203</t>
  </si>
  <si>
    <t>VBRK3001143204</t>
  </si>
  <si>
    <t>VBRK3001143255</t>
  </si>
  <si>
    <t>VBRK3001143256</t>
  </si>
  <si>
    <t>VBRK3001143257</t>
  </si>
  <si>
    <t>VBRK3001143258</t>
  </si>
  <si>
    <t>VBRK3001143259</t>
  </si>
  <si>
    <t>VBRK3001143260</t>
  </si>
  <si>
    <t>VBRK3001143261</t>
  </si>
  <si>
    <t>VBRK3001143262</t>
  </si>
  <si>
    <t>VBRK3001143263</t>
  </si>
  <si>
    <t>VBRK3001143264</t>
  </si>
  <si>
    <t>VBRK3001143285</t>
  </si>
  <si>
    <t>VBRK3001143286</t>
  </si>
  <si>
    <t>VBRK3001143287</t>
  </si>
  <si>
    <t>VBRK3001143288</t>
  </si>
  <si>
    <t>VBRK3001143289</t>
  </si>
  <si>
    <t>VBRK3001143290</t>
  </si>
  <si>
    <t>VBRK3001143291</t>
  </si>
  <si>
    <t>VBRK3001143292</t>
  </si>
  <si>
    <t>VBRK3001143293</t>
  </si>
  <si>
    <t>VBRK3001143294</t>
  </si>
  <si>
    <t>VBRK3001143295</t>
  </si>
  <si>
    <t>VBRK3001143296</t>
  </si>
  <si>
    <t>VBRK3001143297</t>
  </si>
  <si>
    <t>VBRK3001143298</t>
  </si>
  <si>
    <t>VBRK3001143299</t>
  </si>
  <si>
    <t>VBRK3001143300</t>
  </si>
  <si>
    <t>VBRK3001143301</t>
  </si>
  <si>
    <t>VBRK3001143302</t>
  </si>
  <si>
    <t>VBRK3001152549</t>
  </si>
  <si>
    <t>VBRK3001152550</t>
  </si>
  <si>
    <t>VBRK3001152551</t>
  </si>
  <si>
    <t>VBRK3001152552</t>
  </si>
  <si>
    <t>VBRK3001152553</t>
  </si>
  <si>
    <t>VBRK3001152554</t>
  </si>
  <si>
    <t>VBRK3001152694</t>
  </si>
  <si>
    <t>VBRK3001152705</t>
  </si>
  <si>
    <t>VBRK3001152706</t>
  </si>
  <si>
    <t>VBRK3001152707</t>
  </si>
  <si>
    <t>VBRK3001152708</t>
  </si>
  <si>
    <t>VBRK3001152709</t>
  </si>
  <si>
    <t>VBRK3001152710</t>
  </si>
  <si>
    <t>VBRK3001152711</t>
  </si>
  <si>
    <t>VBRK3001152712</t>
  </si>
  <si>
    <t>VBRK3001152713</t>
  </si>
  <si>
    <t>VBRK3001152714</t>
  </si>
  <si>
    <t>VBRK3001152715</t>
  </si>
  <si>
    <t>VBRK3001152716</t>
  </si>
  <si>
    <t>VBRK3001152717</t>
  </si>
  <si>
    <t>VBRK3001152718</t>
  </si>
  <si>
    <t>VBRK3001152719</t>
  </si>
  <si>
    <t>VBRK3001152720</t>
  </si>
  <si>
    <t>VBRK3001152721</t>
  </si>
  <si>
    <t>VBRK3001152722</t>
  </si>
  <si>
    <t>VBRK3001152723</t>
  </si>
  <si>
    <t>VBRK3001152724</t>
  </si>
  <si>
    <t>VBRK3001152735</t>
  </si>
  <si>
    <t>VBRK3001152736</t>
  </si>
  <si>
    <t>VBRK3001152737</t>
  </si>
  <si>
    <t>VBRK3001152738</t>
  </si>
  <si>
    <t>VBRK3001152739</t>
  </si>
  <si>
    <t>VBRK3001152740</t>
  </si>
  <si>
    <t>VBRK3001152741</t>
  </si>
  <si>
    <t>VBRK3001152742</t>
  </si>
  <si>
    <t>VBRK3001152743</t>
  </si>
  <si>
    <t>VBRK3001152745</t>
  </si>
  <si>
    <t>VBRK3001152746</t>
  </si>
  <si>
    <t>VBRK3001152747</t>
  </si>
  <si>
    <t>VBRK3001152748</t>
  </si>
  <si>
    <t>VBRK3001152749</t>
  </si>
  <si>
    <t>VBRK3001152750</t>
  </si>
  <si>
    <t>VBRK3001152751</t>
  </si>
  <si>
    <t>VBRK3001152752</t>
  </si>
  <si>
    <t>VBRK3001152753</t>
  </si>
  <si>
    <t>VBRK3001152754</t>
  </si>
  <si>
    <t>VBRK3001152765</t>
  </si>
  <si>
    <t>VBRK3001152766</t>
  </si>
  <si>
    <t>VBRK3001152767</t>
  </si>
  <si>
    <t>VBRK3001152768</t>
  </si>
  <si>
    <t>VBRK3001152770</t>
  </si>
  <si>
    <t>VBRK3001152771</t>
  </si>
  <si>
    <t>VBRK3001152772</t>
  </si>
  <si>
    <t>VBRK3001152773</t>
  </si>
  <si>
    <t>VBRK3001152774</t>
  </si>
  <si>
    <t>VBRK3001152805</t>
  </si>
  <si>
    <t>VBRK3001152806</t>
  </si>
  <si>
    <t>VBRK3001152807</t>
  </si>
  <si>
    <t>VBRK3001152808</t>
  </si>
  <si>
    <t>VBRK3001152809</t>
  </si>
  <si>
    <t>VBRK3001152810</t>
  </si>
  <si>
    <t>VBRK3001156662</t>
  </si>
  <si>
    <t>VBRK3001156663</t>
  </si>
  <si>
    <t>VBRK3001156664</t>
  </si>
  <si>
    <t>VBRK3001157485</t>
  </si>
  <si>
    <t>VBRK3001157486</t>
  </si>
  <si>
    <t>VBRK3001157487</t>
  </si>
  <si>
    <t>VBRK3001157488</t>
  </si>
  <si>
    <t>VBRK3001157489</t>
  </si>
  <si>
    <t>VBRK3001157490</t>
  </si>
  <si>
    <t>VBRK3001157491</t>
  </si>
  <si>
    <t>VBRK3001157492</t>
  </si>
  <si>
    <t>VBRK3001157493</t>
  </si>
  <si>
    <t>VBRK3001157494</t>
  </si>
  <si>
    <t>VBRK3001157495</t>
  </si>
  <si>
    <t>VBRK3001157496</t>
  </si>
  <si>
    <t>VBRK3001157497</t>
  </si>
  <si>
    <t>VBRK3001157498</t>
  </si>
  <si>
    <t>VBRK3001157499</t>
  </si>
  <si>
    <t>VBRK3001157500</t>
  </si>
  <si>
    <t>VBRK3001157501</t>
  </si>
  <si>
    <t>VBRK3001157502</t>
  </si>
  <si>
    <t>VBRK3001157503</t>
  </si>
  <si>
    <t>VBRK3001157504</t>
  </si>
  <si>
    <t>VBRK3001157505</t>
  </si>
  <si>
    <t>VBRK3001157506</t>
  </si>
  <si>
    <t>VBRK3001157507</t>
  </si>
  <si>
    <t>VBRK3001157508</t>
  </si>
  <si>
    <t>VBRK3001157509</t>
  </si>
  <si>
    <t>VBRK3001157510</t>
  </si>
  <si>
    <t>VBRK3001157511</t>
  </si>
  <si>
    <t>VBRK3001157512</t>
  </si>
  <si>
    <t>VBRK3001157513</t>
  </si>
  <si>
    <t>VBRK3001157514</t>
  </si>
  <si>
    <t>VBRK3001157515</t>
  </si>
  <si>
    <t>VBRK3001157516</t>
  </si>
  <si>
    <t>VBRK3001157517</t>
  </si>
  <si>
    <t>VBRK3001157518</t>
  </si>
  <si>
    <t>VBRK3001157519</t>
  </si>
  <si>
    <t>VBRK3001157520</t>
  </si>
  <si>
    <t>VBRK3001157521</t>
  </si>
  <si>
    <t>VBRK3001157522</t>
  </si>
  <si>
    <t>VBRK3001157523</t>
  </si>
  <si>
    <t>VBRK3001157524</t>
  </si>
  <si>
    <t>VBRK3001157525</t>
  </si>
  <si>
    <t>VBRK3001157526</t>
  </si>
  <si>
    <t>VBRK3001157527</t>
  </si>
  <si>
    <t>VBRK3001157528</t>
  </si>
  <si>
    <t>VBRK3001157529</t>
  </si>
  <si>
    <t>VBRK3001157530</t>
  </si>
  <si>
    <t>VBRK3001157531</t>
  </si>
  <si>
    <t>VBRK3001157532</t>
  </si>
  <si>
    <t>VBRK3001157533</t>
  </si>
  <si>
    <t>VBRK3001157534</t>
  </si>
  <si>
    <t>VBRK3001157535</t>
  </si>
  <si>
    <t>VBRK3001157536</t>
  </si>
  <si>
    <t>VBRK3001157537</t>
  </si>
  <si>
    <t>VBRK3001157538</t>
  </si>
  <si>
    <t>VBRK3001157539</t>
  </si>
  <si>
    <t>VBRK3001157540</t>
  </si>
  <si>
    <t>VBRK3001157541</t>
  </si>
  <si>
    <t>VBRK3001157542</t>
  </si>
  <si>
    <t>VBRK3001165217</t>
  </si>
  <si>
    <t>VBRK3001165218</t>
  </si>
  <si>
    <t>VBRK3001165219</t>
  </si>
  <si>
    <t>VBRK3001165220</t>
  </si>
  <si>
    <t>VBRK3001165221</t>
  </si>
  <si>
    <t>VBRK3001165222</t>
  </si>
  <si>
    <t>VBRK3001165223</t>
  </si>
  <si>
    <t>VBRK3001165224</t>
  </si>
  <si>
    <t>VBRK3001165375</t>
  </si>
  <si>
    <t>VBRK3001165376</t>
  </si>
  <si>
    <t>VBRK3001165377</t>
  </si>
  <si>
    <t>VBRK3001165378</t>
  </si>
  <si>
    <t>VBRK3001165379</t>
  </si>
  <si>
    <t>VBRK3001165380</t>
  </si>
  <si>
    <t>VBRK3001165381</t>
  </si>
  <si>
    <t>VBRK3001165382</t>
  </si>
  <si>
    <t>VBRK3001165383</t>
  </si>
  <si>
    <t>VBRK3001165384</t>
  </si>
  <si>
    <t>VBRK3001165405</t>
  </si>
  <si>
    <t>VBRK3001165406</t>
  </si>
  <si>
    <t>VBRK3001165407</t>
  </si>
  <si>
    <t>VBRK3001165408</t>
  </si>
  <si>
    <t>VBRK3001165409</t>
  </si>
  <si>
    <t>VBRK3001165396</t>
  </si>
  <si>
    <t>VBRK3001165397</t>
  </si>
  <si>
    <t>VBRK3001165398</t>
  </si>
  <si>
    <t>VBRK3001165399</t>
  </si>
  <si>
    <t>VBRK3001165400</t>
  </si>
  <si>
    <t>VBRK3001165401</t>
  </si>
  <si>
    <t>VBRK3001165402</t>
  </si>
  <si>
    <t>VBRK3001165403</t>
  </si>
  <si>
    <t>VBRK3001165404</t>
  </si>
  <si>
    <t>VBRK3001165415</t>
  </si>
  <si>
    <t>VBRK3001165416</t>
  </si>
  <si>
    <t>VBRK3001165417</t>
  </si>
  <si>
    <t>VBRK3001165418</t>
  </si>
  <si>
    <t>VBRK3001165419</t>
  </si>
  <si>
    <t>VBRK3001165420</t>
  </si>
  <si>
    <t>VBRK3001165421</t>
  </si>
  <si>
    <t>VBRK3001165422</t>
  </si>
  <si>
    <t>VBRK3001165423</t>
  </si>
  <si>
    <t>VBRK3001165424</t>
  </si>
  <si>
    <t>VBRK3001165435</t>
  </si>
  <si>
    <t>VBRK3001165436</t>
  </si>
  <si>
    <t>VBRK3001165437</t>
  </si>
  <si>
    <t>VBRK3001165438</t>
  </si>
  <si>
    <t>VBRK3001165439</t>
  </si>
  <si>
    <t>VBRK3001165440</t>
  </si>
  <si>
    <t>VBRK3001165441</t>
  </si>
  <si>
    <t>VBRK3001165443</t>
  </si>
  <si>
    <t>VBRK3001165444</t>
  </si>
  <si>
    <t>VBRK3001165445</t>
  </si>
  <si>
    <t>VBRK3001165447</t>
  </si>
  <si>
    <t>VBRK3001165448</t>
  </si>
  <si>
    <t>VBRK3001165449</t>
  </si>
  <si>
    <t>VBRK3001165450</t>
  </si>
  <si>
    <t>VBRK3001165451</t>
  </si>
  <si>
    <t>VBRK3001165452</t>
  </si>
  <si>
    <t>VBRK3001165453</t>
  </si>
  <si>
    <t>VBRK3001165454</t>
  </si>
  <si>
    <t>VBRK3001165455</t>
  </si>
  <si>
    <t>VBRK3001171330</t>
  </si>
  <si>
    <t>VBRK3001171331</t>
  </si>
  <si>
    <t>VBRK3001171332</t>
  </si>
  <si>
    <t>VBRK3001171333</t>
  </si>
  <si>
    <t>VBRK3001171334</t>
  </si>
  <si>
    <t>VBRK3001171895</t>
  </si>
  <si>
    <t>VBRK3001171896</t>
  </si>
  <si>
    <t>VBRK3001171897</t>
  </si>
  <si>
    <t>VBRK3001171898</t>
  </si>
  <si>
    <t>VBRK3001171899</t>
  </si>
  <si>
    <t>VBRK3001171900</t>
  </si>
  <si>
    <t>VBRK3001171901</t>
  </si>
  <si>
    <t>VBRK3001171902</t>
  </si>
  <si>
    <t>VBRK3001171903</t>
  </si>
  <si>
    <t>VBRK3001171904</t>
  </si>
  <si>
    <t>VBRK3001171945</t>
  </si>
  <si>
    <t>VBRK3001171946</t>
  </si>
  <si>
    <t>VBRK3001171947</t>
  </si>
  <si>
    <t>VBRK3001171948</t>
  </si>
  <si>
    <t>VBRK3001171949</t>
  </si>
  <si>
    <t>VBRK3001171950</t>
  </si>
  <si>
    <t>VBRK3001171951</t>
  </si>
  <si>
    <t>VBRK3001171952</t>
  </si>
  <si>
    <t>VBRK3001171953</t>
  </si>
  <si>
    <t>VBRK3001171954</t>
  </si>
  <si>
    <t>VBRK3001171975</t>
  </si>
  <si>
    <t>VBRK3001171976</t>
  </si>
  <si>
    <t>VBRK3001171977</t>
  </si>
  <si>
    <t>VBRK3001171978</t>
  </si>
  <si>
    <t>VBRK3001171979</t>
  </si>
  <si>
    <t>VBRK3001171980</t>
  </si>
  <si>
    <t>VBRK3001171981</t>
  </si>
  <si>
    <t>VBRK3001171982</t>
  </si>
  <si>
    <t>VBRK3001171983</t>
  </si>
  <si>
    <t>VBRK3001171984</t>
  </si>
  <si>
    <t>VBRK3001171985</t>
  </si>
  <si>
    <t>VBRK3001171986</t>
  </si>
  <si>
    <t>VBRK3001171987</t>
  </si>
  <si>
    <t>VBRK3001171988</t>
  </si>
  <si>
    <t>VBRK3001171989</t>
  </si>
  <si>
    <t>VBRK3001171990</t>
  </si>
  <si>
    <t>VBRK3001171991</t>
  </si>
  <si>
    <t>VBRK3001171992</t>
  </si>
  <si>
    <t>VBRK3001171993</t>
  </si>
  <si>
    <t>VBRK3001171994</t>
  </si>
  <si>
    <t>VBRK3001172005</t>
  </si>
  <si>
    <t>VBRK3001172006</t>
  </si>
  <si>
    <t>VBRK3001172007</t>
  </si>
  <si>
    <t>VBRK3001172008</t>
  </si>
  <si>
    <t>VBRK3001172009</t>
  </si>
  <si>
    <t>VBRK3001172010</t>
  </si>
  <si>
    <t>VBRK3001172011</t>
  </si>
  <si>
    <t>VBRK3001172012</t>
  </si>
  <si>
    <t>VBRK3001172013</t>
  </si>
  <si>
    <t>VBRK3001172014</t>
  </si>
  <si>
    <t>VBRK3001172015</t>
  </si>
  <si>
    <t>VBRK3001172016</t>
  </si>
  <si>
    <t>VBRK3001172017</t>
  </si>
  <si>
    <t>VBRK3001172018</t>
  </si>
  <si>
    <t>VBRK3001172019</t>
  </si>
  <si>
    <t>VBRK3001172020</t>
  </si>
  <si>
    <t>VBRK3001178378</t>
  </si>
  <si>
    <t>VBRK3001178379</t>
  </si>
  <si>
    <t>VBRK3001178380</t>
  </si>
  <si>
    <t>VBRK3001178381</t>
  </si>
  <si>
    <t>VBRK3001178382</t>
  </si>
  <si>
    <t>VBRK3001178383</t>
  </si>
  <si>
    <t>VBRK3001178384</t>
  </si>
  <si>
    <t>VBRK3001178415</t>
  </si>
  <si>
    <t>VBRK3001178416</t>
  </si>
  <si>
    <t>VBRK3001178417</t>
  </si>
  <si>
    <t>VBRK3001178418</t>
  </si>
  <si>
    <t>VBRK3001178419</t>
  </si>
  <si>
    <t>VBRK3001178420</t>
  </si>
  <si>
    <t>VBRK3001178421</t>
  </si>
  <si>
    <t>VBRK3001178422</t>
  </si>
  <si>
    <t>VBRK3001178423</t>
  </si>
  <si>
    <t>VBRK3001178424</t>
  </si>
  <si>
    <t>VBRK3001178435</t>
  </si>
  <si>
    <t>VBRK3001178436</t>
  </si>
  <si>
    <t>VBRK3001178437</t>
  </si>
  <si>
    <t>VBRK3001178438</t>
  </si>
  <si>
    <t>VBRK3001178439</t>
  </si>
  <si>
    <t>VBRK3001178440</t>
  </si>
  <si>
    <t>VBRK3001178441</t>
  </si>
  <si>
    <t>VBRK3001178442</t>
  </si>
  <si>
    <t>VBRK3001178443</t>
  </si>
  <si>
    <t>VBRK3001178444</t>
  </si>
  <si>
    <t>VBRK3001178446</t>
  </si>
  <si>
    <t>VBRK3001178447</t>
  </si>
  <si>
    <t>VBRK3001178448</t>
  </si>
  <si>
    <t>VBRK3001178450</t>
  </si>
  <si>
    <t>VBRK3001178451</t>
  </si>
  <si>
    <t>VBRK3001178452</t>
  </si>
  <si>
    <t>VBRK3001178453</t>
  </si>
  <si>
    <t>VBRK3001178454</t>
  </si>
  <si>
    <t>VBRK3001178465</t>
  </si>
  <si>
    <t>VBRK3001178466</t>
  </si>
  <si>
    <t>VBRK3001178467</t>
  </si>
  <si>
    <t>VBRK3001178468</t>
  </si>
  <si>
    <t>VBRK3001178143</t>
  </si>
  <si>
    <t>VBRK3001178144</t>
  </si>
  <si>
    <t>VBRK3001178475</t>
  </si>
  <si>
    <t>VBRK3001178476</t>
  </si>
  <si>
    <t>VBRK3001178477</t>
  </si>
  <si>
    <t>VBRK3001178478</t>
  </si>
  <si>
    <t>VBRK3001178479</t>
  </si>
  <si>
    <t>VBRK3001178480</t>
  </si>
  <si>
    <t>VBRK3001178481</t>
  </si>
  <si>
    <t>VBRK3001178482</t>
  </si>
  <si>
    <t>VBRK3001178483</t>
  </si>
  <si>
    <t>VBRK3001178484</t>
  </si>
  <si>
    <t>VBRK3001178485</t>
  </si>
  <si>
    <t>VBRK3001178486</t>
  </si>
  <si>
    <t>VBRK3001178487</t>
  </si>
  <si>
    <t>VBRK3001178488</t>
  </si>
  <si>
    <t>VBRK3001178489</t>
  </si>
  <si>
    <t>VBRK3001178490</t>
  </si>
  <si>
    <t>VBRK3001178491</t>
  </si>
  <si>
    <t>VBRK3001178492</t>
  </si>
  <si>
    <t>VBRK3001178493</t>
  </si>
  <si>
    <t>VBRK3001178494</t>
  </si>
  <si>
    <t>VBRK3001185409</t>
  </si>
  <si>
    <t>VBRK3001185411</t>
  </si>
  <si>
    <t>VBRK3001185412</t>
  </si>
  <si>
    <t>VBRK3001185413</t>
  </si>
  <si>
    <t>VBRK3001185414</t>
  </si>
  <si>
    <t>VBRK3001185605</t>
  </si>
  <si>
    <t>VBRK3001185606</t>
  </si>
  <si>
    <t>VBRK3001185607</t>
  </si>
  <si>
    <t>VBRK3001185608</t>
  </si>
  <si>
    <t>VBRK3001185610</t>
  </si>
  <si>
    <t>VBRK3001185611</t>
  </si>
  <si>
    <t>VBRK3001185612</t>
  </si>
  <si>
    <t>VBRK3001185613</t>
  </si>
  <si>
    <t>VBRK3001185614</t>
  </si>
  <si>
    <t>VBRK3001185625</t>
  </si>
  <si>
    <t>VBRK3001185626</t>
  </si>
  <si>
    <t>VBRK3001185627</t>
  </si>
  <si>
    <t>VBRK3001185628</t>
  </si>
  <si>
    <t>VBRK3001185629</t>
  </si>
  <si>
    <t>VBRK3001185630</t>
  </si>
  <si>
    <t>VBRK3001185631</t>
  </si>
  <si>
    <t>VBRK3001185632</t>
  </si>
  <si>
    <t>VBRK3001185633</t>
  </si>
  <si>
    <t>VBRK3001185634</t>
  </si>
  <si>
    <t>VBRK3001185645</t>
  </si>
  <si>
    <t>VBRK3001185647</t>
  </si>
  <si>
    <t>VBRK3001185648</t>
  </si>
  <si>
    <t>VBRK3001185649</t>
  </si>
  <si>
    <t>VBRK3001185650</t>
  </si>
  <si>
    <t>VBRK3001185651</t>
  </si>
  <si>
    <t>VBRK3001185652</t>
  </si>
  <si>
    <t>VBRK3001185653</t>
  </si>
  <si>
    <t>VBRK3001185654</t>
  </si>
  <si>
    <t>VBRK3001185655</t>
  </si>
  <si>
    <t>VBRK3001185656</t>
  </si>
  <si>
    <t>VBRK3001185657</t>
  </si>
  <si>
    <t>VBRK3001185658</t>
  </si>
  <si>
    <t>VBRK3001185659</t>
  </si>
  <si>
    <t>VBRK3001185660</t>
  </si>
  <si>
    <t>VBRK3001185662</t>
  </si>
  <si>
    <t>VBRK3001185663</t>
  </si>
  <si>
    <t>VBRK3001185664</t>
  </si>
  <si>
    <t>VBRK3001185665</t>
  </si>
  <si>
    <t>VBRK3001185666</t>
  </si>
  <si>
    <t>VBRK3001185667</t>
  </si>
  <si>
    <t>VBRK3001185668</t>
  </si>
  <si>
    <t>VBRK3001185669</t>
  </si>
  <si>
    <t>VBRK3001185670</t>
  </si>
  <si>
    <t>VBRK3001185672</t>
  </si>
  <si>
    <t>VBRK3001185673</t>
  </si>
  <si>
    <t>VBRK3001185674</t>
  </si>
  <si>
    <t>VBRK3001185685</t>
  </si>
  <si>
    <t>VBRK3001185686</t>
  </si>
  <si>
    <t>VBRK3001185687</t>
  </si>
  <si>
    <t>VBRK3001185688</t>
  </si>
  <si>
    <t>VBRK3001185689</t>
  </si>
  <si>
    <t>VBRK3001185690</t>
  </si>
  <si>
    <t>VBRK3001185691</t>
  </si>
  <si>
    <t>VBRK3001185692</t>
  </si>
  <si>
    <t>VBRK3001185693</t>
  </si>
  <si>
    <t>VBRK3001185695</t>
  </si>
  <si>
    <t>VBRK3001185696</t>
  </si>
  <si>
    <t>VBRK4700062868</t>
  </si>
  <si>
    <t>VBRK3001187855</t>
  </si>
  <si>
    <t>VBRK3001191200</t>
  </si>
  <si>
    <t>VBRK3001191201</t>
  </si>
  <si>
    <t>VBRK3001191202</t>
  </si>
  <si>
    <t>VBRK3001191203</t>
  </si>
  <si>
    <t>VBRK3001191204</t>
  </si>
  <si>
    <t>VBRK3001191215</t>
  </si>
  <si>
    <t>VBRK3001191217</t>
  </si>
  <si>
    <t>VBRK3001191218</t>
  </si>
  <si>
    <t>VBRK3001191219</t>
  </si>
  <si>
    <t>VBRK3001191220</t>
  </si>
  <si>
    <t>VBRK3001191221</t>
  </si>
  <si>
    <t>VBRK3001191222</t>
  </si>
  <si>
    <t>VBRK3001191223</t>
  </si>
  <si>
    <t>VBRK3001191224</t>
  </si>
  <si>
    <t>VBRK3001191235</t>
  </si>
  <si>
    <t>VBRK3001191236</t>
  </si>
  <si>
    <t>VBRK3001190713</t>
  </si>
  <si>
    <t>VBRK3001190714</t>
  </si>
  <si>
    <t>VBRK3001191385</t>
  </si>
  <si>
    <t>VBRK3001191386</t>
  </si>
  <si>
    <t>VBRK3001191387</t>
  </si>
  <si>
    <t>VBRK3001191388</t>
  </si>
  <si>
    <t>VBRK3001191389</t>
  </si>
  <si>
    <t>VBRK3001191390</t>
  </si>
  <si>
    <t>VBRK3001191391</t>
  </si>
  <si>
    <t>VBRK3001191392</t>
  </si>
  <si>
    <t>VBRK3001191393</t>
  </si>
  <si>
    <t>VBRK3001191394</t>
  </si>
  <si>
    <t>VBRK3001191395</t>
  </si>
  <si>
    <t>VBRK3001191396</t>
  </si>
  <si>
    <t>VBRK3001191397</t>
  </si>
  <si>
    <t>VBRK3001191398</t>
  </si>
  <si>
    <t>VBRK3001191399</t>
  </si>
  <si>
    <t>VBRK3001191400</t>
  </si>
  <si>
    <t>VBRK3001191401</t>
  </si>
  <si>
    <t>VBRK3001191402</t>
  </si>
  <si>
    <t>VBRK3001191403</t>
  </si>
  <si>
    <t>VBRK3001191404</t>
  </si>
  <si>
    <t>VBRK3001191405</t>
  </si>
  <si>
    <t>VBRK3001191406</t>
  </si>
  <si>
    <t>VBRK3001191407</t>
  </si>
  <si>
    <t>VBRK3001191408</t>
  </si>
  <si>
    <t>VBRK3001191409</t>
  </si>
  <si>
    <t>VBRK3001191410</t>
  </si>
  <si>
    <t>VBRK3001191411</t>
  </si>
  <si>
    <t>VBRK3001191412</t>
  </si>
  <si>
    <t>VBRK3001191413</t>
  </si>
  <si>
    <t>VBRK3001191414</t>
  </si>
  <si>
    <t>VBRK3001191455</t>
  </si>
  <si>
    <t>VBRK3001191456</t>
  </si>
  <si>
    <t>VBRK3001191457</t>
  </si>
  <si>
    <t>VBRK3001191458</t>
  </si>
  <si>
    <t>VBRK3001191459</t>
  </si>
  <si>
    <t>VBRK3001191460</t>
  </si>
  <si>
    <t>VBRK3001191461</t>
  </si>
  <si>
    <t>VBRK3001191462</t>
  </si>
  <si>
    <t>VBRK3001191463</t>
  </si>
  <si>
    <t>VBRK3001191464</t>
  </si>
  <si>
    <t>VBRK3001191465</t>
  </si>
  <si>
    <t>VBRK3001191466</t>
  </si>
  <si>
    <t>VBRK3001191467</t>
  </si>
  <si>
    <t>VBRK3001191468</t>
  </si>
  <si>
    <t>VBRK3001196245</t>
  </si>
  <si>
    <t>VBRK3001196246</t>
  </si>
  <si>
    <t>VBRK3001196247</t>
  </si>
  <si>
    <t>VBRK3001196248</t>
  </si>
  <si>
    <t>VBRK3001196249</t>
  </si>
  <si>
    <t>VBRK3001196250</t>
  </si>
  <si>
    <t>VBRK3001196251</t>
  </si>
  <si>
    <t>VBRK3001196252</t>
  </si>
  <si>
    <t>VBRK3001196253</t>
  </si>
  <si>
    <t>VBRK3001196254</t>
  </si>
  <si>
    <t>VBRK3001196255</t>
  </si>
  <si>
    <t>VBRK3001196256</t>
  </si>
  <si>
    <t>VBRK3001196257</t>
  </si>
  <si>
    <t>VBRK3001196258</t>
  </si>
  <si>
    <t>VBRK3001196259</t>
  </si>
  <si>
    <t>VBRK3001196260</t>
  </si>
  <si>
    <t>VBRK3001196261</t>
  </si>
  <si>
    <t>VBRK3001196262</t>
  </si>
  <si>
    <t>VBRK3001196263</t>
  </si>
  <si>
    <t>VBRK3001196264</t>
  </si>
  <si>
    <t>VBRK3001196275</t>
  </si>
  <si>
    <t>VBRK3001196276</t>
  </si>
  <si>
    <t>VBRK3001196277</t>
  </si>
  <si>
    <t>VBRK3001196278</t>
  </si>
  <si>
    <t>VBRK3001196279</t>
  </si>
  <si>
    <t>VBRK3001196280</t>
  </si>
  <si>
    <t>VBRK3001196281</t>
  </si>
  <si>
    <t>VBRK3001196282</t>
  </si>
  <si>
    <t>VBRK3001196283</t>
  </si>
  <si>
    <t>VBRK3001196285</t>
  </si>
  <si>
    <t>VBRK3001196286</t>
  </si>
  <si>
    <t>VBRK3001196287</t>
  </si>
  <si>
    <t>VBRK3001196288</t>
  </si>
  <si>
    <t>VBRK3001196289</t>
  </si>
  <si>
    <t>VBRK3001196290</t>
  </si>
  <si>
    <t>VBRK3001196291</t>
  </si>
  <si>
    <t>VBRK3001196292</t>
  </si>
  <si>
    <t>VBRK3001196293</t>
  </si>
  <si>
    <t>VBRK3001196294</t>
  </si>
  <si>
    <t>VBRK3001196298</t>
  </si>
  <si>
    <t>VBRK3001196299</t>
  </si>
  <si>
    <t>VBRK3001196300</t>
  </si>
  <si>
    <t>VBRK3001196301</t>
  </si>
  <si>
    <t>VBRK3001196302</t>
  </si>
  <si>
    <t>VBRK3001196303</t>
  </si>
  <si>
    <t>VBRK3001196304</t>
  </si>
  <si>
    <t>VBRK3001196325</t>
  </si>
  <si>
    <t>VBRK3001196326</t>
  </si>
  <si>
    <t>VBRK3001196327</t>
  </si>
  <si>
    <t>VBRK3001196328</t>
  </si>
  <si>
    <t>VBRK3001196329</t>
  </si>
  <si>
    <t>VBRK3001196330</t>
  </si>
  <si>
    <t>VBRK3001196331</t>
  </si>
  <si>
    <t>VBRK3001196332</t>
  </si>
  <si>
    <t>VBRK3001196333</t>
  </si>
  <si>
    <t>VBRK3001196334</t>
  </si>
  <si>
    <t>VBRK3001196345</t>
  </si>
  <si>
    <t>VBRK3001196346</t>
  </si>
  <si>
    <t>VBRK3001196347</t>
  </si>
  <si>
    <t>VBRK3001196348</t>
  </si>
  <si>
    <t>VBRK3001196349</t>
  </si>
  <si>
    <t>VBRK3001196350</t>
  </si>
  <si>
    <t>Doc. No.</t>
  </si>
  <si>
    <t>BPartner</t>
  </si>
  <si>
    <t>Cont.Account</t>
  </si>
  <si>
    <t>Additional Reference</t>
  </si>
  <si>
    <t>Pstng Date</t>
  </si>
  <si>
    <t>Clearing status</t>
  </si>
  <si>
    <t>Clear.date</t>
  </si>
  <si>
    <t>Clear. doc</t>
  </si>
  <si>
    <t>CR</t>
  </si>
  <si>
    <t>8332520</t>
  </si>
  <si>
    <t>10364970</t>
  </si>
  <si>
    <t>9</t>
  </si>
  <si>
    <t>01</t>
  </si>
  <si>
    <t>1204826</t>
  </si>
  <si>
    <t>1350195</t>
  </si>
  <si>
    <t>1204827</t>
  </si>
  <si>
    <t>1350201</t>
  </si>
  <si>
    <t>1204828</t>
  </si>
  <si>
    <t>1350207</t>
  </si>
  <si>
    <t>1204830</t>
  </si>
  <si>
    <t>1350214</t>
  </si>
  <si>
    <t>2082840</t>
  </si>
  <si>
    <t>2360047</t>
  </si>
  <si>
    <t>1204832</t>
  </si>
  <si>
    <t>1350218</t>
  </si>
  <si>
    <t>6511181</t>
  </si>
  <si>
    <t>7696580</t>
  </si>
  <si>
    <t>1204836</t>
  </si>
  <si>
    <t>1350227</t>
  </si>
  <si>
    <t>1204839</t>
  </si>
  <si>
    <t>1350243</t>
  </si>
  <si>
    <t>1305441</t>
  </si>
  <si>
    <t>1496819</t>
  </si>
  <si>
    <t>10545</t>
  </si>
  <si>
    <t>552</t>
  </si>
  <si>
    <t>1204842</t>
  </si>
  <si>
    <t>1350250</t>
  </si>
  <si>
    <t>10754</t>
  </si>
  <si>
    <t>789</t>
  </si>
  <si>
    <t>958250</t>
  </si>
  <si>
    <t>1004559</t>
  </si>
  <si>
    <t>1204843</t>
  </si>
  <si>
    <t>1350253</t>
  </si>
  <si>
    <t>1204844</t>
  </si>
  <si>
    <t>1350254</t>
  </si>
  <si>
    <t>8471051</t>
  </si>
  <si>
    <t>10730675</t>
  </si>
  <si>
    <t>1204875</t>
  </si>
  <si>
    <t>1350256</t>
  </si>
  <si>
    <t>1204877</t>
  </si>
  <si>
    <t>1350259</t>
  </si>
  <si>
    <t>1204878</t>
  </si>
  <si>
    <t>1350260</t>
  </si>
  <si>
    <t>6663789</t>
  </si>
  <si>
    <t>7919899</t>
  </si>
  <si>
    <t>2165237</t>
  </si>
  <si>
    <t>2478382</t>
  </si>
  <si>
    <t>1204879</t>
  </si>
  <si>
    <t>1350261</t>
  </si>
  <si>
    <t>1204880</t>
  </si>
  <si>
    <t>1350262</t>
  </si>
  <si>
    <t>10550</t>
  </si>
  <si>
    <t>558</t>
  </si>
  <si>
    <t>1204881</t>
  </si>
  <si>
    <t>1350263</t>
  </si>
  <si>
    <t>1204882</t>
  </si>
  <si>
    <t>1350265</t>
  </si>
  <si>
    <t>1204883</t>
  </si>
  <si>
    <t>1350268</t>
  </si>
  <si>
    <t>10718</t>
  </si>
  <si>
    <t>790</t>
  </si>
  <si>
    <t>1204884</t>
  </si>
  <si>
    <t>1350272</t>
  </si>
  <si>
    <t>1204886</t>
  </si>
  <si>
    <t>1350274</t>
  </si>
  <si>
    <t>1204887</t>
  </si>
  <si>
    <t>1350275</t>
  </si>
  <si>
    <t>10755</t>
  </si>
  <si>
    <t>10851664</t>
  </si>
  <si>
    <t>1205308</t>
  </si>
  <si>
    <t>1350956</t>
  </si>
  <si>
    <t>1205309</t>
  </si>
  <si>
    <t>1350957</t>
  </si>
  <si>
    <t>1205310</t>
  </si>
  <si>
    <t>1350958</t>
  </si>
  <si>
    <t>1205312</t>
  </si>
  <si>
    <t>1350961</t>
  </si>
  <si>
    <t>1205313</t>
  </si>
  <si>
    <t>1351491</t>
  </si>
  <si>
    <t>1205375</t>
  </si>
  <si>
    <t>1350967</t>
  </si>
  <si>
    <t>1205376</t>
  </si>
  <si>
    <t>1350972</t>
  </si>
  <si>
    <t>1205379</t>
  </si>
  <si>
    <t>1350976</t>
  </si>
  <si>
    <t>1204172</t>
  </si>
  <si>
    <t>1349398</t>
  </si>
  <si>
    <t>1195704</t>
  </si>
  <si>
    <t>1349357</t>
  </si>
  <si>
    <t>10054</t>
  </si>
  <si>
    <t>579</t>
  </si>
  <si>
    <t>958383</t>
  </si>
  <si>
    <t>1350980</t>
  </si>
  <si>
    <t>2165238</t>
  </si>
  <si>
    <t>2478383</t>
  </si>
  <si>
    <t>7078808</t>
  </si>
  <si>
    <t>8521575</t>
  </si>
  <si>
    <t>1205386</t>
  </si>
  <si>
    <t>1350993</t>
  </si>
  <si>
    <t>1205388</t>
  </si>
  <si>
    <t>1351001</t>
  </si>
  <si>
    <t>1205389</t>
  </si>
  <si>
    <t>1351007</t>
  </si>
  <si>
    <t>1205394</t>
  </si>
  <si>
    <t>1351013</t>
  </si>
  <si>
    <t>3111293</t>
  </si>
  <si>
    <t>3517453</t>
  </si>
  <si>
    <t>1205405</t>
  </si>
  <si>
    <t>1351019</t>
  </si>
  <si>
    <t>1205408</t>
  </si>
  <si>
    <t>1351026</t>
  </si>
  <si>
    <t>10099</t>
  </si>
  <si>
    <t>563</t>
  </si>
  <si>
    <t>1205446</t>
  </si>
  <si>
    <t>1351058</t>
  </si>
  <si>
    <t>10568</t>
  </si>
  <si>
    <t>580</t>
  </si>
  <si>
    <t>1205448</t>
  </si>
  <si>
    <t>1351062</t>
  </si>
  <si>
    <t>2160463</t>
  </si>
  <si>
    <t>7991564</t>
  </si>
  <si>
    <t>9061751</t>
  </si>
  <si>
    <t>11481899</t>
  </si>
  <si>
    <t>1205449</t>
  </si>
  <si>
    <t>1351066</t>
  </si>
  <si>
    <t>08</t>
  </si>
  <si>
    <t>4003654340</t>
  </si>
  <si>
    <t>180020625883</t>
  </si>
  <si>
    <t>4003654342</t>
  </si>
  <si>
    <t>65027267395</t>
  </si>
  <si>
    <t>4003654344</t>
  </si>
  <si>
    <t>65027267396</t>
  </si>
  <si>
    <t>4003654348</t>
  </si>
  <si>
    <t>65027267397</t>
  </si>
  <si>
    <t>4003654352</t>
  </si>
  <si>
    <t>65027267398</t>
  </si>
  <si>
    <t>4003654357</t>
  </si>
  <si>
    <t>65027267399</t>
  </si>
  <si>
    <t>4003654361</t>
  </si>
  <si>
    <t>65027267400</t>
  </si>
  <si>
    <t>4003654362</t>
  </si>
  <si>
    <t>84021107175</t>
  </si>
  <si>
    <t>4003654363</t>
  </si>
  <si>
    <t>65027267401</t>
  </si>
  <si>
    <t>4003654369</t>
  </si>
  <si>
    <t>65027267402</t>
  </si>
  <si>
    <t>4003654373</t>
  </si>
  <si>
    <t>84021107176</t>
  </si>
  <si>
    <t>4003654375</t>
  </si>
  <si>
    <t>74021973728</t>
  </si>
  <si>
    <t>4003654378</t>
  </si>
  <si>
    <t>65027267403</t>
  </si>
  <si>
    <t>4003654380</t>
  </si>
  <si>
    <t>97020164980</t>
  </si>
  <si>
    <t>4003654381</t>
  </si>
  <si>
    <t>180020625880</t>
  </si>
  <si>
    <t>4003654382</t>
  </si>
  <si>
    <t>65027267404</t>
  </si>
  <si>
    <t>4003654386</t>
  </si>
  <si>
    <t>65027267405</t>
  </si>
  <si>
    <t>4003654387</t>
  </si>
  <si>
    <t>78020843794</t>
  </si>
  <si>
    <t>4003654391</t>
  </si>
  <si>
    <t>180020625882</t>
  </si>
  <si>
    <t>4003654396</t>
  </si>
  <si>
    <t>65027267406</t>
  </si>
  <si>
    <t>4003654398</t>
  </si>
  <si>
    <t>65027267407</t>
  </si>
  <si>
    <t>4003654401</t>
  </si>
  <si>
    <t>78020843803</t>
  </si>
  <si>
    <t>4003654402</t>
  </si>
  <si>
    <t>90020277544</t>
  </si>
  <si>
    <t>4003654404</t>
  </si>
  <si>
    <t>65027267408</t>
  </si>
  <si>
    <t>4003654408</t>
  </si>
  <si>
    <t>65027267409</t>
  </si>
  <si>
    <t>4003654410</t>
  </si>
  <si>
    <t>84021107178</t>
  </si>
  <si>
    <t>4003654414</t>
  </si>
  <si>
    <t>65027267410</t>
  </si>
  <si>
    <t>4003654416</t>
  </si>
  <si>
    <t>180020625879</t>
  </si>
  <si>
    <t>4003654419</t>
  </si>
  <si>
    <t>78020843798</t>
  </si>
  <si>
    <t>4003654421</t>
  </si>
  <si>
    <t>73022277932</t>
  </si>
  <si>
    <t>4003654468</t>
  </si>
  <si>
    <t>65027267411</t>
  </si>
  <si>
    <t>4003654472</t>
  </si>
  <si>
    <t>65027267412</t>
  </si>
  <si>
    <t>4003654475</t>
  </si>
  <si>
    <t>65027267413</t>
  </si>
  <si>
    <t>4003654477</t>
  </si>
  <si>
    <t>78020843802</t>
  </si>
  <si>
    <t>4003654480</t>
  </si>
  <si>
    <t>65027267414</t>
  </si>
  <si>
    <t>4003654485</t>
  </si>
  <si>
    <t>65027267415</t>
  </si>
  <si>
    <t>4003654487</t>
  </si>
  <si>
    <t>65027267416</t>
  </si>
  <si>
    <t>4003654488</t>
  </si>
  <si>
    <t>65027267417</t>
  </si>
  <si>
    <t>4003654490</t>
  </si>
  <si>
    <t>65027267418</t>
  </si>
  <si>
    <t>4003654492</t>
  </si>
  <si>
    <t>65027267419</t>
  </si>
  <si>
    <t>4003654494</t>
  </si>
  <si>
    <t>65027267420</t>
  </si>
  <si>
    <t>4003654496</t>
  </si>
  <si>
    <t>65027267421</t>
  </si>
  <si>
    <t>4003654497</t>
  </si>
  <si>
    <t>65027267422</t>
  </si>
  <si>
    <t>4003654500</t>
  </si>
  <si>
    <t>65027267423</t>
  </si>
  <si>
    <t>4003654505</t>
  </si>
  <si>
    <t>71022917990</t>
  </si>
  <si>
    <t>4003654506</t>
  </si>
  <si>
    <t>84021107177</t>
  </si>
  <si>
    <t>4003654508</t>
  </si>
  <si>
    <t>73022277931</t>
  </si>
  <si>
    <t>4003654510</t>
  </si>
  <si>
    <t>65027267424</t>
  </si>
  <si>
    <t>4003654519</t>
  </si>
  <si>
    <t>65027267425</t>
  </si>
  <si>
    <t>4003654521</t>
  </si>
  <si>
    <t>65027267426</t>
  </si>
  <si>
    <t>4003654522</t>
  </si>
  <si>
    <t>65027267427</t>
  </si>
  <si>
    <t>4003654524</t>
  </si>
  <si>
    <t>65027267428</t>
  </si>
  <si>
    <t>4003654525</t>
  </si>
  <si>
    <t>65027267429</t>
  </si>
  <si>
    <t>4003654527</t>
  </si>
  <si>
    <t>65027267430</t>
  </si>
  <si>
    <t>4003654528</t>
  </si>
  <si>
    <t>180020625881</t>
  </si>
  <si>
    <t>4003654531</t>
  </si>
  <si>
    <t>65027267431</t>
  </si>
  <si>
    <t>4003654533</t>
  </si>
  <si>
    <t>97020164981</t>
  </si>
  <si>
    <t>4003654534</t>
  </si>
  <si>
    <t>65027267432</t>
  </si>
  <si>
    <t>4003654535</t>
  </si>
  <si>
    <t>73022277930</t>
  </si>
  <si>
    <t>4003654537</t>
  </si>
  <si>
    <t>65027267433</t>
  </si>
  <si>
    <t>4003654540</t>
  </si>
  <si>
    <t>65027267434</t>
  </si>
  <si>
    <t>4003676906</t>
  </si>
  <si>
    <t>130019570952</t>
  </si>
  <si>
    <t>4003676909</t>
  </si>
  <si>
    <t>170021208795</t>
  </si>
  <si>
    <t>4003676913</t>
  </si>
  <si>
    <t>170021208796</t>
  </si>
  <si>
    <t>4003676917</t>
  </si>
  <si>
    <t>170021208797</t>
  </si>
  <si>
    <t>4003676921</t>
  </si>
  <si>
    <t>170021208798</t>
  </si>
  <si>
    <t>4003676922</t>
  </si>
  <si>
    <t>83020924003</t>
  </si>
  <si>
    <t>4003677337</t>
  </si>
  <si>
    <t>170021208800</t>
  </si>
  <si>
    <t>4003677338</t>
  </si>
  <si>
    <t>84021107179</t>
  </si>
  <si>
    <t>4003677340</t>
  </si>
  <si>
    <t>170021208801</t>
  </si>
  <si>
    <t>4003677341</t>
  </si>
  <si>
    <t>170021208802</t>
  </si>
  <si>
    <t>4003677343</t>
  </si>
  <si>
    <t>84021107180</t>
  </si>
  <si>
    <t>4003677344</t>
  </si>
  <si>
    <t>140020793083</t>
  </si>
  <si>
    <t>4003677348</t>
  </si>
  <si>
    <t>170021208803</t>
  </si>
  <si>
    <t>4003677353</t>
  </si>
  <si>
    <t>92019606704</t>
  </si>
  <si>
    <t>4003677355</t>
  </si>
  <si>
    <t>140020725972</t>
  </si>
  <si>
    <t>4003677357</t>
  </si>
  <si>
    <t>170021208804</t>
  </si>
  <si>
    <t>4003677358</t>
  </si>
  <si>
    <t>170021208805</t>
  </si>
  <si>
    <t>4003677360</t>
  </si>
  <si>
    <t>190021251548</t>
  </si>
  <si>
    <t>4003677361</t>
  </si>
  <si>
    <t>140020725973</t>
  </si>
  <si>
    <t>4003677362</t>
  </si>
  <si>
    <t>170021208806</t>
  </si>
  <si>
    <t>4003677366</t>
  </si>
  <si>
    <t>170021208807</t>
  </si>
  <si>
    <t>4003677369</t>
  </si>
  <si>
    <t>74021982454</t>
  </si>
  <si>
    <t>4003677370</t>
  </si>
  <si>
    <t>90020277540</t>
  </si>
  <si>
    <t>4003677372</t>
  </si>
  <si>
    <t>170021208808</t>
  </si>
  <si>
    <t>4003677375</t>
  </si>
  <si>
    <t>170021208809</t>
  </si>
  <si>
    <t>4003677376</t>
  </si>
  <si>
    <t>84021107182</t>
  </si>
  <si>
    <t>4003677379</t>
  </si>
  <si>
    <t>170021208810</t>
  </si>
  <si>
    <t>4003677380</t>
  </si>
  <si>
    <t>140020725974</t>
  </si>
  <si>
    <t>4003677381</t>
  </si>
  <si>
    <t>140020725954</t>
  </si>
  <si>
    <t>4003677382</t>
  </si>
  <si>
    <t>95020807061</t>
  </si>
  <si>
    <t>4003677386</t>
  </si>
  <si>
    <t>170021208811</t>
  </si>
  <si>
    <t>4003677387</t>
  </si>
  <si>
    <t>170021208812</t>
  </si>
  <si>
    <t>4003677389</t>
  </si>
  <si>
    <t>170021208813</t>
  </si>
  <si>
    <t>4003677390</t>
  </si>
  <si>
    <t>140020793094</t>
  </si>
  <si>
    <t>4003677391</t>
  </si>
  <si>
    <t>170021208814</t>
  </si>
  <si>
    <t>4003677392</t>
  </si>
  <si>
    <t>170021208815</t>
  </si>
  <si>
    <t>4003677398</t>
  </si>
  <si>
    <t>170021208816</t>
  </si>
  <si>
    <t>4003677399</t>
  </si>
  <si>
    <t>170021208817</t>
  </si>
  <si>
    <t>4003677400</t>
  </si>
  <si>
    <t>170021208818</t>
  </si>
  <si>
    <t>4003677401</t>
  </si>
  <si>
    <t>170021208819</t>
  </si>
  <si>
    <t>4003677406</t>
  </si>
  <si>
    <t>170021208820</t>
  </si>
  <si>
    <t>4003677407</t>
  </si>
  <si>
    <t>170021208821</t>
  </si>
  <si>
    <t>4003677413</t>
  </si>
  <si>
    <t>170021208822</t>
  </si>
  <si>
    <t>4003677416</t>
  </si>
  <si>
    <t>170021208823</t>
  </si>
  <si>
    <t>4003677418</t>
  </si>
  <si>
    <t>180021045986</t>
  </si>
  <si>
    <t>4003677420</t>
  </si>
  <si>
    <t>84021107181</t>
  </si>
  <si>
    <t>4003677423</t>
  </si>
  <si>
    <t>85020754223</t>
  </si>
  <si>
    <t>4003677426</t>
  </si>
  <si>
    <t>170021208824</t>
  </si>
  <si>
    <t>4003677428</t>
  </si>
  <si>
    <t>170021208825</t>
  </si>
  <si>
    <t>4003677431</t>
  </si>
  <si>
    <t>170021208826</t>
  </si>
  <si>
    <t>4003677464</t>
  </si>
  <si>
    <t>170021208827</t>
  </si>
  <si>
    <t>4003677465</t>
  </si>
  <si>
    <t>170021208828</t>
  </si>
  <si>
    <t>4003677466</t>
  </si>
  <si>
    <t>170021208829</t>
  </si>
  <si>
    <t>4003677468</t>
  </si>
  <si>
    <t>170021208830</t>
  </si>
  <si>
    <t>4003677476</t>
  </si>
  <si>
    <t>140020725971</t>
  </si>
  <si>
    <t>4003677478</t>
  </si>
  <si>
    <t>170021208831</t>
  </si>
  <si>
    <t>4003677480</t>
  </si>
  <si>
    <t>92019606705</t>
  </si>
  <si>
    <t>4003677481</t>
  </si>
  <si>
    <t>170021208832</t>
  </si>
  <si>
    <t>4003677483</t>
  </si>
  <si>
    <t>85020754221</t>
  </si>
  <si>
    <t>4003677485</t>
  </si>
  <si>
    <t>170021208833</t>
  </si>
  <si>
    <t>4003677486</t>
  </si>
  <si>
    <t>170021208834</t>
  </si>
  <si>
    <t>4003692303</t>
  </si>
  <si>
    <t>91019982525</t>
  </si>
  <si>
    <t>4003692304</t>
  </si>
  <si>
    <t>63032405994</t>
  </si>
  <si>
    <t>4003692305</t>
  </si>
  <si>
    <t>63032405995</t>
  </si>
  <si>
    <t>4003692306</t>
  </si>
  <si>
    <t>63032405996</t>
  </si>
  <si>
    <t>4003692307</t>
  </si>
  <si>
    <t>63032405990</t>
  </si>
  <si>
    <t>4003692308</t>
  </si>
  <si>
    <t>63032405997</t>
  </si>
  <si>
    <t>4003692309</t>
  </si>
  <si>
    <t>63032405998</t>
  </si>
  <si>
    <t>4003692310</t>
  </si>
  <si>
    <t>88020617358</t>
  </si>
  <si>
    <t>4003692311</t>
  </si>
  <si>
    <t>63032405999</t>
  </si>
  <si>
    <t>4003692312</t>
  </si>
  <si>
    <t>63032406000</t>
  </si>
  <si>
    <t>4003692313</t>
  </si>
  <si>
    <t>88020617359</t>
  </si>
  <si>
    <t>4003692315</t>
  </si>
  <si>
    <t>75021868006</t>
  </si>
  <si>
    <t>4003692316</t>
  </si>
  <si>
    <t>63032406001</t>
  </si>
  <si>
    <t>4003692317</t>
  </si>
  <si>
    <t>90020277547</t>
  </si>
  <si>
    <t>4003692319</t>
  </si>
  <si>
    <t>75021762982</t>
  </si>
  <si>
    <t>4003692320</t>
  </si>
  <si>
    <t>63032405991</t>
  </si>
  <si>
    <t>4003692321</t>
  </si>
  <si>
    <t>63032405992</t>
  </si>
  <si>
    <t>4003692323</t>
  </si>
  <si>
    <t>190021251549</t>
  </si>
  <si>
    <t>4003692324</t>
  </si>
  <si>
    <t>91019982524</t>
  </si>
  <si>
    <t>4003692329</t>
  </si>
  <si>
    <t>63032406002</t>
  </si>
  <si>
    <t>4003692330</t>
  </si>
  <si>
    <t>63032406003</t>
  </si>
  <si>
    <t>4003692331</t>
  </si>
  <si>
    <t>75021762996</t>
  </si>
  <si>
    <t>4003692332</t>
  </si>
  <si>
    <t>91020297219</t>
  </si>
  <si>
    <t>4003692333</t>
  </si>
  <si>
    <t>63032406004</t>
  </si>
  <si>
    <t>4003692334</t>
  </si>
  <si>
    <t>63032406005</t>
  </si>
  <si>
    <t>4003692335</t>
  </si>
  <si>
    <t>88020617360</t>
  </si>
  <si>
    <t>4003692336</t>
  </si>
  <si>
    <t>63032405993</t>
  </si>
  <si>
    <t>4003692337</t>
  </si>
  <si>
    <t>75021762984</t>
  </si>
  <si>
    <t>4003692338</t>
  </si>
  <si>
    <t>91019982540</t>
  </si>
  <si>
    <t>4003692339</t>
  </si>
  <si>
    <t>81020810650</t>
  </si>
  <si>
    <t>4003692341</t>
  </si>
  <si>
    <t>63032406006</t>
  </si>
  <si>
    <t>4003692342</t>
  </si>
  <si>
    <t>63032406007</t>
  </si>
  <si>
    <t>4003692343</t>
  </si>
  <si>
    <t>63032406008</t>
  </si>
  <si>
    <t>4003692347</t>
  </si>
  <si>
    <t>75021762988</t>
  </si>
  <si>
    <t>4003692348</t>
  </si>
  <si>
    <t>63032406009</t>
  </si>
  <si>
    <t>4003692350</t>
  </si>
  <si>
    <t>63032406010</t>
  </si>
  <si>
    <t>4003692351</t>
  </si>
  <si>
    <t>63032406011</t>
  </si>
  <si>
    <t>4003692352</t>
  </si>
  <si>
    <t>63032406012</t>
  </si>
  <si>
    <t>4003692354</t>
  </si>
  <si>
    <t>63032406013</t>
  </si>
  <si>
    <t>4003692355</t>
  </si>
  <si>
    <t>63032406014</t>
  </si>
  <si>
    <t>4003692356</t>
  </si>
  <si>
    <t>63032406015</t>
  </si>
  <si>
    <t>4003692358</t>
  </si>
  <si>
    <t>63032406016</t>
  </si>
  <si>
    <t>4003692359</t>
  </si>
  <si>
    <t>63032406017</t>
  </si>
  <si>
    <t>4003692361</t>
  </si>
  <si>
    <t>63032406018</t>
  </si>
  <si>
    <t>4003692362</t>
  </si>
  <si>
    <t>74022388447</t>
  </si>
  <si>
    <t>4003692364</t>
  </si>
  <si>
    <t>88020617361</t>
  </si>
  <si>
    <t>4003692365</t>
  </si>
  <si>
    <t>64029902126</t>
  </si>
  <si>
    <t>4003692366</t>
  </si>
  <si>
    <t>63032406019</t>
  </si>
  <si>
    <t>4003692367</t>
  </si>
  <si>
    <t>63032406020</t>
  </si>
  <si>
    <t>4003692368</t>
  </si>
  <si>
    <t>63032406021</t>
  </si>
  <si>
    <t>4003692369</t>
  </si>
  <si>
    <t>63032406022</t>
  </si>
  <si>
    <t>4003692370</t>
  </si>
  <si>
    <t>63032406023</t>
  </si>
  <si>
    <t>4003692371</t>
  </si>
  <si>
    <t>63032406024</t>
  </si>
  <si>
    <t>4003692372</t>
  </si>
  <si>
    <t>63032406025</t>
  </si>
  <si>
    <t>4003692373</t>
  </si>
  <si>
    <t>75021762983</t>
  </si>
  <si>
    <t>4003692374</t>
  </si>
  <si>
    <t>63032406026</t>
  </si>
  <si>
    <t>4003692375</t>
  </si>
  <si>
    <t>90020277548</t>
  </si>
  <si>
    <t>4003692376</t>
  </si>
  <si>
    <t>63032406027</t>
  </si>
  <si>
    <t>4003692377</t>
  </si>
  <si>
    <t>170022338160</t>
  </si>
  <si>
    <t>4003692378</t>
  </si>
  <si>
    <t>63032406028</t>
  </si>
  <si>
    <t>4003692379</t>
  </si>
  <si>
    <t>63032406029</t>
  </si>
  <si>
    <t>4003716313</t>
  </si>
  <si>
    <t>150021081489</t>
  </si>
  <si>
    <t>4003716314</t>
  </si>
  <si>
    <t>150021112414</t>
  </si>
  <si>
    <t>4003716315</t>
  </si>
  <si>
    <t>150021112415</t>
  </si>
  <si>
    <t>4003716317</t>
  </si>
  <si>
    <t>150021112416</t>
  </si>
  <si>
    <t>4003716318</t>
  </si>
  <si>
    <t>150021112417</t>
  </si>
  <si>
    <t>4003716320</t>
  </si>
  <si>
    <t>150021112418</t>
  </si>
  <si>
    <t>4003716321</t>
  </si>
  <si>
    <t>150021112419</t>
  </si>
  <si>
    <t>4003716323</t>
  </si>
  <si>
    <t>210067547261</t>
  </si>
  <si>
    <t>4003716325</t>
  </si>
  <si>
    <t>150021112420</t>
  </si>
  <si>
    <t>4003716326</t>
  </si>
  <si>
    <t>150021112421</t>
  </si>
  <si>
    <t>4003716327</t>
  </si>
  <si>
    <t>210067547116</t>
  </si>
  <si>
    <t>4003716328</t>
  </si>
  <si>
    <t>97020452092</t>
  </si>
  <si>
    <t>4003716330</t>
  </si>
  <si>
    <t>150021112422</t>
  </si>
  <si>
    <t>4003716331</t>
  </si>
  <si>
    <t>61042886768</t>
  </si>
  <si>
    <t>4003716334</t>
  </si>
  <si>
    <t>150021081487</t>
  </si>
  <si>
    <t>4003716338</t>
  </si>
  <si>
    <t>150021112423</t>
  </si>
  <si>
    <t>4003716339</t>
  </si>
  <si>
    <t>150021112424</t>
  </si>
  <si>
    <t>4003716341</t>
  </si>
  <si>
    <t>72022892272</t>
  </si>
  <si>
    <t>4003716342</t>
  </si>
  <si>
    <t>61042886771</t>
  </si>
  <si>
    <t>4003716344</t>
  </si>
  <si>
    <t>150021112430</t>
  </si>
  <si>
    <t>4003716345</t>
  </si>
  <si>
    <t>150021112431</t>
  </si>
  <si>
    <t>4003716346</t>
  </si>
  <si>
    <t>150021081491</t>
  </si>
  <si>
    <t>4003716366</t>
  </si>
  <si>
    <t>65027828185</t>
  </si>
  <si>
    <t>4003716381</t>
  </si>
  <si>
    <t>150021112425</t>
  </si>
  <si>
    <t>4003716386</t>
  </si>
  <si>
    <t>150021112426</t>
  </si>
  <si>
    <t>4003716391</t>
  </si>
  <si>
    <t>86021402880</t>
  </si>
  <si>
    <t>4003716392</t>
  </si>
  <si>
    <t>150021112427</t>
  </si>
  <si>
    <t>4003716393</t>
  </si>
  <si>
    <t>150021081482</t>
  </si>
  <si>
    <t>4003716394</t>
  </si>
  <si>
    <t>91020295950</t>
  </si>
  <si>
    <t>4003716397</t>
  </si>
  <si>
    <t>95020807062</t>
  </si>
  <si>
    <t>4003716398</t>
  </si>
  <si>
    <t>150021112428</t>
  </si>
  <si>
    <t>4003716401</t>
  </si>
  <si>
    <t>150021112429</t>
  </si>
  <si>
    <t>4003716402</t>
  </si>
  <si>
    <t>150021112432</t>
  </si>
  <si>
    <t>4003716403</t>
  </si>
  <si>
    <t>87021097379</t>
  </si>
  <si>
    <t>4003716429</t>
  </si>
  <si>
    <t>150021112433</t>
  </si>
  <si>
    <t>4003716432</t>
  </si>
  <si>
    <t>150021112434</t>
  </si>
  <si>
    <t>4003716435</t>
  </si>
  <si>
    <t>150021112435</t>
  </si>
  <si>
    <t>4003716436</t>
  </si>
  <si>
    <t>150021112436</t>
  </si>
  <si>
    <t>4003716437</t>
  </si>
  <si>
    <t>150021112437</t>
  </si>
  <si>
    <t>4003716438</t>
  </si>
  <si>
    <t>150021112438</t>
  </si>
  <si>
    <t>4003716440</t>
  </si>
  <si>
    <t>150021112439</t>
  </si>
  <si>
    <t>4003716441</t>
  </si>
  <si>
    <t>150021112440</t>
  </si>
  <si>
    <t>4003716446</t>
  </si>
  <si>
    <t>150021112441</t>
  </si>
  <si>
    <t>4003716449</t>
  </si>
  <si>
    <t>150021112442</t>
  </si>
  <si>
    <t>4003716450</t>
  </si>
  <si>
    <t>96020645649</t>
  </si>
  <si>
    <t>4003716452</t>
  </si>
  <si>
    <t>86021402881</t>
  </si>
  <si>
    <t>4003716453</t>
  </si>
  <si>
    <t>95020807063</t>
  </si>
  <si>
    <t>4003716454</t>
  </si>
  <si>
    <t>150021112443</t>
  </si>
  <si>
    <t>4003716455</t>
  </si>
  <si>
    <t>150021112444</t>
  </si>
  <si>
    <t>4003716457</t>
  </si>
  <si>
    <t>150021112445</t>
  </si>
  <si>
    <t>4003716464</t>
  </si>
  <si>
    <t>150021112446</t>
  </si>
  <si>
    <t>4003716466</t>
  </si>
  <si>
    <t>150021112447</t>
  </si>
  <si>
    <t>4003716469</t>
  </si>
  <si>
    <t>150021112448</t>
  </si>
  <si>
    <t>4003716471</t>
  </si>
  <si>
    <t>150021112449</t>
  </si>
  <si>
    <t>4003716477</t>
  </si>
  <si>
    <t>150021081488</t>
  </si>
  <si>
    <t>4003716481</t>
  </si>
  <si>
    <t>150021112450</t>
  </si>
  <si>
    <t>4003716483</t>
  </si>
  <si>
    <t>61042886767</t>
  </si>
  <si>
    <t>4003716484</t>
  </si>
  <si>
    <t>150021112451</t>
  </si>
  <si>
    <t>4003716486</t>
  </si>
  <si>
    <t>69025024806</t>
  </si>
  <si>
    <t>4003716488</t>
  </si>
  <si>
    <t>150021112452</t>
  </si>
  <si>
    <t>4003716489</t>
  </si>
  <si>
    <t>150021112453</t>
  </si>
  <si>
    <t>4003739894</t>
  </si>
  <si>
    <t>130020012838</t>
  </si>
  <si>
    <t>210072798355</t>
  </si>
  <si>
    <t>4003739899</t>
  </si>
  <si>
    <t>86021538554</t>
  </si>
  <si>
    <t>4003739924</t>
  </si>
  <si>
    <t>86021538555</t>
  </si>
  <si>
    <t>4003739927</t>
  </si>
  <si>
    <t>86021538556</t>
  </si>
  <si>
    <t>4003739934</t>
  </si>
  <si>
    <t>86021538557</t>
  </si>
  <si>
    <t>4003739937</t>
  </si>
  <si>
    <t>86021538558</t>
  </si>
  <si>
    <t>4003739938</t>
  </si>
  <si>
    <t>86021538559</t>
  </si>
  <si>
    <t>4003739941</t>
  </si>
  <si>
    <t>210068331629</t>
  </si>
  <si>
    <t>4003739944</t>
  </si>
  <si>
    <t>86021538560</t>
  </si>
  <si>
    <t>4003739954</t>
  </si>
  <si>
    <t>86021538561</t>
  </si>
  <si>
    <t>4003739957</t>
  </si>
  <si>
    <t>210068331687</t>
  </si>
  <si>
    <t>4003739960</t>
  </si>
  <si>
    <t>73022854956</t>
  </si>
  <si>
    <t>4003739965</t>
  </si>
  <si>
    <t>86021538562</t>
  </si>
  <si>
    <t>4003739966</t>
  </si>
  <si>
    <t>130020012858</t>
  </si>
  <si>
    <t>4003740020</t>
  </si>
  <si>
    <t>130020012843</t>
  </si>
  <si>
    <t>4003740031</t>
  </si>
  <si>
    <t>86021538563</t>
  </si>
  <si>
    <t>4003740036</t>
  </si>
  <si>
    <t>86021538564</t>
  </si>
  <si>
    <t>4003740038</t>
  </si>
  <si>
    <t>130020012860</t>
  </si>
  <si>
    <t>4003740041</t>
  </si>
  <si>
    <t>130020012839</t>
  </si>
  <si>
    <t>4003740044</t>
  </si>
  <si>
    <t>86021538565</t>
  </si>
  <si>
    <t>4003740061</t>
  </si>
  <si>
    <t>86021538566</t>
  </si>
  <si>
    <t>4003740065</t>
  </si>
  <si>
    <t>69025024812</t>
  </si>
  <si>
    <t>4003740067</t>
  </si>
  <si>
    <t>91020297231</t>
  </si>
  <si>
    <t>4003740069</t>
  </si>
  <si>
    <t>86021538567</t>
  </si>
  <si>
    <t>4003740072</t>
  </si>
  <si>
    <t>86021538568</t>
  </si>
  <si>
    <t>4003740075</t>
  </si>
  <si>
    <t>210068331587</t>
  </si>
  <si>
    <t>4003740076</t>
  </si>
  <si>
    <t>86021538569</t>
  </si>
  <si>
    <t>4003740077</t>
  </si>
  <si>
    <t>91020297204</t>
  </si>
  <si>
    <t>4003740078</t>
  </si>
  <si>
    <t>67026169798</t>
  </si>
  <si>
    <t>4003740079</t>
  </si>
  <si>
    <t>88021035277</t>
  </si>
  <si>
    <t>4003740081</t>
  </si>
  <si>
    <t>86021538570</t>
  </si>
  <si>
    <t>4003740082</t>
  </si>
  <si>
    <t>86021538571</t>
  </si>
  <si>
    <t>4003740083</t>
  </si>
  <si>
    <t>86021538572</t>
  </si>
  <si>
    <t>4003740084</t>
  </si>
  <si>
    <t>130020012846</t>
  </si>
  <si>
    <t>4003740088</t>
  </si>
  <si>
    <t>86021538573</t>
  </si>
  <si>
    <t>4003740089</t>
  </si>
  <si>
    <t>86021538574</t>
  </si>
  <si>
    <t>4003740090</t>
  </si>
  <si>
    <t>86021538575</t>
  </si>
  <si>
    <t>4003740092</t>
  </si>
  <si>
    <t>86021538576</t>
  </si>
  <si>
    <t>4003740093</t>
  </si>
  <si>
    <t>86021538577</t>
  </si>
  <si>
    <t>4003740096</t>
  </si>
  <si>
    <t>86021538578</t>
  </si>
  <si>
    <t>4003740097</t>
  </si>
  <si>
    <t>86021538579</t>
  </si>
  <si>
    <t>4003740099</t>
  </si>
  <si>
    <t>86021538580</t>
  </si>
  <si>
    <t>4003740100</t>
  </si>
  <si>
    <t>86021538581</t>
  </si>
  <si>
    <t>4003740101</t>
  </si>
  <si>
    <t>86021538582</t>
  </si>
  <si>
    <t>4003740104</t>
  </si>
  <si>
    <t>88021045499</t>
  </si>
  <si>
    <t>4003740106</t>
  </si>
  <si>
    <t>210068331606</t>
  </si>
  <si>
    <t>4003740107</t>
  </si>
  <si>
    <t>140021247406</t>
  </si>
  <si>
    <t>4003740108</t>
  </si>
  <si>
    <t>86021538583</t>
  </si>
  <si>
    <t>4003740109</t>
  </si>
  <si>
    <t>86021538584</t>
  </si>
  <si>
    <t>4003740110</t>
  </si>
  <si>
    <t>86021538585</t>
  </si>
  <si>
    <t>4003740111</t>
  </si>
  <si>
    <t>86021538586</t>
  </si>
  <si>
    <t>4003740112</t>
  </si>
  <si>
    <t>86021538587</t>
  </si>
  <si>
    <t>4003740113</t>
  </si>
  <si>
    <t>86021538588</t>
  </si>
  <si>
    <t>4003740114</t>
  </si>
  <si>
    <t>86021538589</t>
  </si>
  <si>
    <t>4003740115</t>
  </si>
  <si>
    <t>130020012842</t>
  </si>
  <si>
    <t>4003740119</t>
  </si>
  <si>
    <t>86021538590</t>
  </si>
  <si>
    <t>4003740120</t>
  </si>
  <si>
    <t>130020012859</t>
  </si>
  <si>
    <t>4003740122</t>
  </si>
  <si>
    <t>86021538591</t>
  </si>
  <si>
    <t>4003740123</t>
  </si>
  <si>
    <t>87021631092</t>
  </si>
  <si>
    <t>4003740124</t>
  </si>
  <si>
    <t>86021538592</t>
  </si>
  <si>
    <t>4003740176</t>
  </si>
  <si>
    <t>86021538593</t>
  </si>
  <si>
    <t>4003762380</t>
  </si>
  <si>
    <t>73023067277</t>
  </si>
  <si>
    <t>4003762384</t>
  </si>
  <si>
    <t>160021532982</t>
  </si>
  <si>
    <t>4003762385</t>
  </si>
  <si>
    <t>160021532983</t>
  </si>
  <si>
    <t>4003762391</t>
  </si>
  <si>
    <t>160021532984</t>
  </si>
  <si>
    <t>4003762395</t>
  </si>
  <si>
    <t>160021532985</t>
  </si>
  <si>
    <t>4003762398</t>
  </si>
  <si>
    <t>160021532986</t>
  </si>
  <si>
    <t>4003762400</t>
  </si>
  <si>
    <t>160021532987</t>
  </si>
  <si>
    <t>4003762403</t>
  </si>
  <si>
    <t>63032838532</t>
  </si>
  <si>
    <t>4003762404</t>
  </si>
  <si>
    <t>160021532988</t>
  </si>
  <si>
    <t>4003762405</t>
  </si>
  <si>
    <t>160021532989</t>
  </si>
  <si>
    <t>4003762407</t>
  </si>
  <si>
    <t>63032838531</t>
  </si>
  <si>
    <t>4003762410</t>
  </si>
  <si>
    <t>94020947301</t>
  </si>
  <si>
    <t>4003762413</t>
  </si>
  <si>
    <t>160021532990</t>
  </si>
  <si>
    <t>4003762416</t>
  </si>
  <si>
    <t>73023067265</t>
  </si>
  <si>
    <t>4003762417</t>
  </si>
  <si>
    <t>88021035283</t>
  </si>
  <si>
    <t>4003762423</t>
  </si>
  <si>
    <t>160021532991</t>
  </si>
  <si>
    <t>4003762426</t>
  </si>
  <si>
    <t>160021532992</t>
  </si>
  <si>
    <t>4003762430</t>
  </si>
  <si>
    <t>88021035263</t>
  </si>
  <si>
    <t>4003762435</t>
  </si>
  <si>
    <t>88021035286</t>
  </si>
  <si>
    <t>4003762438</t>
  </si>
  <si>
    <t>160021532993</t>
  </si>
  <si>
    <t>4003762440</t>
  </si>
  <si>
    <t>160021532994</t>
  </si>
  <si>
    <t>4003762446</t>
  </si>
  <si>
    <t>62037100233</t>
  </si>
  <si>
    <t>4003762451</t>
  </si>
  <si>
    <t>80020989013</t>
  </si>
  <si>
    <t>4003762453</t>
  </si>
  <si>
    <t>160021532995</t>
  </si>
  <si>
    <t>4003762455</t>
  </si>
  <si>
    <t>160021532996</t>
  </si>
  <si>
    <t>4003762456</t>
  </si>
  <si>
    <t>63032838534</t>
  </si>
  <si>
    <t>4003762459</t>
  </si>
  <si>
    <t>160021532997</t>
  </si>
  <si>
    <t>4003762463</t>
  </si>
  <si>
    <t>88021035285</t>
  </si>
  <si>
    <t>4003762467</t>
  </si>
  <si>
    <t>65028086284</t>
  </si>
  <si>
    <t>4003762471</t>
  </si>
  <si>
    <t>86021718286</t>
  </si>
  <si>
    <t>4003762474</t>
  </si>
  <si>
    <t>160021532998</t>
  </si>
  <si>
    <t>4003762482</t>
  </si>
  <si>
    <t>160021532999</t>
  </si>
  <si>
    <t>4003762485</t>
  </si>
  <si>
    <t>160021533000</t>
  </si>
  <si>
    <t>4003762491</t>
  </si>
  <si>
    <t>62037100267</t>
  </si>
  <si>
    <t>4003762494</t>
  </si>
  <si>
    <t>160021533001</t>
  </si>
  <si>
    <t>4003762496</t>
  </si>
  <si>
    <t>160021533002</t>
  </si>
  <si>
    <t>4003762497</t>
  </si>
  <si>
    <t>160021533003</t>
  </si>
  <si>
    <t>4003762500</t>
  </si>
  <si>
    <t>160021533004</t>
  </si>
  <si>
    <t>4003762501</t>
  </si>
  <si>
    <t>160021533005</t>
  </si>
  <si>
    <t>4003762522</t>
  </si>
  <si>
    <t>160021532980</t>
  </si>
  <si>
    <t>4003762531</t>
  </si>
  <si>
    <t>160021532981</t>
  </si>
  <si>
    <t>4003762533</t>
  </si>
  <si>
    <t>160021533006</t>
  </si>
  <si>
    <t>4003762535</t>
  </si>
  <si>
    <t>160021533007</t>
  </si>
  <si>
    <t>4003762539</t>
  </si>
  <si>
    <t>160021533008</t>
  </si>
  <si>
    <t>4003762541</t>
  </si>
  <si>
    <t>88021045500</t>
  </si>
  <si>
    <t>4003762543</t>
  </si>
  <si>
    <t>63032838533</t>
  </si>
  <si>
    <t>4003762549</t>
  </si>
  <si>
    <t>86021718287</t>
  </si>
  <si>
    <t>4003762551</t>
  </si>
  <si>
    <t>160021533009</t>
  </si>
  <si>
    <t>4003762552</t>
  </si>
  <si>
    <t>160021533010</t>
  </si>
  <si>
    <t>4003762554</t>
  </si>
  <si>
    <t>160021533011</t>
  </si>
  <si>
    <t>4003762555</t>
  </si>
  <si>
    <t>160021533012</t>
  </si>
  <si>
    <t>4003762556</t>
  </si>
  <si>
    <t>160021533013</t>
  </si>
  <si>
    <t>4003762557</t>
  </si>
  <si>
    <t>160021533014</t>
  </si>
  <si>
    <t>4003762559</t>
  </si>
  <si>
    <t>160021533015</t>
  </si>
  <si>
    <t>4003762560</t>
  </si>
  <si>
    <t>88021035282</t>
  </si>
  <si>
    <t>4003762561</t>
  </si>
  <si>
    <t>160021533016</t>
  </si>
  <si>
    <t>4003762562</t>
  </si>
  <si>
    <t>80020989004</t>
  </si>
  <si>
    <t>4003762563</t>
  </si>
  <si>
    <t>160021533017</t>
  </si>
  <si>
    <t>4003762566</t>
  </si>
  <si>
    <t>86021718288</t>
  </si>
  <si>
    <t>4003762567</t>
  </si>
  <si>
    <t>160021533018</t>
  </si>
  <si>
    <t>4003762568</t>
  </si>
  <si>
    <t>160021533019</t>
  </si>
  <si>
    <t>4003785540</t>
  </si>
  <si>
    <t>91020558837</t>
  </si>
  <si>
    <t>4003785545</t>
  </si>
  <si>
    <t>180021625305</t>
  </si>
  <si>
    <t>4003785548</t>
  </si>
  <si>
    <t>180021625306</t>
  </si>
  <si>
    <t>4003785549</t>
  </si>
  <si>
    <t>180021625307</t>
  </si>
  <si>
    <t>4003785551</t>
  </si>
  <si>
    <t>180021625308</t>
  </si>
  <si>
    <t>4003785552</t>
  </si>
  <si>
    <t>180021625309</t>
  </si>
  <si>
    <t>4003785553</t>
  </si>
  <si>
    <t>180021625310</t>
  </si>
  <si>
    <t>4003785556</t>
  </si>
  <si>
    <t>72023327586</t>
  </si>
  <si>
    <t>4003785557</t>
  </si>
  <si>
    <t>180021625311</t>
  </si>
  <si>
    <t>4003785560</t>
  </si>
  <si>
    <t>9499567</t>
  </si>
  <si>
    <t>11965973</t>
  </si>
  <si>
    <t>93020433675</t>
  </si>
  <si>
    <t>4003785562</t>
  </si>
  <si>
    <t>180021625312</t>
  </si>
  <si>
    <t>4003785565</t>
  </si>
  <si>
    <t>72023327587</t>
  </si>
  <si>
    <t>4003785567</t>
  </si>
  <si>
    <t>82020614495</t>
  </si>
  <si>
    <t>4003785569</t>
  </si>
  <si>
    <t>180021625313</t>
  </si>
  <si>
    <t>4003785570</t>
  </si>
  <si>
    <t>120020770794</t>
  </si>
  <si>
    <t>4003785572</t>
  </si>
  <si>
    <t>86021856493</t>
  </si>
  <si>
    <t>4003785574</t>
  </si>
  <si>
    <t>180021625314</t>
  </si>
  <si>
    <t>4003785576</t>
  </si>
  <si>
    <t>180021625315</t>
  </si>
  <si>
    <t>4003785578</t>
  </si>
  <si>
    <t>87021631080</t>
  </si>
  <si>
    <t>4003785579</t>
  </si>
  <si>
    <t>91020558841</t>
  </si>
  <si>
    <t>4003785582</t>
  </si>
  <si>
    <t>180021625316</t>
  </si>
  <si>
    <t>4003785583</t>
  </si>
  <si>
    <t>180021625317</t>
  </si>
  <si>
    <t>4003785589</t>
  </si>
  <si>
    <t>4003785593</t>
  </si>
  <si>
    <t>210070414160</t>
  </si>
  <si>
    <t>4003785598</t>
  </si>
  <si>
    <t>180021625318</t>
  </si>
  <si>
    <t>4003785602</t>
  </si>
  <si>
    <t>180021625319</t>
  </si>
  <si>
    <t>4003785604</t>
  </si>
  <si>
    <t>72023327584</t>
  </si>
  <si>
    <t>4003785607</t>
  </si>
  <si>
    <t>180021625320</t>
  </si>
  <si>
    <t>4003785609</t>
  </si>
  <si>
    <t>87021631107</t>
  </si>
  <si>
    <t>4003785613</t>
  </si>
  <si>
    <t>87021631112</t>
  </si>
  <si>
    <t>4003785614</t>
  </si>
  <si>
    <t>65028632013</t>
  </si>
  <si>
    <t>4003785615</t>
  </si>
  <si>
    <t>180021625321</t>
  </si>
  <si>
    <t>4003785619</t>
  </si>
  <si>
    <t>180021625322</t>
  </si>
  <si>
    <t>4003785621</t>
  </si>
  <si>
    <t>180021625323</t>
  </si>
  <si>
    <t>4003785623</t>
  </si>
  <si>
    <t>87021631109</t>
  </si>
  <si>
    <t>4003785624</t>
  </si>
  <si>
    <t>180021625324</t>
  </si>
  <si>
    <t>4003785628</t>
  </si>
  <si>
    <t>180021625325</t>
  </si>
  <si>
    <t>4003785629</t>
  </si>
  <si>
    <t>180021625326</t>
  </si>
  <si>
    <t>4003785630</t>
  </si>
  <si>
    <t>180021625327</t>
  </si>
  <si>
    <t>4003785634</t>
  </si>
  <si>
    <t>180021625328</t>
  </si>
  <si>
    <t>4003785635</t>
  </si>
  <si>
    <t>180021625329</t>
  </si>
  <si>
    <t>4003785637</t>
  </si>
  <si>
    <t>180021625330</t>
  </si>
  <si>
    <t>4003785639</t>
  </si>
  <si>
    <t>180021625331</t>
  </si>
  <si>
    <t>4003785640</t>
  </si>
  <si>
    <t>180021625332</t>
  </si>
  <si>
    <t>4003785642</t>
  </si>
  <si>
    <t>180021625333</t>
  </si>
  <si>
    <t>4003785643</t>
  </si>
  <si>
    <t>170022063109</t>
  </si>
  <si>
    <t>4003785645</t>
  </si>
  <si>
    <t>72023327585</t>
  </si>
  <si>
    <t>4003785660</t>
  </si>
  <si>
    <t>170022338159</t>
  </si>
  <si>
    <t>4003785663</t>
  </si>
  <si>
    <t>180021625334</t>
  </si>
  <si>
    <t>4003785664</t>
  </si>
  <si>
    <t>180021625335</t>
  </si>
  <si>
    <t>4003785666</t>
  </si>
  <si>
    <t>180021625336</t>
  </si>
  <si>
    <t>4003785671</t>
  </si>
  <si>
    <t>180021625337</t>
  </si>
  <si>
    <t>4003785675</t>
  </si>
  <si>
    <t>180021625338</t>
  </si>
  <si>
    <t>4003785677</t>
  </si>
  <si>
    <t>180021625339</t>
  </si>
  <si>
    <t>4003785679</t>
  </si>
  <si>
    <t>180021625340</t>
  </si>
  <si>
    <t>4003785682</t>
  </si>
  <si>
    <t>91020558842</t>
  </si>
  <si>
    <t>4003785684</t>
  </si>
  <si>
    <t>180021625341</t>
  </si>
  <si>
    <t>4003785685</t>
  </si>
  <si>
    <t>120020770795</t>
  </si>
  <si>
    <t>4003785686</t>
  </si>
  <si>
    <t>180021625342</t>
  </si>
  <si>
    <t>4003785687</t>
  </si>
  <si>
    <t>89022125456</t>
  </si>
  <si>
    <t>4003785690</t>
  </si>
  <si>
    <t>180021625343</t>
  </si>
  <si>
    <t>4003785691</t>
  </si>
  <si>
    <t>180021625344</t>
  </si>
  <si>
    <t>4003791239</t>
  </si>
  <si>
    <t>4003791245</t>
  </si>
  <si>
    <t>87021631113</t>
  </si>
  <si>
    <t>4003800123</t>
  </si>
  <si>
    <t>120020770806</t>
  </si>
  <si>
    <t>4003800126</t>
  </si>
  <si>
    <t>93020433678</t>
  </si>
  <si>
    <t>4003800129</t>
  </si>
  <si>
    <t>93020433679</t>
  </si>
  <si>
    <t>4003800131</t>
  </si>
  <si>
    <t>93020433680</t>
  </si>
  <si>
    <t>4003800132</t>
  </si>
  <si>
    <t>93020433681</t>
  </si>
  <si>
    <t>4003800133</t>
  </si>
  <si>
    <t>93020433682</t>
  </si>
  <si>
    <t>4003800136</t>
  </si>
  <si>
    <t>93020433683</t>
  </si>
  <si>
    <t>4003800140</t>
  </si>
  <si>
    <t>79022090143</t>
  </si>
  <si>
    <t>4003800144</t>
  </si>
  <si>
    <t>93020433684</t>
  </si>
  <si>
    <t>4003800145</t>
  </si>
  <si>
    <t>93020433685</t>
  </si>
  <si>
    <t>4003800146</t>
  </si>
  <si>
    <t>93020433686</t>
  </si>
  <si>
    <t>4003800147</t>
  </si>
  <si>
    <t>79022090142</t>
  </si>
  <si>
    <t>4003800148</t>
  </si>
  <si>
    <t>76022118072</t>
  </si>
  <si>
    <t>4003800150</t>
  </si>
  <si>
    <t>93020433687</t>
  </si>
  <si>
    <t>4003800152</t>
  </si>
  <si>
    <t>110020628121</t>
  </si>
  <si>
    <t>4003800158</t>
  </si>
  <si>
    <t>120020770810</t>
  </si>
  <si>
    <t>4003800581</t>
  </si>
  <si>
    <t>93020433676</t>
  </si>
  <si>
    <t>4003800583</t>
  </si>
  <si>
    <t>93020433677</t>
  </si>
  <si>
    <t>4003800588</t>
  </si>
  <si>
    <t>120020770769</t>
  </si>
  <si>
    <t>4003800589</t>
  </si>
  <si>
    <t>60063003997</t>
  </si>
  <si>
    <t>4003800593</t>
  </si>
  <si>
    <t>93020433688</t>
  </si>
  <si>
    <t>4003800597</t>
  </si>
  <si>
    <t>93020433689</t>
  </si>
  <si>
    <t>4003800600</t>
  </si>
  <si>
    <t>95021351652</t>
  </si>
  <si>
    <t>4003800602</t>
  </si>
  <si>
    <t>60063004031</t>
  </si>
  <si>
    <t>4003800603</t>
  </si>
  <si>
    <t>93020433690</t>
  </si>
  <si>
    <t>4003800620</t>
  </si>
  <si>
    <t>93020433691</t>
  </si>
  <si>
    <t>4003800624</t>
  </si>
  <si>
    <t>79022090145</t>
  </si>
  <si>
    <t>4003800625</t>
  </si>
  <si>
    <t>93020433692</t>
  </si>
  <si>
    <t>4003800626</t>
  </si>
  <si>
    <t>73023420104</t>
  </si>
  <si>
    <t>4003800627</t>
  </si>
  <si>
    <t>73023420087</t>
  </si>
  <si>
    <t>4003800628</t>
  </si>
  <si>
    <t>80021452302</t>
  </si>
  <si>
    <t>4003800630</t>
  </si>
  <si>
    <t>93020433693</t>
  </si>
  <si>
    <t>4003800631</t>
  </si>
  <si>
    <t>93020433694</t>
  </si>
  <si>
    <t>4003800632</t>
  </si>
  <si>
    <t>93020433695</t>
  </si>
  <si>
    <t>4003800633</t>
  </si>
  <si>
    <t>69025747102</t>
  </si>
  <si>
    <t>4003800634</t>
  </si>
  <si>
    <t>93020433696</t>
  </si>
  <si>
    <t>4003800636</t>
  </si>
  <si>
    <t>93020433697</t>
  </si>
  <si>
    <t>4003800637</t>
  </si>
  <si>
    <t>93020433698</t>
  </si>
  <si>
    <t>4003800639</t>
  </si>
  <si>
    <t>93020433699</t>
  </si>
  <si>
    <t>4003800640</t>
  </si>
  <si>
    <t>93020433700</t>
  </si>
  <si>
    <t>4003800648</t>
  </si>
  <si>
    <t>93020433701</t>
  </si>
  <si>
    <t>4003800657</t>
  </si>
  <si>
    <t>93020433702</t>
  </si>
  <si>
    <t>4003800659</t>
  </si>
  <si>
    <t>93020433703</t>
  </si>
  <si>
    <t>4003800661</t>
  </si>
  <si>
    <t>93020433704</t>
  </si>
  <si>
    <t>4003800663</t>
  </si>
  <si>
    <t>93020433705</t>
  </si>
  <si>
    <t>4003800725</t>
  </si>
  <si>
    <t>170022063108</t>
  </si>
  <si>
    <t>4003800728</t>
  </si>
  <si>
    <t>79022090144</t>
  </si>
  <si>
    <t>4003800730</t>
  </si>
  <si>
    <t>76022439086</t>
  </si>
  <si>
    <t>4003800731</t>
  </si>
  <si>
    <t>93020433706</t>
  </si>
  <si>
    <t>4003800732</t>
  </si>
  <si>
    <t>93020433707</t>
  </si>
  <si>
    <t>4003800734</t>
  </si>
  <si>
    <t>93020433708</t>
  </si>
  <si>
    <t>4003800746</t>
  </si>
  <si>
    <t>93020433709</t>
  </si>
  <si>
    <t>4003800748</t>
  </si>
  <si>
    <t>93020433710</t>
  </si>
  <si>
    <t>4003800749</t>
  </si>
  <si>
    <t>93020433711</t>
  </si>
  <si>
    <t>4003800751</t>
  </si>
  <si>
    <t>93020433712</t>
  </si>
  <si>
    <t>4003800752</t>
  </si>
  <si>
    <t>120020770811</t>
  </si>
  <si>
    <t>4003800754</t>
  </si>
  <si>
    <t>93020433713</t>
  </si>
  <si>
    <t>4003800755</t>
  </si>
  <si>
    <t>110020628122</t>
  </si>
  <si>
    <t>4003800760</t>
  </si>
  <si>
    <t>93020433714</t>
  </si>
  <si>
    <t>4003800763</t>
  </si>
  <si>
    <t>89022125457</t>
  </si>
  <si>
    <t>4003800765</t>
  </si>
  <si>
    <t>93020433715</t>
  </si>
  <si>
    <t>4003800767</t>
  </si>
  <si>
    <t>93020433716</t>
  </si>
  <si>
    <t>4003813075</t>
  </si>
  <si>
    <t>84022141423</t>
  </si>
  <si>
    <t>4003813076</t>
  </si>
  <si>
    <t>64029617142</t>
  </si>
  <si>
    <t>4003813078</t>
  </si>
  <si>
    <t>64029617143</t>
  </si>
  <si>
    <t>4003813080</t>
  </si>
  <si>
    <t>64029617144</t>
  </si>
  <si>
    <t>4003813083</t>
  </si>
  <si>
    <t>64029617145</t>
  </si>
  <si>
    <t>4003813086</t>
  </si>
  <si>
    <t>64029617146</t>
  </si>
  <si>
    <t>4003813088</t>
  </si>
  <si>
    <t>64029617147</t>
  </si>
  <si>
    <t>4003813089</t>
  </si>
  <si>
    <t>69025703436</t>
  </si>
  <si>
    <t>4003813093</t>
  </si>
  <si>
    <t>64029617148</t>
  </si>
  <si>
    <t>4003813097</t>
  </si>
  <si>
    <t>64029617149</t>
  </si>
  <si>
    <t>4003813100</t>
  </si>
  <si>
    <t>64029617150</t>
  </si>
  <si>
    <t>4003813101</t>
  </si>
  <si>
    <t>69025703435</t>
  </si>
  <si>
    <t>4003813102</t>
  </si>
  <si>
    <t>71023746368</t>
  </si>
  <si>
    <t>4003813104</t>
  </si>
  <si>
    <t>64029617151</t>
  </si>
  <si>
    <t>4003813105</t>
  </si>
  <si>
    <t>69025747095</t>
  </si>
  <si>
    <t>4003813106</t>
  </si>
  <si>
    <t>97021205406</t>
  </si>
  <si>
    <t>4003813107</t>
  </si>
  <si>
    <t>64029617152</t>
  </si>
  <si>
    <t>4003813109</t>
  </si>
  <si>
    <t>64029617153</t>
  </si>
  <si>
    <t>4003813111</t>
  </si>
  <si>
    <t>84022141419</t>
  </si>
  <si>
    <t>4003813112</t>
  </si>
  <si>
    <t>86022080464</t>
  </si>
  <si>
    <t>4003813115</t>
  </si>
  <si>
    <t>64029617154</t>
  </si>
  <si>
    <t>4003813119</t>
  </si>
  <si>
    <t>64029617155</t>
  </si>
  <si>
    <t>4003813121</t>
  </si>
  <si>
    <t>84022141415</t>
  </si>
  <si>
    <t>4003813122</t>
  </si>
  <si>
    <t>86022080456</t>
  </si>
  <si>
    <t>4003813124</t>
  </si>
  <si>
    <t>64029617156</t>
  </si>
  <si>
    <t>4003813125</t>
  </si>
  <si>
    <t>64029617157</t>
  </si>
  <si>
    <t>4003813126</t>
  </si>
  <si>
    <t>69025703438</t>
  </si>
  <si>
    <t>4003813131</t>
  </si>
  <si>
    <t>64029617158</t>
  </si>
  <si>
    <t>4003813142</t>
  </si>
  <si>
    <t>97021205405</t>
  </si>
  <si>
    <t>4003813186</t>
  </si>
  <si>
    <t>110020628123</t>
  </si>
  <si>
    <t>4003813240</t>
  </si>
  <si>
    <t>81020810651</t>
  </si>
  <si>
    <t>4003813254</t>
  </si>
  <si>
    <t>64029617159</t>
  </si>
  <si>
    <t>4003813266</t>
  </si>
  <si>
    <t>64029617160</t>
  </si>
  <si>
    <t>4003813277</t>
  </si>
  <si>
    <t>64029617161</t>
  </si>
  <si>
    <t>4003813296</t>
  </si>
  <si>
    <t>69025747101</t>
  </si>
  <si>
    <t>4003813314</t>
  </si>
  <si>
    <t>64029617162</t>
  </si>
  <si>
    <t>4003813326</t>
  </si>
  <si>
    <t>64029617163</t>
  </si>
  <si>
    <t>4003813340</t>
  </si>
  <si>
    <t>64029617164</t>
  </si>
  <si>
    <t>4003813375</t>
  </si>
  <si>
    <t>64029617165</t>
  </si>
  <si>
    <t>4003814121</t>
  </si>
  <si>
    <t>64029617166</t>
  </si>
  <si>
    <t>4003814136</t>
  </si>
  <si>
    <t>64029617167</t>
  </si>
  <si>
    <t>4003814145</t>
  </si>
  <si>
    <t>64029617168</t>
  </si>
  <si>
    <t>4003814164</t>
  </si>
  <si>
    <t>64029617169</t>
  </si>
  <si>
    <t>4003814173</t>
  </si>
  <si>
    <t>64029617170</t>
  </si>
  <si>
    <t>4003814210</t>
  </si>
  <si>
    <t>64029617171</t>
  </si>
  <si>
    <t>4003814262</t>
  </si>
  <si>
    <t>170022063107</t>
  </si>
  <si>
    <t>4003814281</t>
  </si>
  <si>
    <t>69025703437</t>
  </si>
  <si>
    <t>4003814293</t>
  </si>
  <si>
    <t>81020810652</t>
  </si>
  <si>
    <t>4003814303</t>
  </si>
  <si>
    <t>64029617172</t>
  </si>
  <si>
    <t>4003814321</t>
  </si>
  <si>
    <t>64029617173</t>
  </si>
  <si>
    <t>4003814333</t>
  </si>
  <si>
    <t>64029617174</t>
  </si>
  <si>
    <t>4003814345</t>
  </si>
  <si>
    <t>64029617175</t>
  </si>
  <si>
    <t>4003814426</t>
  </si>
  <si>
    <t>64029617176</t>
  </si>
  <si>
    <t>4003814445</t>
  </si>
  <si>
    <t>64029617177</t>
  </si>
  <si>
    <t>4003814455</t>
  </si>
  <si>
    <t>64029617178</t>
  </si>
  <si>
    <t>4003814465</t>
  </si>
  <si>
    <t>97021205407</t>
  </si>
  <si>
    <t>4003814481</t>
  </si>
  <si>
    <t>64029617179</t>
  </si>
  <si>
    <t>4003814487</t>
  </si>
  <si>
    <t>86022080455</t>
  </si>
  <si>
    <t>4003814494</t>
  </si>
  <si>
    <t>64029617180</t>
  </si>
  <si>
    <t>4003814500</t>
  </si>
  <si>
    <t>89022125458</t>
  </si>
  <si>
    <t>4003814505</t>
  </si>
  <si>
    <t>64029617181</t>
  </si>
  <si>
    <t>4003814506</t>
  </si>
  <si>
    <t>64029617182</t>
  </si>
  <si>
    <t>Payment Date</t>
  </si>
  <si>
    <t>Invoice</t>
  </si>
  <si>
    <t>Source: TableDFKKOP</t>
  </si>
  <si>
    <t>Source: EXP_COND_VALUE	EXPANDED CONDITION VALUE DETAIL REPORT</t>
  </si>
  <si>
    <t/>
  </si>
  <si>
    <t>00225256</t>
  </si>
  <si>
    <t>TCOS 2023-06</t>
  </si>
  <si>
    <t>YOKM</t>
  </si>
  <si>
    <t>1100500</t>
  </si>
  <si>
    <t>40</t>
  </si>
  <si>
    <t>SA</t>
  </si>
  <si>
    <t>109043427</t>
  </si>
  <si>
    <t>2023</t>
  </si>
  <si>
    <t>6</t>
  </si>
  <si>
    <t>121090</t>
  </si>
  <si>
    <t>109238156</t>
  </si>
  <si>
    <t>010904342700032023</t>
  </si>
  <si>
    <t>1755</t>
  </si>
  <si>
    <t>TCOS</t>
  </si>
  <si>
    <t>0003</t>
  </si>
  <si>
    <t>WHIT</t>
  </si>
  <si>
    <t>WFEC</t>
  </si>
  <si>
    <t>WEIM</t>
  </si>
  <si>
    <t>WEAT</t>
  </si>
  <si>
    <t>WAEL</t>
  </si>
  <si>
    <t>TXLA</t>
  </si>
  <si>
    <t>SMTH</t>
  </si>
  <si>
    <t>SHNR</t>
  </si>
  <si>
    <t>SEYM</t>
  </si>
  <si>
    <t>SEGN</t>
  </si>
  <si>
    <t>SCHL</t>
  </si>
  <si>
    <t>SNSB</t>
  </si>
  <si>
    <t>SANM</t>
  </si>
  <si>
    <t>SANG</t>
  </si>
  <si>
    <t>CORUS</t>
  </si>
  <si>
    <t>RGEC</t>
  </si>
  <si>
    <t>PECX2</t>
  </si>
  <si>
    <t>PECX1</t>
  </si>
  <si>
    <t>NWBU</t>
  </si>
  <si>
    <t>MULT</t>
  </si>
  <si>
    <t>MASN</t>
  </si>
  <si>
    <t>LULG</t>
  </si>
  <si>
    <t>LKHT</t>
  </si>
  <si>
    <t>LLAN</t>
  </si>
  <si>
    <t>LXGN</t>
  </si>
  <si>
    <t>LMPS</t>
  </si>
  <si>
    <t>LCEC</t>
  </si>
  <si>
    <t>LGRG</t>
  </si>
  <si>
    <t>KPUB</t>
  </si>
  <si>
    <t>HEMP</t>
  </si>
  <si>
    <t>HERN</t>
  </si>
  <si>
    <t>HAMC</t>
  </si>
  <si>
    <t>HLTS</t>
  </si>
  <si>
    <t>GVEC</t>
  </si>
  <si>
    <t>GRBX</t>
  </si>
  <si>
    <t>GONZ</t>
  </si>
  <si>
    <t>GLDW</t>
  </si>
  <si>
    <t>GLDSM</t>
  </si>
  <si>
    <t>GSEC</t>
  </si>
  <si>
    <t>GIDN</t>
  </si>
  <si>
    <t>GTWN</t>
  </si>
  <si>
    <t>FRED</t>
  </si>
  <si>
    <t>FEPS</t>
  </si>
  <si>
    <t>FLAT</t>
  </si>
  <si>
    <t>FAYT</t>
  </si>
  <si>
    <t>ETEC</t>
  </si>
  <si>
    <t>COFV</t>
  </si>
  <si>
    <t>CUER</t>
  </si>
  <si>
    <t>COCS</t>
  </si>
  <si>
    <t>COLE</t>
  </si>
  <si>
    <t>CTEC</t>
  </si>
  <si>
    <t>CAVI</t>
  </si>
  <si>
    <t>BRNT</t>
  </si>
  <si>
    <t>BRDG</t>
  </si>
  <si>
    <t>BRNM</t>
  </si>
  <si>
    <t>BRADY</t>
  </si>
  <si>
    <t>BOER</t>
  </si>
  <si>
    <t>BLUE</t>
  </si>
  <si>
    <t>BELV</t>
  </si>
  <si>
    <t>BAST</t>
  </si>
  <si>
    <t>BART</t>
  </si>
  <si>
    <t>TCOS 2023-04</t>
  </si>
  <si>
    <t>50</t>
  </si>
  <si>
    <t>108969241</t>
  </si>
  <si>
    <t>109238154</t>
  </si>
  <si>
    <t>010896924100032023</t>
  </si>
  <si>
    <t>TCOS 2023-05</t>
  </si>
  <si>
    <t>108965918</t>
  </si>
  <si>
    <t>5</t>
  </si>
  <si>
    <t>109238155</t>
  </si>
  <si>
    <t>010896591800032023</t>
  </si>
  <si>
    <t>TCOS True Up</t>
  </si>
  <si>
    <t>108962596</t>
  </si>
  <si>
    <t>108965125</t>
  </si>
  <si>
    <t>010896259600032023</t>
  </si>
  <si>
    <t>108900556</t>
  </si>
  <si>
    <t>4</t>
  </si>
  <si>
    <t>010890055600032023</t>
  </si>
  <si>
    <t>TCOS 2023-03</t>
  </si>
  <si>
    <t>108844693</t>
  </si>
  <si>
    <t>3</t>
  </si>
  <si>
    <t>108900555</t>
  </si>
  <si>
    <t>010884469300032023</t>
  </si>
  <si>
    <t>TCOS 2023-02</t>
  </si>
  <si>
    <t>108764694</t>
  </si>
  <si>
    <t>2</t>
  </si>
  <si>
    <t>108900554</t>
  </si>
  <si>
    <t>010876469400032023</t>
  </si>
  <si>
    <t>TCOS 2023-01</t>
  </si>
  <si>
    <t>108709928</t>
  </si>
  <si>
    <t>1</t>
  </si>
  <si>
    <t>108900553</t>
  </si>
  <si>
    <t>010870992800032023</t>
  </si>
  <si>
    <t>TCOS JOURNAL</t>
  </si>
  <si>
    <t>TCOS Journal - December 2022 Off-Matrix</t>
  </si>
  <si>
    <t>108640117</t>
  </si>
  <si>
    <t>2022</t>
  </si>
  <si>
    <t>12</t>
  </si>
  <si>
    <t>108900552</t>
  </si>
  <si>
    <t>010864011700032022</t>
  </si>
  <si>
    <t>TCOS Journal - December 2022 Matrix</t>
  </si>
  <si>
    <t>TCOS Journal - November 2022 Off-Matrix</t>
  </si>
  <si>
    <t>108569262</t>
  </si>
  <si>
    <t>11</t>
  </si>
  <si>
    <t>108640092</t>
  </si>
  <si>
    <t>010856926200032022</t>
  </si>
  <si>
    <t>TCOS Journal - November 2022 Matrix</t>
  </si>
  <si>
    <t>TCOS TRUE-UP RGEC JAN to AUG 2022</t>
  </si>
  <si>
    <t>108512167</t>
  </si>
  <si>
    <t>108512168</t>
  </si>
  <si>
    <t>010851216700032022</t>
  </si>
  <si>
    <t>TRUE-UP RGEC</t>
  </si>
  <si>
    <t>TCOS Journal - October 2022 Off-Matrix</t>
  </si>
  <si>
    <t>108507846</t>
  </si>
  <si>
    <t>10</t>
  </si>
  <si>
    <t>010850784600032022</t>
  </si>
  <si>
    <t>TCOS Journal - October 2022 Matrix</t>
  </si>
  <si>
    <t>8</t>
  </si>
  <si>
    <t>7</t>
  </si>
  <si>
    <t>User name</t>
  </si>
  <si>
    <t>Document Header Text</t>
  </si>
  <si>
    <t>Text</t>
  </si>
  <si>
    <t>Order</t>
  </si>
  <si>
    <t>Profit Center</t>
  </si>
  <si>
    <t>Cost Center</t>
  </si>
  <si>
    <t>Amount in local currency</t>
  </si>
  <si>
    <t>Posting Key</t>
  </si>
  <si>
    <t>Posting Date</t>
  </si>
  <si>
    <t>Document Type</t>
  </si>
  <si>
    <t>Document Number</t>
  </si>
  <si>
    <t>Fiscal Year</t>
  </si>
  <si>
    <t>Posting Period</t>
  </si>
  <si>
    <t>G/L Account</t>
  </si>
  <si>
    <t>Clearing Document</t>
  </si>
  <si>
    <t>Reference Key</t>
  </si>
  <si>
    <t>Reference</t>
  </si>
  <si>
    <t>Trading partner</t>
  </si>
  <si>
    <t>Assignment</t>
  </si>
  <si>
    <t>Company Code</t>
  </si>
  <si>
    <t>Service</t>
  </si>
  <si>
    <t>Includes True-up</t>
  </si>
  <si>
    <t>Service Start</t>
  </si>
  <si>
    <t>Service End</t>
  </si>
  <si>
    <t>X</t>
  </si>
  <si>
    <t>True Up (Jan-Apr 2023) - Docket 54507</t>
  </si>
  <si>
    <t>TCOS April 2023</t>
  </si>
  <si>
    <t>TCOS True-Up (Jan-April 2023) - Docket 5</t>
  </si>
  <si>
    <t>True-up</t>
  </si>
  <si>
    <t>Description</t>
  </si>
  <si>
    <t>Net value</t>
  </si>
  <si>
    <t>Bill.Doc.</t>
  </si>
  <si>
    <t>GL Number</t>
  </si>
  <si>
    <t>Contract Account</t>
  </si>
  <si>
    <t>Bill Date</t>
  </si>
  <si>
    <t>Purchase Order Number</t>
  </si>
  <si>
    <t>Table VBRP (sign +/- adjusted)</t>
  </si>
  <si>
    <t>Service Mid</t>
  </si>
  <si>
    <t>Payment Days</t>
  </si>
  <si>
    <t>Dollar %</t>
  </si>
  <si>
    <t>Weighed Days</t>
  </si>
  <si>
    <t>Type</t>
  </si>
  <si>
    <t>Revenues Not Billed</t>
  </si>
  <si>
    <t>Revenue Billed</t>
  </si>
  <si>
    <t>Service Month</t>
  </si>
  <si>
    <t>Service Year</t>
  </si>
  <si>
    <t>Totals</t>
  </si>
  <si>
    <t>Billings by Service Period</t>
  </si>
  <si>
    <t>Total Revenues</t>
  </si>
  <si>
    <t>Billed Revenues</t>
  </si>
  <si>
    <t>CenterPoint Energy Houston Electric, LLC</t>
  </si>
  <si>
    <r>
      <t xml:space="preserve">Summary: </t>
    </r>
    <r>
      <rPr>
        <sz val="16"/>
        <color theme="1"/>
        <rFont val="Calibri"/>
        <family val="2"/>
        <scheme val="minor"/>
      </rPr>
      <t>SM HOU 27B TCOS Revenue Payment Days</t>
    </r>
  </si>
  <si>
    <r>
      <rPr>
        <b/>
        <sz val="11"/>
        <color indexed="8"/>
        <rFont val="Calibri"/>
        <family val="2"/>
        <scheme val="minor"/>
      </rPr>
      <t xml:space="preserve">Revenues Billed: </t>
    </r>
    <r>
      <rPr>
        <sz val="11"/>
        <color indexed="8"/>
        <rFont val="Calibri"/>
        <family val="2"/>
        <scheme val="minor"/>
      </rPr>
      <t xml:space="preserve">Amounts CEHE billed for TCOS.
</t>
    </r>
    <r>
      <rPr>
        <b/>
        <sz val="11"/>
        <color indexed="8"/>
        <rFont val="Calibri"/>
        <family val="2"/>
        <scheme val="minor"/>
      </rPr>
      <t xml:space="preserve">Revenues Not Billed: </t>
    </r>
    <r>
      <rPr>
        <sz val="11"/>
        <color indexed="8"/>
        <rFont val="Calibri"/>
        <family val="2"/>
        <scheme val="minor"/>
      </rPr>
      <t>Portion of TCOS revenues not billed due to the netting matrix.</t>
    </r>
  </si>
  <si>
    <t>Amount</t>
  </si>
  <si>
    <t xml:space="preserve">This column is the amount of the billing and the portion of revenue not billed. </t>
  </si>
  <si>
    <r>
      <t>The day count to the middle of the service period.</t>
    </r>
    <r>
      <rPr>
        <b/>
        <sz val="11"/>
        <color indexed="8"/>
        <rFont val="Calibri"/>
        <family val="2"/>
        <scheme val="minor"/>
      </rPr>
      <t xml:space="preserve"> Calculation:</t>
    </r>
    <r>
      <rPr>
        <sz val="11"/>
        <color indexed="8"/>
        <rFont val="Calibri"/>
        <family val="2"/>
        <scheme val="minor"/>
      </rPr>
      <t xml:space="preserve"> (Service End - Service Start + 1 Day)/2</t>
    </r>
  </si>
  <si>
    <r>
      <rPr>
        <b/>
        <sz val="11"/>
        <color indexed="8"/>
        <rFont val="Calibri"/>
        <family val="2"/>
        <scheme val="minor"/>
      </rPr>
      <t xml:space="preserve">Calculation: </t>
    </r>
    <r>
      <rPr>
        <sz val="11"/>
        <color indexed="8"/>
        <rFont val="Calibri"/>
        <family val="2"/>
        <scheme val="minor"/>
      </rPr>
      <t>Payment Date - Service End + Service Mid
Revenues not billed by CEHE are considered to have zero payment days.</t>
    </r>
  </si>
  <si>
    <t>The % of total Amount for each row.</t>
  </si>
  <si>
    <t>Weighted Days</t>
  </si>
  <si>
    <r>
      <t xml:space="preserve">Calculation: </t>
    </r>
    <r>
      <rPr>
        <sz val="11"/>
        <color indexed="8"/>
        <rFont val="Calibri"/>
        <family val="2"/>
        <scheme val="minor"/>
      </rPr>
      <t>Payment Days × Dollar %</t>
    </r>
  </si>
  <si>
    <t>Revenue dollar weighted average days from service period mid-point to receipt of payment.</t>
  </si>
  <si>
    <t>True-up Timing Adj.</t>
  </si>
  <si>
    <t>Gross TCOS True-up Postings</t>
  </si>
  <si>
    <t>Ending True-up</t>
  </si>
  <si>
    <t>01/23 - 04/23</t>
  </si>
  <si>
    <t>Ending True-up per month</t>
  </si>
  <si>
    <t>The approximate service month. The four month true-up has been applied evenly from January to April and was 2% of revenues.</t>
  </si>
  <si>
    <t>The clearing date of the payment document which cleared the invoice.
All invoices in the test period are paid.</t>
  </si>
  <si>
    <t>AR Service Period Summary</t>
  </si>
  <si>
    <t>010910721300032023</t>
  </si>
  <si>
    <t>109238157</t>
  </si>
  <si>
    <t>109107213</t>
  </si>
  <si>
    <t>TCOS 2023-07</t>
  </si>
  <si>
    <t>010917125600032023</t>
  </si>
  <si>
    <t>109238158</t>
  </si>
  <si>
    <t>109171256</t>
  </si>
  <si>
    <t>TCOS 2023-08</t>
  </si>
  <si>
    <t>010923501900032023</t>
  </si>
  <si>
    <t>109307126</t>
  </si>
  <si>
    <t>109235019</t>
  </si>
  <si>
    <t>TCOS 2023-09</t>
  </si>
  <si>
    <t>RCEC</t>
  </si>
  <si>
    <t>4003835459</t>
  </si>
  <si>
    <t>4003835460</t>
  </si>
  <si>
    <t>4003835464</t>
  </si>
  <si>
    <t>4003835465</t>
  </si>
  <si>
    <t>4003835467</t>
  </si>
  <si>
    <t>4003835469</t>
  </si>
  <si>
    <t>4003835471</t>
  </si>
  <si>
    <t>4003835474</t>
  </si>
  <si>
    <t>4003835477</t>
  </si>
  <si>
    <t>4003835478</t>
  </si>
  <si>
    <t>4003835481</t>
  </si>
  <si>
    <t>4003835483</t>
  </si>
  <si>
    <t>4003835486</t>
  </si>
  <si>
    <t>4003835489</t>
  </si>
  <si>
    <t>4003835496</t>
  </si>
  <si>
    <t>4003835497</t>
  </si>
  <si>
    <t>4003835498</t>
  </si>
  <si>
    <t>4003835502</t>
  </si>
  <si>
    <t>4003835504</t>
  </si>
  <si>
    <t>4003835509</t>
  </si>
  <si>
    <t>4003835512</t>
  </si>
  <si>
    <t>4003835514</t>
  </si>
  <si>
    <t>4003835517</t>
  </si>
  <si>
    <t>4003835519</t>
  </si>
  <si>
    <t>4003835524</t>
  </si>
  <si>
    <t>4003835526</t>
  </si>
  <si>
    <t>4003835528</t>
  </si>
  <si>
    <t>4003835529</t>
  </si>
  <si>
    <t>4003835530</t>
  </si>
  <si>
    <t>4003835531</t>
  </si>
  <si>
    <t>4003835532</t>
  </si>
  <si>
    <t>4003835534</t>
  </si>
  <si>
    <t>4003835536</t>
  </si>
  <si>
    <t>4003835538</t>
  </si>
  <si>
    <t>4003835545</t>
  </si>
  <si>
    <t>4003835546</t>
  </si>
  <si>
    <t>4003835548</t>
  </si>
  <si>
    <t>4003835549</t>
  </si>
  <si>
    <t>4003835550</t>
  </si>
  <si>
    <t>4003835552</t>
  </si>
  <si>
    <t>4003835558</t>
  </si>
  <si>
    <t>4003835562</t>
  </si>
  <si>
    <t>4003835565</t>
  </si>
  <si>
    <t>4003835568</t>
  </si>
  <si>
    <t>4003835571</t>
  </si>
  <si>
    <t>4003835577</t>
  </si>
  <si>
    <t>4003835579</t>
  </si>
  <si>
    <t>4003835581</t>
  </si>
  <si>
    <t>4003835585</t>
  </si>
  <si>
    <t>4003835587</t>
  </si>
  <si>
    <t>4003835590</t>
  </si>
  <si>
    <t>4003835593</t>
  </si>
  <si>
    <t>4003835594</t>
  </si>
  <si>
    <t>4003835598</t>
  </si>
  <si>
    <t>4003835600</t>
  </si>
  <si>
    <t>4003835601</t>
  </si>
  <si>
    <t>4003835603</t>
  </si>
  <si>
    <t>4003835605</t>
  </si>
  <si>
    <t>4003835606</t>
  </si>
  <si>
    <t>4003835608</t>
  </si>
  <si>
    <t>4003835609</t>
  </si>
  <si>
    <t>4003835613</t>
  </si>
  <si>
    <t>4003843815</t>
  </si>
  <si>
    <t>4003848061</t>
  </si>
  <si>
    <t>4003848062</t>
  </si>
  <si>
    <t>4003848066</t>
  </si>
  <si>
    <t>4003848067</t>
  </si>
  <si>
    <t>4003848068</t>
  </si>
  <si>
    <t>4003848069</t>
  </si>
  <si>
    <t>4003848070</t>
  </si>
  <si>
    <t>4003848073</t>
  </si>
  <si>
    <t>4003848074</t>
  </si>
  <si>
    <t>4003848075</t>
  </si>
  <si>
    <t>4003848076</t>
  </si>
  <si>
    <t>4003848077</t>
  </si>
  <si>
    <t>4003848079</t>
  </si>
  <si>
    <t>4003848080</t>
  </si>
  <si>
    <t>4003848081</t>
  </si>
  <si>
    <t>4003848083</t>
  </si>
  <si>
    <t>4003848086</t>
  </si>
  <si>
    <t>4003848087</t>
  </si>
  <si>
    <t>4003848092</t>
  </si>
  <si>
    <t>4003848093</t>
  </si>
  <si>
    <t>4003848100</t>
  </si>
  <si>
    <t>4003848101</t>
  </si>
  <si>
    <t>4003848105</t>
  </si>
  <si>
    <t>4003848107</t>
  </si>
  <si>
    <t>4003848110</t>
  </si>
  <si>
    <t>4003848111</t>
  </si>
  <si>
    <t>4003848112</t>
  </si>
  <si>
    <t>4003848115</t>
  </si>
  <si>
    <t>4003848118</t>
  </si>
  <si>
    <t>4003848119</t>
  </si>
  <si>
    <t>4003848121</t>
  </si>
  <si>
    <t>4003848122</t>
  </si>
  <si>
    <t>4003848126</t>
  </si>
  <si>
    <t>4003848128</t>
  </si>
  <si>
    <t>4003848131</t>
  </si>
  <si>
    <t>4003848134</t>
  </si>
  <si>
    <t>4003848137</t>
  </si>
  <si>
    <t>4003848139</t>
  </si>
  <si>
    <t>4003848140</t>
  </si>
  <si>
    <t>4003848143</t>
  </si>
  <si>
    <t>4003848144</t>
  </si>
  <si>
    <t>4003848145</t>
  </si>
  <si>
    <t>4003848146</t>
  </si>
  <si>
    <t>4003848148</t>
  </si>
  <si>
    <t>4003848153</t>
  </si>
  <si>
    <t>4003848154</t>
  </si>
  <si>
    <t>4003848156</t>
  </si>
  <si>
    <t>4003848160</t>
  </si>
  <si>
    <t>4003848161</t>
  </si>
  <si>
    <t>4003848163</t>
  </si>
  <si>
    <t>4003848164</t>
  </si>
  <si>
    <t>4003848166</t>
  </si>
  <si>
    <t>4003848168</t>
  </si>
  <si>
    <t>4003848169</t>
  </si>
  <si>
    <t>4003848172</t>
  </si>
  <si>
    <t>4003848175</t>
  </si>
  <si>
    <t>4003848176</t>
  </si>
  <si>
    <t>4003848178</t>
  </si>
  <si>
    <t>4003848179</t>
  </si>
  <si>
    <t>4003848180</t>
  </si>
  <si>
    <t>4003848182</t>
  </si>
  <si>
    <t>4003848183</t>
  </si>
  <si>
    <t>4003862988</t>
  </si>
  <si>
    <t>4003862993</t>
  </si>
  <si>
    <t>4003862994</t>
  </si>
  <si>
    <t>4003862995</t>
  </si>
  <si>
    <t>4003862996</t>
  </si>
  <si>
    <t>4003863023</t>
  </si>
  <si>
    <t>4003863026</t>
  </si>
  <si>
    <t>4003863030</t>
  </si>
  <si>
    <t>4003863032</t>
  </si>
  <si>
    <t>4003863033</t>
  </si>
  <si>
    <t>4003863035</t>
  </si>
  <si>
    <t>4003863036</t>
  </si>
  <si>
    <t>4003863037</t>
  </si>
  <si>
    <t>4003863038</t>
  </si>
  <si>
    <t>4003863041</t>
  </si>
  <si>
    <t>4003863043</t>
  </si>
  <si>
    <t>4003863046</t>
  </si>
  <si>
    <t>4003863048</t>
  </si>
  <si>
    <t>4003863050</t>
  </si>
  <si>
    <t>4003863053</t>
  </si>
  <si>
    <t>4003863054</t>
  </si>
  <si>
    <t>4003863056</t>
  </si>
  <si>
    <t>4003863058</t>
  </si>
  <si>
    <t>4003863059</t>
  </si>
  <si>
    <t>4003863061</t>
  </si>
  <si>
    <t>4003863063</t>
  </si>
  <si>
    <t>4003863066</t>
  </si>
  <si>
    <t>4003863072</t>
  </si>
  <si>
    <t>4003863075</t>
  </si>
  <si>
    <t>4003863076</t>
  </si>
  <si>
    <t>4003863078</t>
  </si>
  <si>
    <t>4003863082</t>
  </si>
  <si>
    <t>4003863084</t>
  </si>
  <si>
    <t>4003863086</t>
  </si>
  <si>
    <t>4003863116</t>
  </si>
  <si>
    <t>4003863117</t>
  </si>
  <si>
    <t>4003863118</t>
  </si>
  <si>
    <t>4003863119</t>
  </si>
  <si>
    <t>4003863120</t>
  </si>
  <si>
    <t>4003863122</t>
  </si>
  <si>
    <t>4003863124</t>
  </si>
  <si>
    <t>4003863131</t>
  </si>
  <si>
    <t>4003863133</t>
  </si>
  <si>
    <t>4003863137</t>
  </si>
  <si>
    <t>4003863142</t>
  </si>
  <si>
    <t>4003863143</t>
  </si>
  <si>
    <t>4003863144</t>
  </si>
  <si>
    <t>4003863150</t>
  </si>
  <si>
    <t>4003863153</t>
  </si>
  <si>
    <t>4003863156</t>
  </si>
  <si>
    <t>4003863162</t>
  </si>
  <si>
    <t>4003863163</t>
  </si>
  <si>
    <t>4003863166</t>
  </si>
  <si>
    <t>4003863169</t>
  </si>
  <si>
    <t>4003863171</t>
  </si>
  <si>
    <t>4003863173</t>
  </si>
  <si>
    <t>4003863175</t>
  </si>
  <si>
    <t>4003863178</t>
  </si>
  <si>
    <t>4003863180</t>
  </si>
  <si>
    <t>4003863184</t>
  </si>
  <si>
    <t>4003863185</t>
  </si>
  <si>
    <t>4003863188</t>
  </si>
  <si>
    <t>4003863191</t>
  </si>
  <si>
    <t>9553642</t>
  </si>
  <si>
    <t>VBRK3001204031</t>
  </si>
  <si>
    <t>VBRK3001204032</t>
  </si>
  <si>
    <t>VBRK3001204033</t>
  </si>
  <si>
    <t>VBRK3001204034</t>
  </si>
  <si>
    <t>VBRK3001204055</t>
  </si>
  <si>
    <t>VBRK3001204056</t>
  </si>
  <si>
    <t>VBRK3001204057</t>
  </si>
  <si>
    <t>VBRK3001204058</t>
  </si>
  <si>
    <t>VBRK3001204059</t>
  </si>
  <si>
    <t>VBRK3001204060</t>
  </si>
  <si>
    <t>VBRK3001204061</t>
  </si>
  <si>
    <t>VBRK3001204062</t>
  </si>
  <si>
    <t>VBRK3001204063</t>
  </si>
  <si>
    <t>VBRK3001204064</t>
  </si>
  <si>
    <t>VBRK3001204065</t>
  </si>
  <si>
    <t>VBRK3001204066</t>
  </si>
  <si>
    <t>VBRK3001204067</t>
  </si>
  <si>
    <t>VBRK3001204068</t>
  </si>
  <si>
    <t>VBRK3001204070</t>
  </si>
  <si>
    <t>VBRK3001204071</t>
  </si>
  <si>
    <t>VBRK3001204072</t>
  </si>
  <si>
    <t>VBRK3001204073</t>
  </si>
  <si>
    <t>VBRK3001204075</t>
  </si>
  <si>
    <t>VBRK3001204076</t>
  </si>
  <si>
    <t>VBRK3001204077</t>
  </si>
  <si>
    <t>VBRK3001204078</t>
  </si>
  <si>
    <t>VBRK3001204079</t>
  </si>
  <si>
    <t>VBRK3001204080</t>
  </si>
  <si>
    <t>VBRK3001204081</t>
  </si>
  <si>
    <t>VBRK3001204082</t>
  </si>
  <si>
    <t>VBRK3001204083</t>
  </si>
  <si>
    <t>VBRK3001204084</t>
  </si>
  <si>
    <t>VBRK3001204085</t>
  </si>
  <si>
    <t>VBRK3001204086</t>
  </si>
  <si>
    <t>VBRK3001204087</t>
  </si>
  <si>
    <t>VBRK3001204088</t>
  </si>
  <si>
    <t>VBRK3001204089</t>
  </si>
  <si>
    <t>VBRK3001204090</t>
  </si>
  <si>
    <t>VBRK3001204091</t>
  </si>
  <si>
    <t>VBRK3001204092</t>
  </si>
  <si>
    <t>VBRK3001204094</t>
  </si>
  <si>
    <t>VBRK3001204105</t>
  </si>
  <si>
    <t>VBRK3001204106</t>
  </si>
  <si>
    <t>VBRK3001204107</t>
  </si>
  <si>
    <t>VBRK3001204108</t>
  </si>
  <si>
    <t>VBRK3001204109</t>
  </si>
  <si>
    <t>VBRK3001204110</t>
  </si>
  <si>
    <t>VBRK3001204111</t>
  </si>
  <si>
    <t>VBRK3001204114</t>
  </si>
  <si>
    <t>VBRK3001204116</t>
  </si>
  <si>
    <t>VBRK3001204117</t>
  </si>
  <si>
    <t>VBRK3001204119</t>
  </si>
  <si>
    <t>VBRK3001204120</t>
  </si>
  <si>
    <t>VBRK3001204122</t>
  </si>
  <si>
    <t>VBRK3001204124</t>
  </si>
  <si>
    <t>VBRK3001204125</t>
  </si>
  <si>
    <t>VBRK3001204126</t>
  </si>
  <si>
    <t>VBRK3001204127</t>
  </si>
  <si>
    <t>VBRK3001204128</t>
  </si>
  <si>
    <t>VBRK3001204130</t>
  </si>
  <si>
    <t>VBRK3001204131</t>
  </si>
  <si>
    <t>VBRK3001204133</t>
  </si>
  <si>
    <t>VBRK3001207416</t>
  </si>
  <si>
    <t>VBRK3001209167</t>
  </si>
  <si>
    <t>VBRK3001209168</t>
  </si>
  <si>
    <t>VBRK3001209169</t>
  </si>
  <si>
    <t>VBRK3001209170</t>
  </si>
  <si>
    <t>VBRK3001209171</t>
  </si>
  <si>
    <t>VBRK3001209172</t>
  </si>
  <si>
    <t>VBRK3001209173</t>
  </si>
  <si>
    <t>VBRK3001209174</t>
  </si>
  <si>
    <t>VBRK3001209175</t>
  </si>
  <si>
    <t>VBRK3001209176</t>
  </si>
  <si>
    <t>VBRK3001209177</t>
  </si>
  <si>
    <t>VBRK3001209178</t>
  </si>
  <si>
    <t>VBRK3001209179</t>
  </si>
  <si>
    <t>VBRK3001209180</t>
  </si>
  <si>
    <t>VBRK3001209181</t>
  </si>
  <si>
    <t>VBRK3001209182</t>
  </si>
  <si>
    <t>VBRK3001209183</t>
  </si>
  <si>
    <t>VBRK3001209184</t>
  </si>
  <si>
    <t>VBRK3001209206</t>
  </si>
  <si>
    <t>VBRK3001209207</t>
  </si>
  <si>
    <t>VBRK3001209210</t>
  </si>
  <si>
    <t>VBRK3001209211</t>
  </si>
  <si>
    <t>VBRK3001209212</t>
  </si>
  <si>
    <t>VBRK3001209213</t>
  </si>
  <si>
    <t>VBRK3001209214</t>
  </si>
  <si>
    <t>VBRK3001209225</t>
  </si>
  <si>
    <t>VBRK3001209226</t>
  </si>
  <si>
    <t>VBRK3001209227</t>
  </si>
  <si>
    <t>VBRK3001209228</t>
  </si>
  <si>
    <t>VBRK3001209229</t>
  </si>
  <si>
    <t>VBRK3001209230</t>
  </si>
  <si>
    <t>VBRK3001209231</t>
  </si>
  <si>
    <t>VBRK3001209232</t>
  </si>
  <si>
    <t>VBRK3001209233</t>
  </si>
  <si>
    <t>VBRK3001209234</t>
  </si>
  <si>
    <t>VBRK3001209255</t>
  </si>
  <si>
    <t>VBRK3001209256</t>
  </si>
  <si>
    <t>VBRK3001209257</t>
  </si>
  <si>
    <t>VBRK3001209258</t>
  </si>
  <si>
    <t>VBRK3001209259</t>
  </si>
  <si>
    <t>VBRK3001209260</t>
  </si>
  <si>
    <t>VBRK3001209261</t>
  </si>
  <si>
    <t>VBRK3001209262</t>
  </si>
  <si>
    <t>VBRK3001209263</t>
  </si>
  <si>
    <t>VBRK3001209264</t>
  </si>
  <si>
    <t>VBRK3001209265</t>
  </si>
  <si>
    <t>VBRK3001209266</t>
  </si>
  <si>
    <t>VBRK3001209267</t>
  </si>
  <si>
    <t>VBRK3001209268</t>
  </si>
  <si>
    <t>VBRK3001209269</t>
  </si>
  <si>
    <t>VBRK3001209270</t>
  </si>
  <si>
    <t>VBRK3001209271</t>
  </si>
  <si>
    <t>VBRK3001209272</t>
  </si>
  <si>
    <t>VBRK3001209273</t>
  </si>
  <si>
    <t>VBRK3001209274</t>
  </si>
  <si>
    <t>VBRK3001209275</t>
  </si>
  <si>
    <t>VBRK3001209276</t>
  </si>
  <si>
    <t>VBRK3001209277</t>
  </si>
  <si>
    <t>VBRK3001209278</t>
  </si>
  <si>
    <t>VBRK3001209279</t>
  </si>
  <si>
    <t>VBRK3001209280</t>
  </si>
  <si>
    <t>VBRK3001209281</t>
  </si>
  <si>
    <t>VBRK3001215369</t>
  </si>
  <si>
    <t>VBRK3001215371</t>
  </si>
  <si>
    <t>VBRK3001215372</t>
  </si>
  <si>
    <t>VBRK3001215373</t>
  </si>
  <si>
    <t>VBRK3001215374</t>
  </si>
  <si>
    <t>VBRK3001215425</t>
  </si>
  <si>
    <t>VBRK3001215427</t>
  </si>
  <si>
    <t>VBRK3001215429</t>
  </si>
  <si>
    <t>VBRK3001215430</t>
  </si>
  <si>
    <t>VBRK3001215431</t>
  </si>
  <si>
    <t>VBRK3001215432</t>
  </si>
  <si>
    <t>VBRK3001215433</t>
  </si>
  <si>
    <t>VBRK3001215434</t>
  </si>
  <si>
    <t>VBRK3001215445</t>
  </si>
  <si>
    <t>VBRK3001215446</t>
  </si>
  <si>
    <t>VBRK3001215447</t>
  </si>
  <si>
    <t>VBRK3001215448</t>
  </si>
  <si>
    <t>VBRK3001215449</t>
  </si>
  <si>
    <t>VBRK3001215450</t>
  </si>
  <si>
    <t>VBRK3001215451</t>
  </si>
  <si>
    <t>VBRK3001215452</t>
  </si>
  <si>
    <t>VBRK3001215453</t>
  </si>
  <si>
    <t>VBRK3001215465</t>
  </si>
  <si>
    <t>VBRK3001215466</t>
  </si>
  <si>
    <t>VBRK3001215467</t>
  </si>
  <si>
    <t>VBRK3001215468</t>
  </si>
  <si>
    <t>VBRK3001215469</t>
  </si>
  <si>
    <t>VBRK3001215470</t>
  </si>
  <si>
    <t>VBRK3001215471</t>
  </si>
  <si>
    <t>VBRK3001215472</t>
  </si>
  <si>
    <t>VBRK3001215473</t>
  </si>
  <si>
    <t>VBRK3001215474</t>
  </si>
  <si>
    <t>VBRK3001215485</t>
  </si>
  <si>
    <t>VBRK3001215486</t>
  </si>
  <si>
    <t>VBRK3001215491</t>
  </si>
  <si>
    <t>VBRK3001215492</t>
  </si>
  <si>
    <t>VBRK3001215493</t>
  </si>
  <si>
    <t>VBRK3001215494</t>
  </si>
  <si>
    <t>VBRK3001215495</t>
  </si>
  <si>
    <t>VBRK3001215496</t>
  </si>
  <si>
    <t>VBRK3001215497</t>
  </si>
  <si>
    <t>VBRK3001215498</t>
  </si>
  <si>
    <t>VBRK3001215499</t>
  </si>
  <si>
    <t>VBRK3001215500</t>
  </si>
  <si>
    <t>VBRK3001215501</t>
  </si>
  <si>
    <t>VBRK3001215502</t>
  </si>
  <si>
    <t>VBRK3001215503</t>
  </si>
  <si>
    <t>VBRK3001215504</t>
  </si>
  <si>
    <t>VBRK3001215535</t>
  </si>
  <si>
    <t>VBRK3001215536</t>
  </si>
  <si>
    <t>VBRK3001215537</t>
  </si>
  <si>
    <t>VBRK3001215538</t>
  </si>
  <si>
    <t>VBRK3001215540</t>
  </si>
  <si>
    <t>VBRK3001215541</t>
  </si>
  <si>
    <t>VBRK3001215542</t>
  </si>
  <si>
    <t>VBRK3001215543</t>
  </si>
  <si>
    <t>VBRK3001215544</t>
  </si>
  <si>
    <t>VBRK3001215545</t>
  </si>
  <si>
    <t>VBRK3001215546</t>
  </si>
  <si>
    <t>VBRK3001215547</t>
  </si>
  <si>
    <t>VBRK3001215548</t>
  </si>
  <si>
    <t>VBRK3001215549</t>
  </si>
  <si>
    <t>VBRK3001215550</t>
  </si>
  <si>
    <t>12025497</t>
  </si>
  <si>
    <t>65028683579</t>
  </si>
  <si>
    <t>85021831928</t>
  </si>
  <si>
    <t>85021831929</t>
  </si>
  <si>
    <t>85021831930</t>
  </si>
  <si>
    <t>85021831931</t>
  </si>
  <si>
    <t>85021831932</t>
  </si>
  <si>
    <t>85021831933</t>
  </si>
  <si>
    <t>98021262105</t>
  </si>
  <si>
    <t>85021831934</t>
  </si>
  <si>
    <t>85021831935</t>
  </si>
  <si>
    <t>85021831936</t>
  </si>
  <si>
    <t>98021262106</t>
  </si>
  <si>
    <t>61043821832</t>
  </si>
  <si>
    <t>85021831937</t>
  </si>
  <si>
    <t>87022177308</t>
  </si>
  <si>
    <t>65028683568</t>
  </si>
  <si>
    <t>85021831938</t>
  </si>
  <si>
    <t>85021831939</t>
  </si>
  <si>
    <t>65028683573</t>
  </si>
  <si>
    <t>99021619104</t>
  </si>
  <si>
    <t>85021831940</t>
  </si>
  <si>
    <t>85021831941</t>
  </si>
  <si>
    <t>65028683566</t>
  </si>
  <si>
    <t>99021619103</t>
  </si>
  <si>
    <t>85021831942</t>
  </si>
  <si>
    <t>85021831943</t>
  </si>
  <si>
    <t>98021262103</t>
  </si>
  <si>
    <t>85021831944</t>
  </si>
  <si>
    <t>65028683575</t>
  </si>
  <si>
    <t>65028683567</t>
  </si>
  <si>
    <t>98021379164</t>
  </si>
  <si>
    <t>85021831945</t>
  </si>
  <si>
    <t>85021831946</t>
  </si>
  <si>
    <t>85021831947</t>
  </si>
  <si>
    <t>160022100901</t>
  </si>
  <si>
    <t>85021831948</t>
  </si>
  <si>
    <t>85021831949</t>
  </si>
  <si>
    <t>85021831950</t>
  </si>
  <si>
    <t>85021831951</t>
  </si>
  <si>
    <t>85021831952</t>
  </si>
  <si>
    <t>85021831953</t>
  </si>
  <si>
    <t>85021831954</t>
  </si>
  <si>
    <t>85021831955</t>
  </si>
  <si>
    <t>85021831956</t>
  </si>
  <si>
    <t>85021831968</t>
  </si>
  <si>
    <t>60063247590</t>
  </si>
  <si>
    <t>98021262104</t>
  </si>
  <si>
    <t>76022439085</t>
  </si>
  <si>
    <t>85021831957</t>
  </si>
  <si>
    <t>85021831958</t>
  </si>
  <si>
    <t>85021831959</t>
  </si>
  <si>
    <t>85021831960</t>
  </si>
  <si>
    <t>85021831961</t>
  </si>
  <si>
    <t>85021831962</t>
  </si>
  <si>
    <t>85021831963</t>
  </si>
  <si>
    <t>160022100913</t>
  </si>
  <si>
    <t>85021831964</t>
  </si>
  <si>
    <t>87022177309</t>
  </si>
  <si>
    <t>85021831965</t>
  </si>
  <si>
    <t>89022125459</t>
  </si>
  <si>
    <t>85021831966</t>
  </si>
  <si>
    <t>85021831967</t>
  </si>
  <si>
    <t>99021619146</t>
  </si>
  <si>
    <t>87022177326</t>
  </si>
  <si>
    <t>100020906012</t>
  </si>
  <si>
    <t>100020906013</t>
  </si>
  <si>
    <t>100020906014</t>
  </si>
  <si>
    <t>100020906015</t>
  </si>
  <si>
    <t>100020906016</t>
  </si>
  <si>
    <t>100020906017</t>
  </si>
  <si>
    <t>85022074116</t>
  </si>
  <si>
    <t>100020906018</t>
  </si>
  <si>
    <t>100020906019</t>
  </si>
  <si>
    <t>100020906020</t>
  </si>
  <si>
    <t>85022074115</t>
  </si>
  <si>
    <t>83021125079</t>
  </si>
  <si>
    <t>100020906021</t>
  </si>
  <si>
    <t>87022177310</t>
  </si>
  <si>
    <t>89022125475</t>
  </si>
  <si>
    <t>100020906022</t>
  </si>
  <si>
    <t>100020906023</t>
  </si>
  <si>
    <t>64029902127</t>
  </si>
  <si>
    <t>64029902132</t>
  </si>
  <si>
    <t>100020906024</t>
  </si>
  <si>
    <t>100020906025</t>
  </si>
  <si>
    <t>87022177341</t>
  </si>
  <si>
    <t>93020949961</t>
  </si>
  <si>
    <t>100020906026</t>
  </si>
  <si>
    <t>100020906027</t>
  </si>
  <si>
    <t>85022074118</t>
  </si>
  <si>
    <t>100020906028</t>
  </si>
  <si>
    <t>89022125477</t>
  </si>
  <si>
    <t>87022177327</t>
  </si>
  <si>
    <t>60063369540</t>
  </si>
  <si>
    <t>100020906029</t>
  </si>
  <si>
    <t>100020906030</t>
  </si>
  <si>
    <t>100020906031</t>
  </si>
  <si>
    <t>75023075387</t>
  </si>
  <si>
    <t>100020906032</t>
  </si>
  <si>
    <t>100020906033</t>
  </si>
  <si>
    <t>100020906034</t>
  </si>
  <si>
    <t>100020906035</t>
  </si>
  <si>
    <t>100020906036</t>
  </si>
  <si>
    <t>100020906037</t>
  </si>
  <si>
    <t>100020906038</t>
  </si>
  <si>
    <t>100020906039</t>
  </si>
  <si>
    <t>100020906040</t>
  </si>
  <si>
    <t>100020906041</t>
  </si>
  <si>
    <t>64029902125</t>
  </si>
  <si>
    <t>85022074117</t>
  </si>
  <si>
    <t>60063369539</t>
  </si>
  <si>
    <t>100020906042</t>
  </si>
  <si>
    <t>100020906043</t>
  </si>
  <si>
    <t>100020906044</t>
  </si>
  <si>
    <t>100020906045</t>
  </si>
  <si>
    <t>100020906046</t>
  </si>
  <si>
    <t>100020906011</t>
  </si>
  <si>
    <t>100020906047</t>
  </si>
  <si>
    <t>89022125476</t>
  </si>
  <si>
    <t>100020906048</t>
  </si>
  <si>
    <t>87022177311</t>
  </si>
  <si>
    <t>100020906049</t>
  </si>
  <si>
    <t>78022661242</t>
  </si>
  <si>
    <t>100020906050</t>
  </si>
  <si>
    <t>100020906051</t>
  </si>
  <si>
    <t>75023075404</t>
  </si>
  <si>
    <t>72024134675</t>
  </si>
  <si>
    <t>72024134676</t>
  </si>
  <si>
    <t>72024134677</t>
  </si>
  <si>
    <t>72024134678</t>
  </si>
  <si>
    <t>72024134679</t>
  </si>
  <si>
    <t>72024134680</t>
  </si>
  <si>
    <t>74023391355</t>
  </si>
  <si>
    <t>72024134681</t>
  </si>
  <si>
    <t>72024134682</t>
  </si>
  <si>
    <t>72024134683</t>
  </si>
  <si>
    <t>74023391354</t>
  </si>
  <si>
    <t>77022789129</t>
  </si>
  <si>
    <t>72024134684</t>
  </si>
  <si>
    <t>78022826361</t>
  </si>
  <si>
    <t>75023075408</t>
  </si>
  <si>
    <t>72024134685</t>
  </si>
  <si>
    <t>72024134686</t>
  </si>
  <si>
    <t>75023075371</t>
  </si>
  <si>
    <t>75023075369</t>
  </si>
  <si>
    <t>72024134687</t>
  </si>
  <si>
    <t>72024134688</t>
  </si>
  <si>
    <t>75023075383</t>
  </si>
  <si>
    <t>93020949960</t>
  </si>
  <si>
    <t>72024134689</t>
  </si>
  <si>
    <t>72024134690</t>
  </si>
  <si>
    <t>74023391357</t>
  </si>
  <si>
    <t>72024134691</t>
  </si>
  <si>
    <t>75023075405</t>
  </si>
  <si>
    <t>80021786409</t>
  </si>
  <si>
    <t>80022061522</t>
  </si>
  <si>
    <t>72024134651</t>
  </si>
  <si>
    <t>72024134652</t>
  </si>
  <si>
    <t>72024134653</t>
  </si>
  <si>
    <t>68026876594</t>
  </si>
  <si>
    <t>72024134654</t>
  </si>
  <si>
    <t>72024134655</t>
  </si>
  <si>
    <t>72024134656</t>
  </si>
  <si>
    <t>72024134657</t>
  </si>
  <si>
    <t>72024134658</t>
  </si>
  <si>
    <t>72024134659</t>
  </si>
  <si>
    <t>72024134660</t>
  </si>
  <si>
    <t>72024134661</t>
  </si>
  <si>
    <t>72024134662</t>
  </si>
  <si>
    <t>72024134663</t>
  </si>
  <si>
    <t>210075605469</t>
  </si>
  <si>
    <t>72024134647</t>
  </si>
  <si>
    <t>74023391356</t>
  </si>
  <si>
    <t>76022689801</t>
  </si>
  <si>
    <t>72024134664</t>
  </si>
  <si>
    <t>72024134665</t>
  </si>
  <si>
    <t>72024134666</t>
  </si>
  <si>
    <t>72024134667</t>
  </si>
  <si>
    <t>72024134668</t>
  </si>
  <si>
    <t>72024134669</t>
  </si>
  <si>
    <t>72024134670</t>
  </si>
  <si>
    <t>75023075407</t>
  </si>
  <si>
    <t>72024134671</t>
  </si>
  <si>
    <t>78022826362</t>
  </si>
  <si>
    <t>72024134672</t>
  </si>
  <si>
    <t>68026876600</t>
  </si>
  <si>
    <t>72024134673</t>
  </si>
  <si>
    <t>72024134674</t>
  </si>
  <si>
    <t>3001171330</t>
  </si>
  <si>
    <t>Lead-Lag Study For The Twelve Month Period Ending September 30, 2023</t>
  </si>
  <si>
    <t>Total TCOS Revenue 10/2022 - 09/2023</t>
  </si>
  <si>
    <t>True Up to Post Under Payment</t>
  </si>
  <si>
    <t>Explanation of Others</t>
  </si>
  <si>
    <t>True Up of A/P Over Payment</t>
  </si>
  <si>
    <t>Refund of Credit Balance</t>
  </si>
  <si>
    <t>Direct Billed</t>
  </si>
  <si>
    <t>Net Billed</t>
  </si>
  <si>
    <t>Revenue Lag</t>
  </si>
  <si>
    <t>Lag Days</t>
  </si>
  <si>
    <t>Criteria</t>
  </si>
  <si>
    <t>Dollar Days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</si>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</sst>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;\(0.00\)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91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40" fontId="0" fillId="0" borderId="0" xfId="0" applyNumberFormat="1" applyAlignment="1">
      <alignment vertical="top"/>
    </xf>
    <xf numFmtId="0" fontId="0" fillId="0" borderId="0" xfId="0" pivotButton="1"/>
    <xf numFmtId="14" fontId="0" fillId="0" borderId="0" xfId="0" applyNumberFormat="1"/>
    <xf numFmtId="43" fontId="0" fillId="0" borderId="0" xfId="0" applyNumberFormat="1"/>
    <xf numFmtId="14" fontId="0" fillId="3" borderId="0" xfId="0" applyNumberFormat="1" applyFill="1" applyAlignment="1">
      <alignment vertical="top"/>
    </xf>
    <xf numFmtId="17" fontId="0" fillId="0" borderId="0" xfId="0" applyNumberFormat="1"/>
    <xf numFmtId="4" fontId="0" fillId="0" borderId="0" xfId="0" applyNumberFormat="1"/>
    <xf numFmtId="0" fontId="1" fillId="0" borderId="1" xfId="0" applyFont="1" applyBorder="1"/>
    <xf numFmtId="0" fontId="1" fillId="0" borderId="0" xfId="0" applyFont="1"/>
    <xf numFmtId="43" fontId="0" fillId="0" borderId="0" xfId="0" applyNumberFormat="1" applyAlignment="1">
      <alignment vertical="top"/>
    </xf>
    <xf numFmtId="0" fontId="3" fillId="3" borderId="0" xfId="0" applyFont="1" applyFill="1"/>
    <xf numFmtId="0" fontId="1" fillId="3" borderId="0" xfId="0" applyFont="1" applyFill="1"/>
    <xf numFmtId="0" fontId="1" fillId="4" borderId="0" xfId="0" applyFont="1" applyFill="1" applyAlignment="1">
      <alignment vertical="top"/>
    </xf>
    <xf numFmtId="43" fontId="0" fillId="5" borderId="0" xfId="0" applyNumberFormat="1" applyFill="1"/>
    <xf numFmtId="43" fontId="0" fillId="0" borderId="0" xfId="1" applyFont="1"/>
    <xf numFmtId="43" fontId="0" fillId="5" borderId="0" xfId="1" applyFont="1" applyFill="1"/>
    <xf numFmtId="43" fontId="0" fillId="6" borderId="0" xfId="0" applyNumberFormat="1" applyFill="1"/>
    <xf numFmtId="43" fontId="0" fillId="7" borderId="0" xfId="0" applyNumberFormat="1" applyFill="1"/>
    <xf numFmtId="0" fontId="4" fillId="0" borderId="0" xfId="2" applyAlignment="1">
      <alignment vertical="top"/>
    </xf>
    <xf numFmtId="4" fontId="4" fillId="0" borderId="0" xfId="2" applyNumberFormat="1" applyAlignment="1">
      <alignment horizontal="right" vertical="top"/>
    </xf>
    <xf numFmtId="14" fontId="4" fillId="0" borderId="0" xfId="2" applyNumberFormat="1" applyAlignment="1">
      <alignment horizontal="right" vertical="top"/>
    </xf>
    <xf numFmtId="0" fontId="4" fillId="8" borderId="2" xfId="2" applyFill="1" applyBorder="1" applyAlignment="1">
      <alignment vertical="top"/>
    </xf>
    <xf numFmtId="0" fontId="4" fillId="8" borderId="2" xfId="2" applyFill="1" applyBorder="1" applyAlignment="1">
      <alignment vertical="top" wrapText="1"/>
    </xf>
    <xf numFmtId="16" fontId="0" fillId="0" borderId="0" xfId="0" applyNumberFormat="1"/>
    <xf numFmtId="14" fontId="0" fillId="9" borderId="0" xfId="0" applyNumberFormat="1" applyFill="1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/>
    <xf numFmtId="0" fontId="5" fillId="4" borderId="1" xfId="0" applyFont="1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4" fillId="8" borderId="3" xfId="2" applyFill="1" applyBorder="1" applyAlignment="1">
      <alignment vertical="top"/>
    </xf>
    <xf numFmtId="43" fontId="4" fillId="0" borderId="0" xfId="1" applyFont="1" applyAlignment="1">
      <alignment horizontal="right" vertical="top"/>
    </xf>
    <xf numFmtId="43" fontId="4" fillId="0" borderId="0" xfId="2" applyNumberFormat="1" applyAlignment="1">
      <alignment vertical="top"/>
    </xf>
    <xf numFmtId="43" fontId="4" fillId="3" borderId="0" xfId="1" applyFont="1" applyFill="1" applyAlignment="1">
      <alignment horizontal="right" vertical="top"/>
    </xf>
    <xf numFmtId="0" fontId="4" fillId="3" borderId="3" xfId="2" applyFill="1" applyBorder="1" applyAlignment="1">
      <alignment vertical="top"/>
    </xf>
    <xf numFmtId="0" fontId="4" fillId="3" borderId="0" xfId="2" applyFill="1" applyAlignment="1">
      <alignment vertical="top"/>
    </xf>
    <xf numFmtId="0" fontId="5" fillId="3" borderId="0" xfId="2" applyFont="1" applyFill="1" applyAlignment="1">
      <alignment vertical="top"/>
    </xf>
    <xf numFmtId="14" fontId="4" fillId="0" borderId="0" xfId="2" applyNumberFormat="1" applyAlignment="1">
      <alignment vertical="top"/>
    </xf>
    <xf numFmtId="14" fontId="0" fillId="5" borderId="0" xfId="0" applyNumberFormat="1" applyFill="1"/>
    <xf numFmtId="0" fontId="6" fillId="2" borderId="0" xfId="0" applyFont="1" applyFill="1" applyAlignment="1">
      <alignment vertical="top"/>
    </xf>
    <xf numFmtId="0" fontId="0" fillId="0" borderId="0" xfId="0" applyAlignment="1">
      <alignment horizontal="center" vertical="top"/>
    </xf>
    <xf numFmtId="9" fontId="0" fillId="0" borderId="0" xfId="3" applyFont="1"/>
    <xf numFmtId="9" fontId="0" fillId="0" borderId="0" xfId="0" applyNumberFormat="1"/>
    <xf numFmtId="0" fontId="3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3" fillId="0" borderId="7" xfId="0" applyFont="1" applyBorder="1"/>
    <xf numFmtId="0" fontId="3" fillId="0" borderId="0" xfId="0" applyFont="1"/>
    <xf numFmtId="43" fontId="3" fillId="0" borderId="0" xfId="1" applyFont="1" applyBorder="1"/>
    <xf numFmtId="43" fontId="3" fillId="0" borderId="8" xfId="1" applyFont="1" applyBorder="1"/>
    <xf numFmtId="43" fontId="0" fillId="0" borderId="0" xfId="1" applyFont="1" applyBorder="1"/>
    <xf numFmtId="0" fontId="0" fillId="0" borderId="9" xfId="0" applyBorder="1"/>
    <xf numFmtId="0" fontId="0" fillId="0" borderId="10" xfId="0" applyBorder="1"/>
    <xf numFmtId="43" fontId="0" fillId="0" borderId="10" xfId="1" applyFont="1" applyBorder="1"/>
    <xf numFmtId="43" fontId="0" fillId="0" borderId="11" xfId="1" applyFont="1" applyBorder="1"/>
    <xf numFmtId="0" fontId="3" fillId="0" borderId="5" xfId="0" applyFont="1" applyBorder="1"/>
    <xf numFmtId="0" fontId="3" fillId="0" borderId="6" xfId="0" applyFont="1" applyBorder="1"/>
    <xf numFmtId="43" fontId="0" fillId="0" borderId="8" xfId="1" applyFont="1" applyBorder="1"/>
    <xf numFmtId="0" fontId="0" fillId="0" borderId="11" xfId="0" applyBorder="1"/>
    <xf numFmtId="0" fontId="0" fillId="0" borderId="4" xfId="0" applyBorder="1"/>
    <xf numFmtId="43" fontId="0" fillId="0" borderId="6" xfId="1" applyFont="1" applyBorder="1"/>
    <xf numFmtId="9" fontId="0" fillId="0" borderId="0" xfId="3" applyFont="1" applyAlignment="1">
      <alignment horizontal="left"/>
    </xf>
    <xf numFmtId="49" fontId="0" fillId="0" borderId="0" xfId="0" applyNumberFormat="1"/>
    <xf numFmtId="0" fontId="4" fillId="3" borderId="2" xfId="2" applyFill="1" applyBorder="1" applyAlignment="1">
      <alignment vertical="top"/>
    </xf>
    <xf numFmtId="4" fontId="5" fillId="3" borderId="2" xfId="2" applyNumberFormat="1" applyFont="1" applyFill="1" applyBorder="1" applyAlignment="1">
      <alignment vertical="top"/>
    </xf>
    <xf numFmtId="49" fontId="3" fillId="0" borderId="0" xfId="0" applyNumberFormat="1" applyFont="1"/>
    <xf numFmtId="0" fontId="1" fillId="0" borderId="0" xfId="0" applyFont="1" applyAlignment="1">
      <alignment horizontal="right"/>
    </xf>
    <xf numFmtId="0" fontId="12" fillId="0" borderId="0" xfId="0" applyFont="1" applyAlignment="1">
      <alignment vertical="top"/>
    </xf>
    <xf numFmtId="49" fontId="3" fillId="0" borderId="1" xfId="0" applyNumberFormat="1" applyFont="1" applyBorder="1"/>
    <xf numFmtId="0" fontId="0" fillId="3" borderId="0" xfId="0" applyFill="1"/>
    <xf numFmtId="43" fontId="0" fillId="0" borderId="11" xfId="0" applyNumberFormat="1" applyBorder="1"/>
    <xf numFmtId="42" fontId="0" fillId="0" borderId="0" xfId="0" applyNumberFormat="1"/>
    <xf numFmtId="41" fontId="0" fillId="0" borderId="0" xfId="0" applyNumberFormat="1"/>
    <xf numFmtId="164" fontId="0" fillId="0" borderId="0" xfId="0" applyNumberFormat="1"/>
    <xf numFmtId="42" fontId="0" fillId="0" borderId="13" xfId="0" applyNumberFormat="1" applyBorder="1"/>
    <xf numFmtId="0" fontId="0" fillId="0" borderId="0" xfId="0" applyAlignment="1">
      <alignment horizontal="center"/>
    </xf>
    <xf numFmtId="0" fontId="9" fillId="0" borderId="0" xfId="0" applyFont="1" applyFill="1"/>
    <xf numFmtId="0" fontId="0" fillId="0" borderId="0" xfId="0" applyFill="1"/>
    <xf numFmtId="0" fontId="7" fillId="0" borderId="2" xfId="0" applyFont="1" applyFill="1" applyBorder="1" applyAlignment="1">
      <alignment vertical="top"/>
    </xf>
    <xf numFmtId="0" fontId="8" fillId="0" borderId="12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2" fontId="7" fillId="0" borderId="2" xfId="0" applyNumberFormat="1" applyFont="1" applyFill="1" applyBorder="1" applyAlignment="1">
      <alignment horizontal="left" vertical="top"/>
    </xf>
    <xf numFmtId="44" fontId="7" fillId="0" borderId="2" xfId="4" applyFont="1" applyFill="1" applyBorder="1" applyAlignment="1" applyProtection="1">
      <alignment horizontal="left" vertical="top"/>
    </xf>
  </cellXfs>
  <cellStyles count="6">
    <cellStyle name="Comma" xfId="1" builtinId="3"/>
    <cellStyle name="Comma 2" xfId="5" xr:uid="{F45479C0-8498-41DE-B6FA-2EDDCF125263}"/>
    <cellStyle name="Currency" xfId="4" builtinId="4"/>
    <cellStyle name="Normal" xfId="0" builtinId="0"/>
    <cellStyle name="Normal 2" xfId="2" xr:uid="{3744E996-A154-4A35-9C43-E51BD592C490}"/>
    <cellStyle name="Percent" xfId="3" builtinId="5"/>
  </cellStyles>
  <dxfs count="74">
    <dxf>
      <numFmt numFmtId="0" formatCode="General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numFmt numFmtId="19" formatCode="m/d/yyyy"/>
      <alignment horizontal="general" vertical="top" textRotation="0" wrapText="0" indent="0" justifyLastLine="0" shrinkToFit="0" readingOrder="0"/>
    </dxf>
    <dxf>
      <numFmt numFmtId="35" formatCode="_(* #,##0.00_);_(* \(#,##0.00\);_(* &quot;-&quot;??_);_(@_)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numFmt numFmtId="19" formatCode="m/d/yyyy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numFmt numFmtId="19" formatCode="m/d/yyyy"/>
      <alignment horizontal="general" vertical="top" textRotation="0" wrapText="0" indent="0" justifyLastLine="0" shrinkToFit="0" readingOrder="0"/>
    </dxf>
    <dxf>
      <numFmt numFmtId="8" formatCode="#,##0.00_);[Red]\(#,##0.00\)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9" formatCode="m/d/yyyy"/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</dxf>
    <dxf>
      <fill>
        <patternFill>
          <bgColor theme="5" tint="0.59999389629810485"/>
        </patternFill>
      </fill>
    </dxf>
    <dxf>
      <fill>
        <patternFill>
          <fgColor indexed="64"/>
          <bgColor theme="7" tint="0.59999389629810485"/>
        </patternFill>
      </fill>
    </dxf>
    <dxf>
      <fill>
        <patternFill patternType="solid">
          <fgColor indexed="64"/>
          <bgColor theme="9" tint="0.79998168889431442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13" formatCode="0%"/>
    </dxf>
    <dxf>
      <numFmt numFmtId="35" formatCode="_(* #,##0.00_);_(* \(#,##0.00\);_(* &quot;-&quot;??_);_(@_)"/>
    </dxf>
    <dxf>
      <numFmt numFmtId="0" formatCode="General"/>
    </dxf>
    <dxf>
      <alignment horizontal="general" vertical="top" textRotation="0" wrapText="0" indent="0" justifyLastLine="0" shrinkToFit="0" readingOrder="0"/>
    </dxf>
    <dxf>
      <numFmt numFmtId="19" formatCode="m/d/yyyy"/>
      <alignment horizontal="general" vertical="top" textRotation="0" wrapText="0" indent="0" justifyLastLine="0" shrinkToFit="0" readingOrder="0"/>
    </dxf>
    <dxf>
      <numFmt numFmtId="8" formatCode="#,##0.00_);[Red]\(#,##0.00\)"/>
      <alignment horizontal="general" vertical="top" textRotation="0" wrapText="0" indent="0" justifyLastLine="0" shrinkToFit="0" readingOrder="0"/>
    </dxf>
    <dxf>
      <numFmt numFmtId="8" formatCode="#,##0.00_);[Red]\(#,##0.00\)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9" formatCode="m/d/yyyy"/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15</xdr:col>
      <xdr:colOff>545432</xdr:colOff>
      <xdr:row>56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DF5B48-DA05-3797-2142-3D8C97B9C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034463"/>
          <a:ext cx="16122316" cy="313623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1</xdr:colOff>
      <xdr:row>20</xdr:row>
      <xdr:rowOff>1</xdr:rowOff>
    </xdr:from>
    <xdr:to>
      <xdr:col>28</xdr:col>
      <xdr:colOff>1</xdr:colOff>
      <xdr:row>41</xdr:row>
      <xdr:rowOff>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F8B648-08A7-F44A-E275-3735C54F5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73764" y="3629527"/>
          <a:ext cx="6727658" cy="37999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20052</xdr:colOff>
      <xdr:row>20</xdr:row>
      <xdr:rowOff>0</xdr:rowOff>
    </xdr:from>
    <xdr:to>
      <xdr:col>16</xdr:col>
      <xdr:colOff>1</xdr:colOff>
      <xdr:row>31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EA677A-2768-9C18-9CA8-7B7AC0624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78315" y="3830053"/>
          <a:ext cx="9073818" cy="20955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160456</xdr:colOff>
      <xdr:row>12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13827C-85A3-1D94-90F1-33CF11E6E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010056" cy="219456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14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478E7-B00F-DC08-2836-FF86BB33A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44000" cy="256032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1</xdr:colOff>
      <xdr:row>15</xdr:row>
      <xdr:rowOff>0</xdr:rowOff>
    </xdr:from>
    <xdr:to>
      <xdr:col>21</xdr:col>
      <xdr:colOff>1</xdr:colOff>
      <xdr:row>26</xdr:row>
      <xdr:rowOff>182879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34F627-2254-B63B-DFD2-7AE995060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2743200"/>
          <a:ext cx="12801600" cy="219455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egman Jr, Victor A" refreshedDate="45317.53270520833" createdVersion="8" refreshedVersion="8" minRefreshableVersion="3" recordCount="744" xr:uid="{A2273EF2-D6E4-4E01-AEB6-0DD714755C67}">
  <cacheSource type="worksheet">
    <worksheetSource ref="A2:I746" sheet="Billings and Payment Dates"/>
  </cacheSource>
  <cacheFields count="9">
    <cacheField name="G/L Number" numFmtId="0">
      <sharedItems containsString="0" containsBlank="1" containsNumber="1" containsInteger="1" minValue="121090" maxValue="121090"/>
    </cacheField>
    <cacheField name="Material" numFmtId="0">
      <sharedItems containsString="0" containsBlank="1" containsNumber="1" containsInteger="1" minValue="8000700" maxValue="8000700"/>
    </cacheField>
    <cacheField name="Material Code Name" numFmtId="0">
      <sharedItems containsBlank="1"/>
    </cacheField>
    <cacheField name="Sold-to pt" numFmtId="0">
      <sharedItems containsString="0" containsBlank="1" containsNumber="1" containsInteger="1" minValue="10054" maxValue="9553642"/>
    </cacheField>
    <cacheField name="Cont Acct" numFmtId="0">
      <sharedItems containsString="0" containsBlank="1" containsNumber="1" containsInteger="1" minValue="552" maxValue="12025497"/>
    </cacheField>
    <cacheField name="Bill Doc" numFmtId="0">
      <sharedItems containsString="0" containsBlank="1" containsNumber="1" containsInteger="1" minValue="3001142742" maxValue="4700064028"/>
    </cacheField>
    <cacheField name="Bill date" numFmtId="0">
      <sharedItems containsNonDate="0" containsDate="1" containsString="0" containsBlank="1" minDate="2022-01-18T00:00:00" maxDate="2023-10-24T00:00:00" count="32">
        <d v="2022-11-08T00:00:00"/>
        <d v="2022-12-19T00:00:00"/>
        <d v="2022-12-20T00:00:00"/>
        <d v="2023-01-16T00:00:00"/>
        <d v="2023-02-20T00:00:00"/>
        <d v="2023-03-23T00:00:00"/>
        <d v="2023-04-25T00:00:00"/>
        <d v="2023-05-31T00:00:00"/>
        <d v="2023-06-09T00:00:00"/>
        <d v="2023-06-27T00:00:00"/>
        <d v="2023-06-28T00:00:00"/>
        <d v="2023-07-24T00:00:00"/>
        <d v="2023-08-30T00:00:00"/>
        <d v="2023-09-15T00:00:00"/>
        <d v="2023-09-25T00:00:00"/>
        <d v="2023-10-23T00:00:00"/>
        <d v="2023-09-11T00:00:00"/>
        <m/>
        <d v="2022-09-27T00:00:00" u="1"/>
        <d v="2022-05-19T00:00:00" u="1"/>
        <d v="2022-09-20T00:00:00" u="1"/>
        <d v="2022-05-17T00:00:00" u="1"/>
        <d v="2022-06-22T00:00:00" u="1"/>
        <d v="2022-10-21T00:00:00" u="1"/>
        <d v="2022-04-15T00:00:00" u="1"/>
        <d v="2022-03-15T00:00:00" u="1"/>
        <d v="2022-09-26T00:00:00" u="1"/>
        <d v="2022-02-15T00:00:00" u="1"/>
        <d v="2022-09-19T00:00:00" u="1"/>
        <d v="2022-08-12T00:00:00" u="1"/>
        <d v="2022-08-17T00:00:00" u="1"/>
        <d v="2022-01-18T00:00:00" u="1"/>
      </sharedItems>
    </cacheField>
    <cacheField name="Purchase order number" numFmtId="0">
      <sharedItems containsBlank="1"/>
    </cacheField>
    <cacheField name="Total" numFmtId="0">
      <sharedItems containsString="0" containsBlank="1" containsNumber="1" minValue="-53691.08" maxValue="1267222.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n v="121090"/>
    <n v="8000700"/>
    <s v="TCOS                                "/>
    <n v="10099"/>
    <n v="563"/>
    <n v="3001143296"/>
    <x v="0"/>
    <s v="TCOS Invoice"/>
    <n v="82841.279999999999"/>
  </r>
  <r>
    <n v="121090"/>
    <n v="8000700"/>
    <s v="TCOS                                "/>
    <n v="10545"/>
    <n v="552"/>
    <n v="3001143163"/>
    <x v="0"/>
    <s v="TCOS Invoice"/>
    <n v="28874.99"/>
  </r>
  <r>
    <n v="121090"/>
    <n v="8000700"/>
    <s v="TCOS                                "/>
    <n v="10550"/>
    <n v="558"/>
    <n v="3001143197"/>
    <x v="0"/>
    <s v="TCOS Invoice"/>
    <n v="11552.19"/>
  </r>
  <r>
    <n v="121090"/>
    <n v="8000700"/>
    <s v="TCOS                                "/>
    <n v="10568"/>
    <n v="580"/>
    <n v="3001143298"/>
    <x v="0"/>
    <s v="TCOS Invoice"/>
    <n v="49571.26"/>
  </r>
  <r>
    <n v="121090"/>
    <n v="8000700"/>
    <s v="TCOS                                "/>
    <n v="10718"/>
    <n v="790"/>
    <n v="3001143201"/>
    <x v="0"/>
    <s v="TCOS Invoice"/>
    <n v="5894.19"/>
  </r>
  <r>
    <n v="121090"/>
    <n v="8000700"/>
    <s v="TCOS                                "/>
    <n v="10754"/>
    <n v="789"/>
    <n v="3001143175"/>
    <x v="0"/>
    <s v="TCOS Invoice"/>
    <n v="4180.66"/>
  </r>
  <r>
    <n v="121090"/>
    <n v="8000700"/>
    <s v="TCOS                                "/>
    <n v="10755"/>
    <n v="10851664"/>
    <n v="3001143255"/>
    <x v="0"/>
    <s v="TCOS Invoice"/>
    <n v="23579.45"/>
  </r>
  <r>
    <n v="121090"/>
    <n v="8000700"/>
    <s v="TCOS                                "/>
    <n v="958250"/>
    <n v="1004559"/>
    <n v="3001143176"/>
    <x v="0"/>
    <s v="TCOS Invoice"/>
    <n v="15564.76"/>
  </r>
  <r>
    <n v="121090"/>
    <n v="8000700"/>
    <s v="TCOS                                "/>
    <n v="958383"/>
    <n v="1350980"/>
    <n v="3001143286"/>
    <x v="0"/>
    <s v="TCOS Invoice"/>
    <n v="14317.01"/>
  </r>
  <r>
    <n v="121090"/>
    <n v="8000700"/>
    <s v="TCOS                                "/>
    <n v="1195704"/>
    <n v="1349357"/>
    <n v="3001143285"/>
    <x v="0"/>
    <s v="TCOS Invoice"/>
    <n v="862023.05"/>
  </r>
  <r>
    <n v="121090"/>
    <n v="8000700"/>
    <s v="TCOS                                "/>
    <n v="1204172"/>
    <n v="1349398"/>
    <n v="3001143264"/>
    <x v="0"/>
    <s v="TCOS Invoice"/>
    <n v="3256.9"/>
  </r>
  <r>
    <n v="121090"/>
    <n v="8000700"/>
    <s v="TCOS                                "/>
    <n v="1204826"/>
    <n v="1350195"/>
    <n v="3001142743"/>
    <x v="0"/>
    <s v="TCOS Invoice"/>
    <n v="9204.57"/>
  </r>
  <r>
    <n v="121090"/>
    <n v="8000700"/>
    <s v="TCOS                                "/>
    <n v="1204827"/>
    <n v="1350201"/>
    <n v="3001142744"/>
    <x v="0"/>
    <s v="TCOS Invoice"/>
    <n v="6930.85"/>
  </r>
  <r>
    <n v="121090"/>
    <n v="8000700"/>
    <s v="TCOS                                "/>
    <n v="1204828"/>
    <n v="1350207"/>
    <n v="3001143155"/>
    <x v="0"/>
    <s v="TCOS Invoice"/>
    <n v="283434.01"/>
  </r>
  <r>
    <n v="121090"/>
    <n v="8000700"/>
    <s v="TCOS                                "/>
    <n v="1204830"/>
    <n v="1350214"/>
    <n v="3001143156"/>
    <x v="0"/>
    <s v="TCOS Invoice"/>
    <n v="18477.080000000002"/>
  </r>
  <r>
    <n v="121090"/>
    <n v="8000700"/>
    <s v="TCOS                                "/>
    <n v="1204832"/>
    <n v="1350218"/>
    <n v="3001143158"/>
    <x v="0"/>
    <s v="TCOS Invoice"/>
    <n v="30544.28"/>
  </r>
  <r>
    <n v="121090"/>
    <n v="8000700"/>
    <s v="TCOS                                "/>
    <n v="1204836"/>
    <n v="1350227"/>
    <n v="3001143160"/>
    <x v="0"/>
    <s v="TCOS Invoice"/>
    <n v="10366.280000000001"/>
  </r>
  <r>
    <n v="121090"/>
    <n v="8000700"/>
    <s v="TCOS                                "/>
    <n v="1204839"/>
    <n v="1350243"/>
    <n v="3001143161"/>
    <x v="0"/>
    <s v="TCOS Invoice"/>
    <n v="75344.91"/>
  </r>
  <r>
    <n v="121090"/>
    <n v="8000700"/>
    <s v="TCOS                                "/>
    <n v="1204842"/>
    <n v="1350250"/>
    <n v="3001143164"/>
    <x v="0"/>
    <s v="TCOS Invoice"/>
    <n v="11357.37"/>
  </r>
  <r>
    <n v="121090"/>
    <n v="8000700"/>
    <s v="TCOS                                "/>
    <n v="1204843"/>
    <n v="1350253"/>
    <n v="3001143177"/>
    <x v="0"/>
    <s v="TCOS Invoice"/>
    <n v="33142.800000000003"/>
  </r>
  <r>
    <n v="121090"/>
    <n v="8000700"/>
    <s v="TCOS                                "/>
    <n v="1204844"/>
    <n v="1350254"/>
    <n v="3001143178"/>
    <x v="0"/>
    <s v="TCOS Invoice"/>
    <n v="3156.12"/>
  </r>
  <r>
    <n v="121090"/>
    <n v="8000700"/>
    <s v="TCOS                                "/>
    <n v="1204875"/>
    <n v="1350256"/>
    <n v="3001143180"/>
    <x v="0"/>
    <s v="TCOS Invoice"/>
    <n v="17381.47"/>
  </r>
  <r>
    <n v="121090"/>
    <n v="8000700"/>
    <s v="TCOS                                "/>
    <n v="1204877"/>
    <n v="1350259"/>
    <n v="3001143181"/>
    <x v="0"/>
    <s v="TCOS Invoice"/>
    <n v="84555.4"/>
  </r>
  <r>
    <n v="121090"/>
    <n v="8000700"/>
    <s v="TCOS                                "/>
    <n v="1204878"/>
    <n v="1350260"/>
    <n v="3001143182"/>
    <x v="0"/>
    <s v="TCOS Invoice"/>
    <n v="6754.39"/>
  </r>
  <r>
    <n v="121090"/>
    <n v="8000700"/>
    <s v="TCOS                                "/>
    <n v="1204879"/>
    <n v="1350261"/>
    <n v="3001143195"/>
    <x v="0"/>
    <s v="TCOS Invoice"/>
    <n v="2871.26"/>
  </r>
  <r>
    <n v="121090"/>
    <n v="8000700"/>
    <s v="TCOS                                "/>
    <n v="1204880"/>
    <n v="1350262"/>
    <n v="3001143196"/>
    <x v="0"/>
    <s v="TCOS Invoice"/>
    <n v="9857.2099999999991"/>
  </r>
  <r>
    <n v="121090"/>
    <n v="8000700"/>
    <s v="TCOS                                "/>
    <n v="1204881"/>
    <n v="1350263"/>
    <n v="3001143198"/>
    <x v="0"/>
    <s v="TCOS Invoice"/>
    <n v="234369.45"/>
  </r>
  <r>
    <n v="121090"/>
    <n v="8000700"/>
    <s v="TCOS                                "/>
    <n v="1204882"/>
    <n v="1350265"/>
    <n v="3001143199"/>
    <x v="0"/>
    <s v="TCOS Invoice"/>
    <n v="4790.8599999999997"/>
  </r>
  <r>
    <n v="121090"/>
    <n v="8000700"/>
    <s v="TCOS                                "/>
    <n v="1204883"/>
    <n v="1350268"/>
    <n v="3001143200"/>
    <x v="0"/>
    <s v="TCOS Invoice"/>
    <n v="21910.93"/>
  </r>
  <r>
    <n v="121090"/>
    <n v="8000700"/>
    <s v="TCOS                                "/>
    <n v="1204884"/>
    <n v="1350272"/>
    <n v="3001143202"/>
    <x v="0"/>
    <s v="TCOS Invoice"/>
    <n v="6446.47"/>
  </r>
  <r>
    <n v="121090"/>
    <n v="8000700"/>
    <s v="TCOS                                "/>
    <n v="1204886"/>
    <n v="1350274"/>
    <n v="3001143203"/>
    <x v="0"/>
    <s v="TCOS Invoice"/>
    <n v="58865.85"/>
  </r>
  <r>
    <n v="121090"/>
    <n v="8000700"/>
    <s v="TCOS                                "/>
    <n v="1204887"/>
    <n v="1350275"/>
    <n v="3001143204"/>
    <x v="0"/>
    <s v="TCOS Invoice"/>
    <n v="7887.48"/>
  </r>
  <r>
    <n v="121090"/>
    <n v="8000700"/>
    <s v="TCOS                                "/>
    <n v="1205308"/>
    <n v="1350956"/>
    <n v="3001143256"/>
    <x v="0"/>
    <s v="TCOS Invoice"/>
    <n v="12835.84"/>
  </r>
  <r>
    <n v="121090"/>
    <n v="8000700"/>
    <s v="TCOS                                "/>
    <n v="1205309"/>
    <n v="1350957"/>
    <n v="3001143257"/>
    <x v="0"/>
    <s v="TCOS Invoice"/>
    <n v="1550.49"/>
  </r>
  <r>
    <n v="121090"/>
    <n v="8000700"/>
    <s v="TCOS                                "/>
    <n v="1205310"/>
    <n v="1350958"/>
    <n v="3001143258"/>
    <x v="0"/>
    <s v="TCOS Invoice"/>
    <n v="5395.81"/>
  </r>
  <r>
    <n v="121090"/>
    <n v="8000700"/>
    <s v="TCOS                                "/>
    <n v="1205312"/>
    <n v="1350961"/>
    <n v="3001143259"/>
    <x v="0"/>
    <s v="TCOS Invoice"/>
    <n v="14219.27"/>
  </r>
  <r>
    <n v="121090"/>
    <n v="8000700"/>
    <s v="TCOS                                "/>
    <n v="1205313"/>
    <n v="1351491"/>
    <n v="3001143260"/>
    <x v="0"/>
    <s v="TCOS Invoice"/>
    <n v="6942.35"/>
  </r>
  <r>
    <n v="121090"/>
    <n v="8000700"/>
    <s v="TCOS                                "/>
    <n v="1205375"/>
    <n v="1350967"/>
    <n v="3001143261"/>
    <x v="0"/>
    <s v="TCOS Invoice"/>
    <n v="3095.78"/>
  </r>
  <r>
    <n v="121090"/>
    <n v="8000700"/>
    <s v="TCOS                                "/>
    <n v="1205376"/>
    <n v="1350972"/>
    <n v="3001143262"/>
    <x v="0"/>
    <s v="TCOS Invoice"/>
    <n v="1289.4000000000001"/>
  </r>
  <r>
    <n v="121090"/>
    <n v="8000700"/>
    <s v="TCOS                                "/>
    <n v="1205379"/>
    <n v="1350976"/>
    <n v="3001143263"/>
    <x v="0"/>
    <s v="TCOS Invoice"/>
    <n v="169277.85"/>
  </r>
  <r>
    <n v="121090"/>
    <n v="8000700"/>
    <s v="TCOS                                "/>
    <n v="1205386"/>
    <n v="1350993"/>
    <n v="3001143289"/>
    <x v="0"/>
    <s v="TCOS Invoice"/>
    <n v="69756.03"/>
  </r>
  <r>
    <n v="121090"/>
    <n v="8000700"/>
    <s v="TCOS                                "/>
    <n v="1205388"/>
    <n v="1351001"/>
    <n v="3001143290"/>
    <x v="0"/>
    <s v="TCOS Invoice"/>
    <n v="5010.91"/>
  </r>
  <r>
    <n v="121090"/>
    <n v="8000700"/>
    <s v="TCOS                                "/>
    <n v="1205389"/>
    <n v="1351007"/>
    <n v="3001143291"/>
    <x v="0"/>
    <s v="TCOS Invoice"/>
    <n v="7106.58"/>
  </r>
  <r>
    <n v="121090"/>
    <n v="8000700"/>
    <s v="TCOS                                "/>
    <n v="1205394"/>
    <n v="1351013"/>
    <n v="3001143292"/>
    <x v="0"/>
    <s v="TCOS Invoice"/>
    <n v="36369.11"/>
  </r>
  <r>
    <n v="121090"/>
    <n v="8000700"/>
    <s v="TCOS                                "/>
    <n v="1205405"/>
    <n v="1351019"/>
    <n v="3001143294"/>
    <x v="0"/>
    <s v="TCOS Invoice"/>
    <n v="5468.55"/>
  </r>
  <r>
    <n v="121090"/>
    <n v="8000700"/>
    <s v="TCOS                                "/>
    <n v="1205408"/>
    <n v="1351026"/>
    <n v="3001143295"/>
    <x v="0"/>
    <s v="TCOS Invoice"/>
    <n v="5395.09"/>
  </r>
  <r>
    <n v="121090"/>
    <n v="8000700"/>
    <s v="TCOS                                "/>
    <n v="1205446"/>
    <n v="1351058"/>
    <n v="3001143297"/>
    <x v="0"/>
    <s v="TCOS Invoice"/>
    <n v="2472.3200000000002"/>
  </r>
  <r>
    <n v="121090"/>
    <n v="8000700"/>
    <s v="TCOS                                "/>
    <n v="1205448"/>
    <n v="1351062"/>
    <n v="3001143299"/>
    <x v="0"/>
    <s v="TCOS Invoice"/>
    <n v="3678.54"/>
  </r>
  <r>
    <n v="121090"/>
    <n v="8000700"/>
    <s v="TCOS                                "/>
    <n v="1205449"/>
    <n v="1351066"/>
    <n v="3001143302"/>
    <x v="0"/>
    <s v="TCOS Invoice"/>
    <n v="10845.57"/>
  </r>
  <r>
    <n v="121090"/>
    <n v="8000700"/>
    <s v="TCOS                                "/>
    <n v="1305441"/>
    <n v="1496819"/>
    <n v="3001143162"/>
    <x v="0"/>
    <s v="TCOS Invoice"/>
    <n v="4681.3100000000004"/>
  </r>
  <r>
    <n v="121090"/>
    <n v="8000700"/>
    <s v="TCOS                                "/>
    <n v="2082840"/>
    <n v="2360047"/>
    <n v="3001143157"/>
    <x v="0"/>
    <s v="TCOS Invoice"/>
    <n v="7736.74"/>
  </r>
  <r>
    <n v="121090"/>
    <n v="8000700"/>
    <s v="TCOS                                "/>
    <n v="2160463"/>
    <n v="7991564"/>
    <n v="3001143300"/>
    <x v="0"/>
    <s v="TCOS Invoice"/>
    <n v="390.73"/>
  </r>
  <r>
    <n v="121090"/>
    <n v="8000700"/>
    <s v="TCOS                                "/>
    <n v="2165237"/>
    <n v="2478382"/>
    <n v="3001143184"/>
    <x v="0"/>
    <s v="TCOS Invoice"/>
    <n v="518.79"/>
  </r>
  <r>
    <n v="121090"/>
    <n v="8000700"/>
    <s v="TCOS                                "/>
    <n v="2165238"/>
    <n v="2478383"/>
    <n v="3001143287"/>
    <x v="0"/>
    <s v="TCOS Invoice"/>
    <n v="10943.04"/>
  </r>
  <r>
    <n v="121090"/>
    <n v="8000700"/>
    <s v="TCOS                                "/>
    <n v="3111293"/>
    <n v="3517453"/>
    <n v="3001143293"/>
    <x v="0"/>
    <s v="TCOS Invoice"/>
    <n v="3853.19"/>
  </r>
  <r>
    <n v="121090"/>
    <n v="8000700"/>
    <s v="TCOS                                "/>
    <n v="6511181"/>
    <n v="7696580"/>
    <n v="3001143159"/>
    <x v="0"/>
    <s v="TCOS Invoice"/>
    <n v="7255.24"/>
  </r>
  <r>
    <n v="121090"/>
    <n v="8000700"/>
    <s v="TCOS                                "/>
    <n v="6663789"/>
    <n v="7919899"/>
    <n v="3001143183"/>
    <x v="0"/>
    <s v="TCOS Invoice"/>
    <n v="92881.88"/>
  </r>
  <r>
    <n v="121090"/>
    <n v="8000700"/>
    <s v="TCOS                                "/>
    <n v="7078808"/>
    <n v="8521575"/>
    <n v="3001143288"/>
    <x v="0"/>
    <s v="TCOS Invoice"/>
    <n v="7862.18"/>
  </r>
  <r>
    <n v="121090"/>
    <n v="8000700"/>
    <s v="TCOS                                "/>
    <n v="8332520"/>
    <n v="10364970"/>
    <n v="3001142742"/>
    <x v="0"/>
    <s v="TCOS Invoice"/>
    <n v="1409"/>
  </r>
  <r>
    <n v="121090"/>
    <n v="8000700"/>
    <s v="TCOS                                "/>
    <n v="8471051"/>
    <n v="10730675"/>
    <n v="3001143179"/>
    <x v="0"/>
    <s v="TCOS Invoice"/>
    <n v="31203.88"/>
  </r>
  <r>
    <n v="121090"/>
    <n v="8000700"/>
    <s v="TCOS                                "/>
    <n v="9061751"/>
    <n v="11481899"/>
    <n v="3001143301"/>
    <x v="0"/>
    <s v="TCOS Invoice"/>
    <n v="4834.95"/>
  </r>
  <r>
    <n v="121090"/>
    <n v="8000700"/>
    <s v="TCOS                                "/>
    <n v="1204826"/>
    <n v="1350195"/>
    <n v="3001152550"/>
    <x v="1"/>
    <s v="TCOS Invoice"/>
    <n v="9832.02"/>
  </r>
  <r>
    <n v="121090"/>
    <n v="8000700"/>
    <s v="TCOS                                "/>
    <n v="1204827"/>
    <n v="1350201"/>
    <n v="3001152551"/>
    <x v="1"/>
    <s v="TCOS Invoice"/>
    <n v="7403.31"/>
  </r>
  <r>
    <n v="121090"/>
    <n v="8000700"/>
    <s v="TCOS                                "/>
    <n v="1204828"/>
    <n v="1350207"/>
    <n v="3001152552"/>
    <x v="1"/>
    <s v="TCOS Invoice"/>
    <n v="302754.63"/>
  </r>
  <r>
    <n v="121090"/>
    <n v="8000700"/>
    <s v="TCOS                                "/>
    <n v="1204830"/>
    <n v="1350214"/>
    <n v="3001152553"/>
    <x v="1"/>
    <s v="TCOS Invoice"/>
    <n v="19736.59"/>
  </r>
  <r>
    <n v="121090"/>
    <n v="8000700"/>
    <s v="TCOS                                "/>
    <n v="2082840"/>
    <n v="2360047"/>
    <n v="3001152554"/>
    <x v="1"/>
    <s v="TCOS Invoice"/>
    <n v="8264.1200000000008"/>
  </r>
  <r>
    <n v="121090"/>
    <n v="8000700"/>
    <s v="TCOS                                "/>
    <n v="8332520"/>
    <n v="10364970"/>
    <n v="3001152549"/>
    <x v="1"/>
    <s v="TCOS Invoice"/>
    <n v="1505.05"/>
  </r>
  <r>
    <n v="121090"/>
    <n v="8000700"/>
    <s v="TCOS                                "/>
    <n v="10099"/>
    <n v="563"/>
    <n v="3001152774"/>
    <x v="2"/>
    <s v="TCOS Invoice"/>
    <n v="88488.25"/>
  </r>
  <r>
    <n v="121090"/>
    <n v="8000700"/>
    <s v="TCOS                                "/>
    <n v="10545"/>
    <n v="552"/>
    <n v="3001152709"/>
    <x v="2"/>
    <s v="TCOS Invoice"/>
    <n v="36605.67"/>
  </r>
  <r>
    <n v="121090"/>
    <n v="8000700"/>
    <s v="TCOS                                "/>
    <n v="10550"/>
    <n v="558"/>
    <n v="3001152723"/>
    <x v="2"/>
    <s v="TCOS Invoice"/>
    <n v="12339.66"/>
  </r>
  <r>
    <n v="121090"/>
    <n v="8000700"/>
    <s v="TCOS                                "/>
    <n v="10568"/>
    <n v="580"/>
    <n v="3001152806"/>
    <x v="2"/>
    <s v="TCOS Invoice"/>
    <n v="52950.34"/>
  </r>
  <r>
    <n v="121090"/>
    <n v="8000700"/>
    <s v="TCOS                                "/>
    <n v="10718"/>
    <n v="790"/>
    <n v="3001152737"/>
    <x v="2"/>
    <s v="TCOS Invoice"/>
    <n v="6295.97"/>
  </r>
  <r>
    <n v="121090"/>
    <n v="8000700"/>
    <s v="TCOS                                "/>
    <n v="10754"/>
    <n v="789"/>
    <n v="3001152711"/>
    <x v="2"/>
    <s v="TCOS Invoice"/>
    <n v="4465.6400000000003"/>
  </r>
  <r>
    <n v="121090"/>
    <n v="8000700"/>
    <s v="TCOS                                "/>
    <n v="10755"/>
    <n v="10851664"/>
    <n v="3001152741"/>
    <x v="2"/>
    <s v="TCOS Invoice"/>
    <n v="25617.98"/>
  </r>
  <r>
    <n v="121090"/>
    <n v="8000700"/>
    <s v="TCOS                                "/>
    <n v="958250"/>
    <n v="1004559"/>
    <n v="3001152712"/>
    <x v="2"/>
    <s v="TCOS Invoice"/>
    <n v="15564.76"/>
  </r>
  <r>
    <n v="121090"/>
    <n v="8000700"/>
    <s v="TCOS                                "/>
    <n v="958383"/>
    <n v="1350980"/>
    <n v="3001152753"/>
    <x v="2"/>
    <s v="TCOS Invoice"/>
    <n v="16145.44"/>
  </r>
  <r>
    <n v="121090"/>
    <n v="8000700"/>
    <s v="TCOS                                "/>
    <n v="1195704"/>
    <n v="1349357"/>
    <n v="3001152752"/>
    <x v="2"/>
    <s v="TCOS Invoice"/>
    <n v="920783.88"/>
  </r>
  <r>
    <n v="121090"/>
    <n v="8000700"/>
    <s v="TCOS                                "/>
    <n v="1204172"/>
    <n v="1349398"/>
    <n v="3001152751"/>
    <x v="2"/>
    <s v="TCOS Invoice"/>
    <n v="3478.91"/>
  </r>
  <r>
    <n v="121090"/>
    <n v="8000700"/>
    <s v="TCOS                                "/>
    <n v="1204832"/>
    <n v="1350218"/>
    <n v="3001152694"/>
    <x v="2"/>
    <s v="TCOS Invoice"/>
    <n v="32626.36"/>
  </r>
  <r>
    <n v="121090"/>
    <n v="8000700"/>
    <s v="TCOS                                "/>
    <n v="1204836"/>
    <n v="1350227"/>
    <n v="3001152706"/>
    <x v="2"/>
    <s v="TCOS Invoice"/>
    <n v="11072.91"/>
  </r>
  <r>
    <n v="121090"/>
    <n v="8000700"/>
    <s v="TCOS                                "/>
    <n v="1204839"/>
    <n v="1350243"/>
    <n v="3001152707"/>
    <x v="2"/>
    <s v="TCOS Invoice"/>
    <n v="80480.88"/>
  </r>
  <r>
    <n v="121090"/>
    <n v="8000700"/>
    <s v="TCOS                                "/>
    <n v="1204842"/>
    <n v="1350250"/>
    <n v="3001152710"/>
    <x v="2"/>
    <s v="TCOS Invoice"/>
    <n v="12131.56"/>
  </r>
  <r>
    <n v="121090"/>
    <n v="8000700"/>
    <s v="TCOS                                "/>
    <n v="1204843"/>
    <n v="1350253"/>
    <n v="3001152713"/>
    <x v="2"/>
    <s v="TCOS Invoice"/>
    <n v="35402.019999999997"/>
  </r>
  <r>
    <n v="121090"/>
    <n v="8000700"/>
    <s v="TCOS                                "/>
    <n v="1204844"/>
    <n v="1350254"/>
    <n v="3001152714"/>
    <x v="2"/>
    <s v="TCOS Invoice"/>
    <n v="3371.27"/>
  </r>
  <r>
    <n v="121090"/>
    <n v="8000700"/>
    <s v="TCOS                                "/>
    <n v="1204875"/>
    <n v="1350256"/>
    <n v="3001152716"/>
    <x v="2"/>
    <s v="TCOS Invoice"/>
    <n v="18566.3"/>
  </r>
  <r>
    <n v="121090"/>
    <n v="8000700"/>
    <s v="TCOS                                "/>
    <n v="1204877"/>
    <n v="1350259"/>
    <n v="3001152717"/>
    <x v="2"/>
    <s v="TCOS Invoice"/>
    <n v="90319.22"/>
  </r>
  <r>
    <n v="121090"/>
    <n v="8000700"/>
    <s v="TCOS                                "/>
    <n v="1204878"/>
    <n v="1350260"/>
    <n v="3001152718"/>
    <x v="2"/>
    <s v="TCOS Invoice"/>
    <n v="7214.81"/>
  </r>
  <r>
    <n v="121090"/>
    <n v="8000700"/>
    <s v="TCOS                                "/>
    <n v="1204879"/>
    <n v="1350261"/>
    <n v="3001152721"/>
    <x v="2"/>
    <s v="TCOS Invoice"/>
    <n v="3066.98"/>
  </r>
  <r>
    <n v="121090"/>
    <n v="8000700"/>
    <s v="TCOS                                "/>
    <n v="1204880"/>
    <n v="1350262"/>
    <n v="3001152722"/>
    <x v="2"/>
    <s v="TCOS Invoice"/>
    <n v="10529.14"/>
  </r>
  <r>
    <n v="121090"/>
    <n v="8000700"/>
    <s v="TCOS                                "/>
    <n v="1204881"/>
    <n v="1350263"/>
    <n v="3001152724"/>
    <x v="2"/>
    <s v="TCOS Invoice"/>
    <n v="250345.52"/>
  </r>
  <r>
    <n v="121090"/>
    <n v="8000700"/>
    <s v="TCOS                                "/>
    <n v="1204882"/>
    <n v="1350265"/>
    <n v="3001152735"/>
    <x v="2"/>
    <s v="TCOS Invoice"/>
    <n v="5117.4399999999996"/>
  </r>
  <r>
    <n v="121090"/>
    <n v="8000700"/>
    <s v="TCOS                                "/>
    <n v="1204883"/>
    <n v="1350268"/>
    <n v="3001152736"/>
    <x v="2"/>
    <s v="TCOS Invoice"/>
    <n v="23404.52"/>
  </r>
  <r>
    <n v="121090"/>
    <n v="8000700"/>
    <s v="TCOS                                "/>
    <n v="1204884"/>
    <n v="1350272"/>
    <n v="3001152738"/>
    <x v="2"/>
    <s v="TCOS Invoice"/>
    <n v="6885.9"/>
  </r>
  <r>
    <n v="121090"/>
    <n v="8000700"/>
    <s v="TCOS                                "/>
    <n v="1204886"/>
    <n v="1350274"/>
    <n v="3001152739"/>
    <x v="2"/>
    <s v="TCOS Invoice"/>
    <n v="62878.51"/>
  </r>
  <r>
    <n v="121090"/>
    <n v="8000700"/>
    <s v="TCOS                                "/>
    <n v="1204887"/>
    <n v="1350275"/>
    <n v="3001152740"/>
    <x v="2"/>
    <s v="TCOS Invoice"/>
    <n v="8425.15"/>
  </r>
  <r>
    <n v="121090"/>
    <n v="8000700"/>
    <s v="TCOS                                "/>
    <n v="1205308"/>
    <n v="1350956"/>
    <n v="3001152742"/>
    <x v="2"/>
    <s v="TCOS Invoice"/>
    <n v="13710.81"/>
  </r>
  <r>
    <n v="121090"/>
    <n v="8000700"/>
    <s v="TCOS                                "/>
    <n v="1205309"/>
    <n v="1350957"/>
    <n v="3001152743"/>
    <x v="2"/>
    <s v="TCOS Invoice"/>
    <n v="1656.18"/>
  </r>
  <r>
    <n v="121090"/>
    <n v="8000700"/>
    <s v="TCOS                                "/>
    <n v="1205310"/>
    <n v="1350958"/>
    <n v="3001152745"/>
    <x v="2"/>
    <s v="TCOS Invoice"/>
    <n v="5763.62"/>
  </r>
  <r>
    <n v="121090"/>
    <n v="8000700"/>
    <s v="TCOS                                "/>
    <n v="1205312"/>
    <n v="1350961"/>
    <n v="3001152746"/>
    <x v="2"/>
    <s v="TCOS Invoice"/>
    <n v="15188.54"/>
  </r>
  <r>
    <n v="121090"/>
    <n v="8000700"/>
    <s v="TCOS                                "/>
    <n v="1205313"/>
    <n v="1351491"/>
    <n v="3001152747"/>
    <x v="2"/>
    <s v="TCOS Invoice"/>
    <n v="7415.58"/>
  </r>
  <r>
    <n v="121090"/>
    <n v="8000700"/>
    <s v="TCOS                                "/>
    <n v="1205375"/>
    <n v="1350967"/>
    <n v="3001152748"/>
    <x v="2"/>
    <s v="TCOS Invoice"/>
    <n v="3306.81"/>
  </r>
  <r>
    <n v="121090"/>
    <n v="8000700"/>
    <s v="TCOS                                "/>
    <n v="1205376"/>
    <n v="1350972"/>
    <n v="3001152749"/>
    <x v="2"/>
    <s v="TCOS Invoice"/>
    <n v="1377.29"/>
  </r>
  <r>
    <n v="121090"/>
    <n v="8000700"/>
    <s v="TCOS                                "/>
    <n v="1205379"/>
    <n v="1350976"/>
    <n v="3001152750"/>
    <x v="2"/>
    <s v="TCOS Invoice"/>
    <n v="180816.87"/>
  </r>
  <r>
    <n v="121090"/>
    <n v="8000700"/>
    <s v="TCOS                                "/>
    <n v="1205386"/>
    <n v="1350993"/>
    <n v="3001152766"/>
    <x v="2"/>
    <s v="TCOS Invoice"/>
    <n v="74511.03"/>
  </r>
  <r>
    <n v="121090"/>
    <n v="8000700"/>
    <s v="TCOS                                "/>
    <n v="1205388"/>
    <n v="1351001"/>
    <n v="3001152767"/>
    <x v="2"/>
    <s v="TCOS Invoice"/>
    <n v="5352.49"/>
  </r>
  <r>
    <n v="121090"/>
    <n v="8000700"/>
    <s v="TCOS                                "/>
    <n v="1205389"/>
    <n v="1351007"/>
    <n v="3001152768"/>
    <x v="2"/>
    <s v="TCOS Invoice"/>
    <n v="7591"/>
  </r>
  <r>
    <n v="121090"/>
    <n v="8000700"/>
    <s v="TCOS                                "/>
    <n v="1205394"/>
    <n v="1351013"/>
    <n v="3001152770"/>
    <x v="2"/>
    <s v="TCOS Invoice"/>
    <n v="38848.25"/>
  </r>
  <r>
    <n v="121090"/>
    <n v="8000700"/>
    <s v="TCOS                                "/>
    <n v="1205405"/>
    <n v="1351019"/>
    <n v="3001152772"/>
    <x v="2"/>
    <s v="TCOS Invoice"/>
    <n v="5841.32"/>
  </r>
  <r>
    <n v="121090"/>
    <n v="8000700"/>
    <s v="TCOS                                "/>
    <n v="1205408"/>
    <n v="1351026"/>
    <n v="3001152773"/>
    <x v="2"/>
    <s v="TCOS Invoice"/>
    <n v="5762.85"/>
  </r>
  <r>
    <n v="121090"/>
    <n v="8000700"/>
    <s v="TCOS                                "/>
    <n v="1205446"/>
    <n v="1351058"/>
    <n v="3001152805"/>
    <x v="2"/>
    <s v="TCOS Invoice"/>
    <n v="2640.85"/>
  </r>
  <r>
    <n v="121090"/>
    <n v="8000700"/>
    <s v="TCOS                                "/>
    <n v="1205448"/>
    <n v="1351062"/>
    <n v="3001152807"/>
    <x v="2"/>
    <s v="TCOS Invoice"/>
    <n v="3929.29"/>
  </r>
  <r>
    <n v="121090"/>
    <n v="8000700"/>
    <s v="TCOS                                "/>
    <n v="1205449"/>
    <n v="1351066"/>
    <n v="3001152810"/>
    <x v="2"/>
    <s v="TCOS Invoice"/>
    <n v="11584.87"/>
  </r>
  <r>
    <n v="121090"/>
    <n v="8000700"/>
    <s v="TCOS                                "/>
    <n v="1305441"/>
    <n v="1496819"/>
    <n v="3001152708"/>
    <x v="2"/>
    <s v="TCOS Invoice"/>
    <n v="5000.42"/>
  </r>
  <r>
    <n v="121090"/>
    <n v="8000700"/>
    <s v="TCOS                                "/>
    <n v="2160463"/>
    <n v="7991564"/>
    <n v="3001152808"/>
    <x v="2"/>
    <s v="TCOS Invoice"/>
    <n v="417.36"/>
  </r>
  <r>
    <n v="121090"/>
    <n v="8000700"/>
    <s v="TCOS                                "/>
    <n v="2165237"/>
    <n v="2478382"/>
    <n v="3001152720"/>
    <x v="2"/>
    <s v="TCOS Invoice"/>
    <n v="554.16"/>
  </r>
  <r>
    <n v="121090"/>
    <n v="8000700"/>
    <s v="TCOS                                "/>
    <n v="2165238"/>
    <n v="2478383"/>
    <n v="3001152754"/>
    <x v="2"/>
    <s v="TCOS Invoice"/>
    <n v="11688.99"/>
  </r>
  <r>
    <n v="121090"/>
    <n v="8000700"/>
    <s v="TCOS                                "/>
    <n v="3111293"/>
    <n v="3517453"/>
    <n v="3001152771"/>
    <x v="2"/>
    <s v="TCOS Invoice"/>
    <n v="4115.8500000000004"/>
  </r>
  <r>
    <n v="121090"/>
    <n v="8000700"/>
    <s v="TCOS                                "/>
    <n v="6511181"/>
    <n v="7696580"/>
    <n v="3001152705"/>
    <x v="2"/>
    <s v="TCOS Invoice"/>
    <n v="7749.8"/>
  </r>
  <r>
    <n v="121090"/>
    <n v="8000700"/>
    <s v="TCOS                                "/>
    <n v="6663789"/>
    <n v="7919899"/>
    <n v="3001152719"/>
    <x v="2"/>
    <s v="TCOS Invoice"/>
    <n v="102889.31"/>
  </r>
  <r>
    <n v="121090"/>
    <n v="8000700"/>
    <s v="TCOS                                "/>
    <n v="7078808"/>
    <n v="8521575"/>
    <n v="3001152765"/>
    <x v="2"/>
    <s v="TCOS Invoice"/>
    <n v="8398.11"/>
  </r>
  <r>
    <n v="121090"/>
    <n v="8000700"/>
    <s v="TCOS                                "/>
    <n v="8471051"/>
    <n v="10730675"/>
    <n v="3001152715"/>
    <x v="2"/>
    <s v="TCOS Invoice"/>
    <n v="34002.839999999997"/>
  </r>
  <r>
    <n v="121090"/>
    <n v="8000700"/>
    <s v="TCOS                                "/>
    <n v="9061751"/>
    <n v="11481899"/>
    <n v="3001152809"/>
    <x v="2"/>
    <s v="TCOS Invoice"/>
    <n v="5164.5200000000004"/>
  </r>
  <r>
    <n v="121090"/>
    <n v="8000700"/>
    <s v="TCOS                                "/>
    <n v="10099"/>
    <n v="563"/>
    <n v="3001157536"/>
    <x v="3"/>
    <s v="TCOS Invoice"/>
    <n v="88488.25"/>
  </r>
  <r>
    <n v="121090"/>
    <n v="8000700"/>
    <s v="TCOS                                "/>
    <n v="10545"/>
    <n v="552"/>
    <n v="3001157493"/>
    <x v="3"/>
    <s v="TCOS Invoice"/>
    <n v="36605.67"/>
  </r>
  <r>
    <n v="121090"/>
    <n v="8000700"/>
    <s v="TCOS                                "/>
    <n v="10550"/>
    <n v="558"/>
    <n v="3001157507"/>
    <x v="3"/>
    <s v="TCOS Invoice"/>
    <n v="12339.66"/>
  </r>
  <r>
    <n v="121090"/>
    <n v="8000700"/>
    <s v="TCOS                                "/>
    <n v="10568"/>
    <n v="580"/>
    <n v="3001157538"/>
    <x v="3"/>
    <s v="TCOS Invoice"/>
    <n v="52950.34"/>
  </r>
  <r>
    <n v="121090"/>
    <n v="8000700"/>
    <s v="TCOS                                "/>
    <n v="10718"/>
    <n v="790"/>
    <n v="3001157511"/>
    <x v="3"/>
    <s v="TCOS Invoice"/>
    <n v="6295.97"/>
  </r>
  <r>
    <n v="121090"/>
    <n v="8000700"/>
    <s v="TCOS                                "/>
    <n v="10754"/>
    <n v="789"/>
    <n v="3001157495"/>
    <x v="3"/>
    <s v="TCOS Invoice"/>
    <n v="4465.6400000000003"/>
  </r>
  <r>
    <n v="121090"/>
    <n v="8000700"/>
    <s v="TCOS                                "/>
    <n v="10755"/>
    <n v="10851664"/>
    <n v="3001157515"/>
    <x v="3"/>
    <s v="TCOS Invoice"/>
    <n v="25617.98"/>
  </r>
  <r>
    <n v="121090"/>
    <n v="8000700"/>
    <s v="TCOS                                "/>
    <n v="958250"/>
    <n v="1004559"/>
    <n v="3001157496"/>
    <x v="3"/>
    <s v="TCOS Invoice"/>
    <n v="15564.76"/>
  </r>
  <r>
    <n v="121090"/>
    <n v="8000700"/>
    <s v="TCOS                                "/>
    <n v="958383"/>
    <n v="1350980"/>
    <n v="3001157526"/>
    <x v="3"/>
    <s v="TCOS Invoice"/>
    <n v="16145.44"/>
  </r>
  <r>
    <n v="121090"/>
    <n v="8000700"/>
    <s v="TCOS                                "/>
    <n v="1195704"/>
    <n v="1349357"/>
    <n v="3001157525"/>
    <x v="3"/>
    <s v="TCOS Invoice"/>
    <n v="920783.88"/>
  </r>
  <r>
    <n v="121090"/>
    <n v="8000700"/>
    <s v="TCOS                                "/>
    <n v="1204172"/>
    <n v="1349398"/>
    <n v="3001157524"/>
    <x v="3"/>
    <s v="TCOS Invoice"/>
    <n v="3478.91"/>
  </r>
  <r>
    <n v="121090"/>
    <n v="8000700"/>
    <s v="TCOS                                "/>
    <n v="1204826"/>
    <n v="1350195"/>
    <n v="3001156663"/>
    <x v="3"/>
    <s v="TCOS Invoice"/>
    <n v="9832.02"/>
  </r>
  <r>
    <n v="121090"/>
    <n v="8000700"/>
    <s v="TCOS                                "/>
    <n v="1204827"/>
    <n v="1350201"/>
    <n v="3001156664"/>
    <x v="3"/>
    <s v="TCOS Invoice"/>
    <n v="7403.31"/>
  </r>
  <r>
    <n v="121090"/>
    <n v="8000700"/>
    <s v="TCOS                                "/>
    <n v="1204828"/>
    <n v="1350207"/>
    <n v="3001157485"/>
    <x v="3"/>
    <s v="TCOS Invoice"/>
    <n v="302754.63"/>
  </r>
  <r>
    <n v="121090"/>
    <n v="8000700"/>
    <s v="TCOS                                "/>
    <n v="1204830"/>
    <n v="1350214"/>
    <n v="3001157486"/>
    <x v="3"/>
    <s v="TCOS Invoice"/>
    <n v="19736.59"/>
  </r>
  <r>
    <n v="121090"/>
    <n v="8000700"/>
    <s v="TCOS                                "/>
    <n v="1204832"/>
    <n v="1350218"/>
    <n v="3001157488"/>
    <x v="3"/>
    <s v="TCOS Invoice"/>
    <n v="32626.36"/>
  </r>
  <r>
    <n v="121090"/>
    <n v="8000700"/>
    <s v="TCOS                                "/>
    <n v="1204836"/>
    <n v="1350227"/>
    <n v="3001157490"/>
    <x v="3"/>
    <s v="TCOS Invoice"/>
    <n v="11072.91"/>
  </r>
  <r>
    <n v="121090"/>
    <n v="8000700"/>
    <s v="TCOS                                "/>
    <n v="1204839"/>
    <n v="1350243"/>
    <n v="3001157491"/>
    <x v="3"/>
    <s v="TCOS Invoice"/>
    <n v="80480.88"/>
  </r>
  <r>
    <n v="121090"/>
    <n v="8000700"/>
    <s v="TCOS                                "/>
    <n v="1204842"/>
    <n v="1350250"/>
    <n v="3001157494"/>
    <x v="3"/>
    <s v="TCOS Invoice"/>
    <n v="12131.56"/>
  </r>
  <r>
    <n v="121090"/>
    <n v="8000700"/>
    <s v="TCOS                                "/>
    <n v="1204843"/>
    <n v="1350253"/>
    <n v="3001157497"/>
    <x v="3"/>
    <s v="TCOS Invoice"/>
    <n v="35402.019999999997"/>
  </r>
  <r>
    <n v="121090"/>
    <n v="8000700"/>
    <s v="TCOS                                "/>
    <n v="1204844"/>
    <n v="1350254"/>
    <n v="3001157498"/>
    <x v="3"/>
    <s v="TCOS Invoice"/>
    <n v="3371.27"/>
  </r>
  <r>
    <n v="121090"/>
    <n v="8000700"/>
    <s v="TCOS                                "/>
    <n v="1204875"/>
    <n v="1350256"/>
    <n v="3001157500"/>
    <x v="3"/>
    <s v="TCOS Invoice"/>
    <n v="18566.3"/>
  </r>
  <r>
    <n v="121090"/>
    <n v="8000700"/>
    <s v="TCOS                                "/>
    <n v="1204877"/>
    <n v="1350259"/>
    <n v="3001157501"/>
    <x v="3"/>
    <s v="TCOS Invoice"/>
    <n v="90319.22"/>
  </r>
  <r>
    <n v="121090"/>
    <n v="8000700"/>
    <s v="TCOS                                "/>
    <n v="1204878"/>
    <n v="1350260"/>
    <n v="3001157502"/>
    <x v="3"/>
    <s v="TCOS Invoice"/>
    <n v="7214.81"/>
  </r>
  <r>
    <n v="121090"/>
    <n v="8000700"/>
    <s v="TCOS                                "/>
    <n v="1204879"/>
    <n v="1350261"/>
    <n v="3001157505"/>
    <x v="3"/>
    <s v="TCOS Invoice"/>
    <n v="3066.98"/>
  </r>
  <r>
    <n v="121090"/>
    <n v="8000700"/>
    <s v="TCOS                                "/>
    <n v="1204880"/>
    <n v="1350262"/>
    <n v="3001157506"/>
    <x v="3"/>
    <s v="TCOS Invoice"/>
    <n v="10529.14"/>
  </r>
  <r>
    <n v="121090"/>
    <n v="8000700"/>
    <s v="TCOS                                "/>
    <n v="1204881"/>
    <n v="1350263"/>
    <n v="3001157508"/>
    <x v="3"/>
    <s v="TCOS Invoice"/>
    <n v="250345.52"/>
  </r>
  <r>
    <n v="121090"/>
    <n v="8000700"/>
    <s v="TCOS                                "/>
    <n v="1204882"/>
    <n v="1350265"/>
    <n v="3001157509"/>
    <x v="3"/>
    <s v="TCOS Invoice"/>
    <n v="5117.4399999999996"/>
  </r>
  <r>
    <n v="121090"/>
    <n v="8000700"/>
    <s v="TCOS                                "/>
    <n v="1204883"/>
    <n v="1350268"/>
    <n v="3001157510"/>
    <x v="3"/>
    <s v="TCOS Invoice"/>
    <n v="23404.52"/>
  </r>
  <r>
    <n v="121090"/>
    <n v="8000700"/>
    <s v="TCOS                                "/>
    <n v="1204884"/>
    <n v="1350272"/>
    <n v="3001157512"/>
    <x v="3"/>
    <s v="TCOS Invoice"/>
    <n v="6885.9"/>
  </r>
  <r>
    <n v="121090"/>
    <n v="8000700"/>
    <s v="TCOS                                "/>
    <n v="1204886"/>
    <n v="1350274"/>
    <n v="3001157513"/>
    <x v="3"/>
    <s v="TCOS Invoice"/>
    <n v="62878.51"/>
  </r>
  <r>
    <n v="121090"/>
    <n v="8000700"/>
    <s v="TCOS                                "/>
    <n v="1204887"/>
    <n v="1350275"/>
    <n v="3001157514"/>
    <x v="3"/>
    <s v="TCOS Invoice"/>
    <n v="8425.15"/>
  </r>
  <r>
    <n v="121090"/>
    <n v="8000700"/>
    <s v="TCOS                                "/>
    <n v="1205308"/>
    <n v="1350956"/>
    <n v="3001157516"/>
    <x v="3"/>
    <s v="TCOS Invoice"/>
    <n v="13710.81"/>
  </r>
  <r>
    <n v="121090"/>
    <n v="8000700"/>
    <s v="TCOS                                "/>
    <n v="1205309"/>
    <n v="1350957"/>
    <n v="3001157517"/>
    <x v="3"/>
    <s v="TCOS Invoice"/>
    <n v="1656.18"/>
  </r>
  <r>
    <n v="121090"/>
    <n v="8000700"/>
    <s v="TCOS                                "/>
    <n v="1205310"/>
    <n v="1350958"/>
    <n v="3001157518"/>
    <x v="3"/>
    <s v="TCOS Invoice"/>
    <n v="5763.62"/>
  </r>
  <r>
    <n v="121090"/>
    <n v="8000700"/>
    <s v="TCOS                                "/>
    <n v="1205312"/>
    <n v="1350961"/>
    <n v="3001157519"/>
    <x v="3"/>
    <s v="TCOS Invoice"/>
    <n v="15188.54"/>
  </r>
  <r>
    <n v="121090"/>
    <n v="8000700"/>
    <s v="TCOS                                "/>
    <n v="1205313"/>
    <n v="1351491"/>
    <n v="3001157520"/>
    <x v="3"/>
    <s v="TCOS Invoice"/>
    <n v="7415.58"/>
  </r>
  <r>
    <n v="121090"/>
    <n v="8000700"/>
    <s v="TCOS                                "/>
    <n v="1205375"/>
    <n v="1350967"/>
    <n v="3001157521"/>
    <x v="3"/>
    <s v="TCOS Invoice"/>
    <n v="3306.81"/>
  </r>
  <r>
    <n v="121090"/>
    <n v="8000700"/>
    <s v="TCOS                                "/>
    <n v="1205376"/>
    <n v="1350972"/>
    <n v="3001157522"/>
    <x v="3"/>
    <s v="TCOS Invoice"/>
    <n v="1377.29"/>
  </r>
  <r>
    <n v="121090"/>
    <n v="8000700"/>
    <s v="TCOS                                "/>
    <n v="1205379"/>
    <n v="1350976"/>
    <n v="3001157523"/>
    <x v="3"/>
    <s v="TCOS Invoice"/>
    <n v="180816.87"/>
  </r>
  <r>
    <n v="121090"/>
    <n v="8000700"/>
    <s v="TCOS                                "/>
    <n v="1205386"/>
    <n v="1350993"/>
    <n v="3001157529"/>
    <x v="3"/>
    <s v="TCOS Invoice"/>
    <n v="74511.03"/>
  </r>
  <r>
    <n v="121090"/>
    <n v="8000700"/>
    <s v="TCOS                                "/>
    <n v="1205388"/>
    <n v="1351001"/>
    <n v="3001157530"/>
    <x v="3"/>
    <s v="TCOS Invoice"/>
    <n v="5352.49"/>
  </r>
  <r>
    <n v="121090"/>
    <n v="8000700"/>
    <s v="TCOS                                "/>
    <n v="1205389"/>
    <n v="1351007"/>
    <n v="3001157531"/>
    <x v="3"/>
    <s v="TCOS Invoice"/>
    <n v="7591"/>
  </r>
  <r>
    <n v="121090"/>
    <n v="8000700"/>
    <s v="TCOS                                "/>
    <n v="1205394"/>
    <n v="1351013"/>
    <n v="3001157532"/>
    <x v="3"/>
    <s v="TCOS Invoice"/>
    <n v="38848.25"/>
  </r>
  <r>
    <n v="121090"/>
    <n v="8000700"/>
    <s v="TCOS                                "/>
    <n v="1205405"/>
    <n v="1351019"/>
    <n v="3001157534"/>
    <x v="3"/>
    <s v="TCOS Invoice"/>
    <n v="5841.32"/>
  </r>
  <r>
    <n v="121090"/>
    <n v="8000700"/>
    <s v="TCOS                                "/>
    <n v="1205408"/>
    <n v="1351026"/>
    <n v="3001157535"/>
    <x v="3"/>
    <s v="TCOS Invoice"/>
    <n v="5762.85"/>
  </r>
  <r>
    <n v="121090"/>
    <n v="8000700"/>
    <s v="TCOS                                "/>
    <n v="1205446"/>
    <n v="1351058"/>
    <n v="3001157537"/>
    <x v="3"/>
    <s v="TCOS Invoice"/>
    <n v="2640.85"/>
  </r>
  <r>
    <n v="121090"/>
    <n v="8000700"/>
    <s v="TCOS                                "/>
    <n v="1205448"/>
    <n v="1351062"/>
    <n v="3001157539"/>
    <x v="3"/>
    <s v="TCOS Invoice"/>
    <n v="3929.29"/>
  </r>
  <r>
    <n v="121090"/>
    <n v="8000700"/>
    <s v="TCOS                                "/>
    <n v="1205449"/>
    <n v="1351066"/>
    <n v="3001157542"/>
    <x v="3"/>
    <s v="TCOS Invoice"/>
    <n v="11584.87"/>
  </r>
  <r>
    <n v="121090"/>
    <n v="8000700"/>
    <s v="TCOS                                "/>
    <n v="1305441"/>
    <n v="1496819"/>
    <n v="3001157492"/>
    <x v="3"/>
    <s v="TCOS Invoice"/>
    <n v="5000.42"/>
  </r>
  <r>
    <n v="121090"/>
    <n v="8000700"/>
    <s v="TCOS                                "/>
    <n v="2082840"/>
    <n v="2360047"/>
    <n v="3001157487"/>
    <x v="3"/>
    <s v="TCOS Invoice"/>
    <n v="8264.1200000000008"/>
  </r>
  <r>
    <n v="121090"/>
    <n v="8000700"/>
    <s v="TCOS                                "/>
    <n v="2160463"/>
    <n v="7991564"/>
    <n v="3001157540"/>
    <x v="3"/>
    <s v="TCOS Invoice"/>
    <n v="417.36"/>
  </r>
  <r>
    <n v="121090"/>
    <n v="8000700"/>
    <s v="TCOS                                "/>
    <n v="2165237"/>
    <n v="2478382"/>
    <n v="3001157504"/>
    <x v="3"/>
    <s v="TCOS Invoice"/>
    <n v="554.16"/>
  </r>
  <r>
    <n v="121090"/>
    <n v="8000700"/>
    <s v="TCOS                                "/>
    <n v="2165238"/>
    <n v="2478383"/>
    <n v="3001157527"/>
    <x v="3"/>
    <s v="TCOS Invoice"/>
    <n v="11688.99"/>
  </r>
  <r>
    <n v="121090"/>
    <n v="8000700"/>
    <s v="TCOS                                "/>
    <n v="3111293"/>
    <n v="3517453"/>
    <n v="3001157533"/>
    <x v="3"/>
    <s v="TCOS Invoice"/>
    <n v="4115.8500000000004"/>
  </r>
  <r>
    <n v="121090"/>
    <n v="8000700"/>
    <s v="TCOS                                "/>
    <n v="6511181"/>
    <n v="7696580"/>
    <n v="3001157489"/>
    <x v="3"/>
    <s v="TCOS Invoice"/>
    <n v="7749.8"/>
  </r>
  <r>
    <n v="121090"/>
    <n v="8000700"/>
    <s v="TCOS                                "/>
    <n v="6663789"/>
    <n v="7919899"/>
    <n v="3001157503"/>
    <x v="3"/>
    <s v="TCOS Invoice"/>
    <n v="102889.31"/>
  </r>
  <r>
    <n v="121090"/>
    <n v="8000700"/>
    <s v="TCOS                                "/>
    <n v="7078808"/>
    <n v="8521575"/>
    <n v="3001157528"/>
    <x v="3"/>
    <s v="TCOS Invoice"/>
    <n v="8398.11"/>
  </r>
  <r>
    <n v="121090"/>
    <n v="8000700"/>
    <s v="TCOS                                "/>
    <n v="8332520"/>
    <n v="10364970"/>
    <n v="3001156662"/>
    <x v="3"/>
    <s v="TCOS Invoice"/>
    <n v="1505.05"/>
  </r>
  <r>
    <n v="121090"/>
    <n v="8000700"/>
    <s v="TCOS                                "/>
    <n v="8471051"/>
    <n v="10730675"/>
    <n v="3001157499"/>
    <x v="3"/>
    <s v="TCOS Invoice"/>
    <n v="34002.839999999997"/>
  </r>
  <r>
    <n v="121090"/>
    <n v="8000700"/>
    <s v="TCOS                                "/>
    <n v="9061751"/>
    <n v="11481899"/>
    <n v="3001157541"/>
    <x v="3"/>
    <s v="TCOS Invoice"/>
    <n v="5164.5200000000004"/>
  </r>
  <r>
    <n v="121090"/>
    <n v="8000700"/>
    <s v="TCOS                                "/>
    <n v="10099"/>
    <n v="563"/>
    <n v="3001165449"/>
    <x v="4"/>
    <s v="TCOS Invoice"/>
    <n v="88488.25"/>
  </r>
  <r>
    <n v="121090"/>
    <n v="8000700"/>
    <s v="TCOS                                "/>
    <n v="10545"/>
    <n v="552"/>
    <n v="3001165378"/>
    <x v="4"/>
    <s v="TCOS Invoice"/>
    <n v="36605.67"/>
  </r>
  <r>
    <n v="121090"/>
    <n v="8000700"/>
    <s v="TCOS                                "/>
    <n v="10550"/>
    <n v="558"/>
    <n v="3001165398"/>
    <x v="4"/>
    <s v="TCOS Invoice"/>
    <n v="12339.66"/>
  </r>
  <r>
    <n v="121090"/>
    <n v="8000700"/>
    <s v="TCOS                                "/>
    <n v="10568"/>
    <n v="580"/>
    <n v="3001165451"/>
    <x v="4"/>
    <s v="TCOS Invoice"/>
    <n v="52950.34"/>
  </r>
  <r>
    <n v="121090"/>
    <n v="8000700"/>
    <s v="TCOS                                "/>
    <n v="10718"/>
    <n v="790"/>
    <n v="3001165402"/>
    <x v="4"/>
    <s v="TCOS Invoice"/>
    <n v="6295.97"/>
  </r>
  <r>
    <n v="121090"/>
    <n v="8000700"/>
    <s v="TCOS                                "/>
    <n v="10754"/>
    <n v="789"/>
    <n v="3001165380"/>
    <x v="4"/>
    <s v="TCOS Invoice"/>
    <n v="4465.6400000000003"/>
  </r>
  <r>
    <n v="121090"/>
    <n v="8000700"/>
    <s v="TCOS                                "/>
    <n v="10755"/>
    <n v="10851664"/>
    <n v="3001165416"/>
    <x v="4"/>
    <s v="TCOS Invoice"/>
    <n v="25617.98"/>
  </r>
  <r>
    <n v="121090"/>
    <n v="8000700"/>
    <s v="TCOS                                "/>
    <n v="958250"/>
    <n v="1004559"/>
    <n v="3001165381"/>
    <x v="4"/>
    <s v="TCOS Invoice"/>
    <n v="15564.76"/>
  </r>
  <r>
    <n v="121090"/>
    <n v="8000700"/>
    <s v="TCOS                                "/>
    <n v="958383"/>
    <n v="1350980"/>
    <n v="3001165437"/>
    <x v="4"/>
    <s v="TCOS Invoice"/>
    <n v="16145.44"/>
  </r>
  <r>
    <n v="121090"/>
    <n v="8000700"/>
    <s v="TCOS                                "/>
    <n v="1195704"/>
    <n v="1349357"/>
    <n v="3001165436"/>
    <x v="4"/>
    <s v="TCOS Invoice"/>
    <n v="920783.88"/>
  </r>
  <r>
    <n v="121090"/>
    <n v="8000700"/>
    <s v="TCOS                                "/>
    <n v="1204172"/>
    <n v="1349398"/>
    <n v="3001165435"/>
    <x v="4"/>
    <s v="TCOS Invoice"/>
    <n v="3478.91"/>
  </r>
  <r>
    <n v="121090"/>
    <n v="8000700"/>
    <s v="TCOS                                "/>
    <n v="1204826"/>
    <n v="1350195"/>
    <n v="3001165218"/>
    <x v="4"/>
    <s v="TCOS Invoice"/>
    <n v="9832.02"/>
  </r>
  <r>
    <n v="121090"/>
    <n v="8000700"/>
    <s v="TCOS                                "/>
    <n v="1204827"/>
    <n v="1350201"/>
    <n v="3001165219"/>
    <x v="4"/>
    <s v="TCOS Invoice"/>
    <n v="7403.31"/>
  </r>
  <r>
    <n v="121090"/>
    <n v="8000700"/>
    <s v="TCOS                                "/>
    <n v="1204828"/>
    <n v="1350207"/>
    <n v="3001165220"/>
    <x v="4"/>
    <s v="TCOS Invoice"/>
    <n v="302754.63"/>
  </r>
  <r>
    <n v="121090"/>
    <n v="8000700"/>
    <s v="TCOS                                "/>
    <n v="1204830"/>
    <n v="1350214"/>
    <n v="3001165221"/>
    <x v="4"/>
    <s v="TCOS Invoice"/>
    <n v="19736.59"/>
  </r>
  <r>
    <n v="121090"/>
    <n v="8000700"/>
    <s v="TCOS                                "/>
    <n v="1204832"/>
    <n v="1350218"/>
    <n v="3001165223"/>
    <x v="4"/>
    <s v="TCOS Invoice"/>
    <n v="32626.36"/>
  </r>
  <r>
    <n v="121090"/>
    <n v="8000700"/>
    <s v="TCOS                                "/>
    <n v="1204836"/>
    <n v="1350227"/>
    <n v="3001165375"/>
    <x v="4"/>
    <s v="TCOS Invoice"/>
    <n v="11072.91"/>
  </r>
  <r>
    <n v="121090"/>
    <n v="8000700"/>
    <s v="TCOS                                "/>
    <n v="1204839"/>
    <n v="1350243"/>
    <n v="3001165376"/>
    <x v="4"/>
    <s v="TCOS Invoice"/>
    <n v="80480.88"/>
  </r>
  <r>
    <n v="121090"/>
    <n v="8000700"/>
    <s v="TCOS                                "/>
    <n v="1204842"/>
    <n v="1350250"/>
    <n v="3001165379"/>
    <x v="4"/>
    <s v="TCOS Invoice"/>
    <n v="12131.56"/>
  </r>
  <r>
    <n v="121090"/>
    <n v="8000700"/>
    <s v="TCOS                                "/>
    <n v="1204843"/>
    <n v="1350253"/>
    <n v="3001165382"/>
    <x v="4"/>
    <s v="TCOS Invoice"/>
    <n v="35402.019999999997"/>
  </r>
  <r>
    <n v="121090"/>
    <n v="8000700"/>
    <s v="TCOS                                "/>
    <n v="1204844"/>
    <n v="1350254"/>
    <n v="3001165383"/>
    <x v="4"/>
    <s v="TCOS Invoice"/>
    <n v="3371.27"/>
  </r>
  <r>
    <n v="121090"/>
    <n v="8000700"/>
    <s v="TCOS                                "/>
    <n v="1204875"/>
    <n v="1350256"/>
    <n v="3001165405"/>
    <x v="4"/>
    <s v="TCOS Invoice"/>
    <n v="18566.3"/>
  </r>
  <r>
    <n v="121090"/>
    <n v="8000700"/>
    <s v="TCOS                                "/>
    <n v="1204877"/>
    <n v="1350259"/>
    <n v="3001165406"/>
    <x v="4"/>
    <s v="TCOS Invoice"/>
    <n v="90319.22"/>
  </r>
  <r>
    <n v="121090"/>
    <n v="8000700"/>
    <s v="TCOS                                "/>
    <n v="1204878"/>
    <n v="1350260"/>
    <n v="3001165407"/>
    <x v="4"/>
    <s v="TCOS Invoice"/>
    <n v="7214.81"/>
  </r>
  <r>
    <n v="121090"/>
    <n v="8000700"/>
    <s v="TCOS                                "/>
    <n v="1204879"/>
    <n v="1350261"/>
    <n v="3001165396"/>
    <x v="4"/>
    <s v="TCOS Invoice"/>
    <n v="3066.98"/>
  </r>
  <r>
    <n v="121090"/>
    <n v="8000700"/>
    <s v="TCOS                                "/>
    <n v="1204880"/>
    <n v="1350262"/>
    <n v="3001165397"/>
    <x v="4"/>
    <s v="TCOS Invoice"/>
    <n v="10529.14"/>
  </r>
  <r>
    <n v="121090"/>
    <n v="8000700"/>
    <s v="TCOS                                "/>
    <n v="1204881"/>
    <n v="1350263"/>
    <n v="3001165399"/>
    <x v="4"/>
    <s v="TCOS Invoice"/>
    <n v="250345.52"/>
  </r>
  <r>
    <n v="121090"/>
    <n v="8000700"/>
    <s v="TCOS                                "/>
    <n v="1204882"/>
    <n v="1350265"/>
    <n v="3001165400"/>
    <x v="4"/>
    <s v="TCOS Invoice"/>
    <n v="5117.4399999999996"/>
  </r>
  <r>
    <n v="121090"/>
    <n v="8000700"/>
    <s v="TCOS                                "/>
    <n v="1204883"/>
    <n v="1350268"/>
    <n v="3001165401"/>
    <x v="4"/>
    <s v="TCOS Invoice"/>
    <n v="23404.52"/>
  </r>
  <r>
    <n v="121090"/>
    <n v="8000700"/>
    <s v="TCOS                                "/>
    <n v="1204884"/>
    <n v="1350272"/>
    <n v="3001165403"/>
    <x v="4"/>
    <s v="TCOS Invoice"/>
    <n v="6885.9"/>
  </r>
  <r>
    <n v="121090"/>
    <n v="8000700"/>
    <s v="TCOS                                "/>
    <n v="1204886"/>
    <n v="1350274"/>
    <n v="3001165404"/>
    <x v="4"/>
    <s v="TCOS Invoice"/>
    <n v="62878.51"/>
  </r>
  <r>
    <n v="121090"/>
    <n v="8000700"/>
    <s v="TCOS                                "/>
    <n v="1204887"/>
    <n v="1350275"/>
    <n v="3001165415"/>
    <x v="4"/>
    <s v="TCOS Invoice"/>
    <n v="8425.15"/>
  </r>
  <r>
    <n v="121090"/>
    <n v="8000700"/>
    <s v="TCOS                                "/>
    <n v="1205308"/>
    <n v="1350956"/>
    <n v="3001165417"/>
    <x v="4"/>
    <s v="TCOS Invoice"/>
    <n v="13710.81"/>
  </r>
  <r>
    <n v="121090"/>
    <n v="8000700"/>
    <s v="TCOS                                "/>
    <n v="1205309"/>
    <n v="1350957"/>
    <n v="3001165418"/>
    <x v="4"/>
    <s v="TCOS Invoice"/>
    <n v="1656.18"/>
  </r>
  <r>
    <n v="121090"/>
    <n v="8000700"/>
    <s v="TCOS                                "/>
    <n v="1205310"/>
    <n v="1350958"/>
    <n v="3001165419"/>
    <x v="4"/>
    <s v="TCOS Invoice"/>
    <n v="5763.62"/>
  </r>
  <r>
    <n v="121090"/>
    <n v="8000700"/>
    <s v="TCOS                                "/>
    <n v="1205312"/>
    <n v="1350961"/>
    <n v="3001165420"/>
    <x v="4"/>
    <s v="TCOS Invoice"/>
    <n v="15188.54"/>
  </r>
  <r>
    <n v="121090"/>
    <n v="8000700"/>
    <s v="TCOS                                "/>
    <n v="1205313"/>
    <n v="1351491"/>
    <n v="3001165421"/>
    <x v="4"/>
    <s v="TCOS Invoice"/>
    <n v="7415.58"/>
  </r>
  <r>
    <n v="121090"/>
    <n v="8000700"/>
    <s v="TCOS                                "/>
    <n v="1205375"/>
    <n v="1350967"/>
    <n v="3001165422"/>
    <x v="4"/>
    <s v="TCOS Invoice"/>
    <n v="3306.81"/>
  </r>
  <r>
    <n v="121090"/>
    <n v="8000700"/>
    <s v="TCOS                                "/>
    <n v="1205376"/>
    <n v="1350972"/>
    <n v="3001165423"/>
    <x v="4"/>
    <s v="TCOS Invoice"/>
    <n v="1377.29"/>
  </r>
  <r>
    <n v="121090"/>
    <n v="8000700"/>
    <s v="TCOS                                "/>
    <n v="1205379"/>
    <n v="1350976"/>
    <n v="3001165424"/>
    <x v="4"/>
    <s v="TCOS Invoice"/>
    <n v="180816.87"/>
  </r>
  <r>
    <n v="121090"/>
    <n v="8000700"/>
    <s v="TCOS                                "/>
    <n v="1205386"/>
    <n v="1350993"/>
    <n v="3001165440"/>
    <x v="4"/>
    <s v="TCOS Invoice"/>
    <n v="74511.03"/>
  </r>
  <r>
    <n v="121090"/>
    <n v="8000700"/>
    <s v="TCOS                                "/>
    <n v="1205388"/>
    <n v="1351001"/>
    <n v="3001165441"/>
    <x v="4"/>
    <s v="TCOS Invoice"/>
    <n v="5352.49"/>
  </r>
  <r>
    <n v="121090"/>
    <n v="8000700"/>
    <s v="TCOS                                "/>
    <n v="1205389"/>
    <n v="1351007"/>
    <n v="3001165443"/>
    <x v="4"/>
    <s v="TCOS Invoice"/>
    <n v="7591"/>
  </r>
  <r>
    <n v="121090"/>
    <n v="8000700"/>
    <s v="TCOS                                "/>
    <n v="1205394"/>
    <n v="1351013"/>
    <n v="3001165444"/>
    <x v="4"/>
    <s v="TCOS Invoice"/>
    <n v="38848.25"/>
  </r>
  <r>
    <n v="121090"/>
    <n v="8000700"/>
    <s v="TCOS                                "/>
    <n v="1205405"/>
    <n v="1351019"/>
    <n v="3001165447"/>
    <x v="4"/>
    <s v="TCOS Invoice"/>
    <n v="5841.32"/>
  </r>
  <r>
    <n v="121090"/>
    <n v="8000700"/>
    <s v="TCOS                                "/>
    <n v="1205408"/>
    <n v="1351026"/>
    <n v="3001165448"/>
    <x v="4"/>
    <s v="TCOS Invoice"/>
    <n v="5762.85"/>
  </r>
  <r>
    <n v="121090"/>
    <n v="8000700"/>
    <s v="TCOS                                "/>
    <n v="1205446"/>
    <n v="1351058"/>
    <n v="3001165450"/>
    <x v="4"/>
    <s v="TCOS Invoice"/>
    <n v="2640.85"/>
  </r>
  <r>
    <n v="121090"/>
    <n v="8000700"/>
    <s v="TCOS                                "/>
    <n v="1205448"/>
    <n v="1351062"/>
    <n v="3001165452"/>
    <x v="4"/>
    <s v="TCOS Invoice"/>
    <n v="3929.29"/>
  </r>
  <r>
    <n v="121090"/>
    <n v="8000700"/>
    <s v="TCOS                                "/>
    <n v="1205449"/>
    <n v="1351066"/>
    <n v="3001165455"/>
    <x v="4"/>
    <s v="TCOS Invoice"/>
    <n v="11584.87"/>
  </r>
  <r>
    <n v="121090"/>
    <n v="8000700"/>
    <s v="TCOS                                "/>
    <n v="1305441"/>
    <n v="1496819"/>
    <n v="3001165377"/>
    <x v="4"/>
    <s v="TCOS Invoice"/>
    <n v="5000.42"/>
  </r>
  <r>
    <n v="121090"/>
    <n v="8000700"/>
    <s v="TCOS                                "/>
    <n v="2082840"/>
    <n v="2360047"/>
    <n v="3001165222"/>
    <x v="4"/>
    <s v="TCOS Invoice"/>
    <n v="8264.1200000000008"/>
  </r>
  <r>
    <n v="121090"/>
    <n v="8000700"/>
    <s v="TCOS                                "/>
    <n v="2160463"/>
    <n v="7991564"/>
    <n v="3001165453"/>
    <x v="4"/>
    <s v="TCOS Invoice"/>
    <n v="417.36"/>
  </r>
  <r>
    <n v="121090"/>
    <n v="8000700"/>
    <s v="TCOS                                "/>
    <n v="2165237"/>
    <n v="2478382"/>
    <n v="3001165409"/>
    <x v="4"/>
    <s v="TCOS Invoice"/>
    <n v="554.16"/>
  </r>
  <r>
    <n v="121090"/>
    <n v="8000700"/>
    <s v="TCOS                                "/>
    <n v="2165238"/>
    <n v="2478383"/>
    <n v="3001165438"/>
    <x v="4"/>
    <s v="TCOS Invoice"/>
    <n v="11688.99"/>
  </r>
  <r>
    <n v="121090"/>
    <n v="8000700"/>
    <s v="TCOS                                "/>
    <n v="3111293"/>
    <n v="3517453"/>
    <n v="3001165445"/>
    <x v="4"/>
    <s v="TCOS Invoice"/>
    <n v="4115.8500000000004"/>
  </r>
  <r>
    <n v="121090"/>
    <n v="8000700"/>
    <s v="TCOS                                "/>
    <n v="6511181"/>
    <n v="7696580"/>
    <n v="3001165224"/>
    <x v="4"/>
    <s v="TCOS Invoice"/>
    <n v="7749.8"/>
  </r>
  <r>
    <n v="121090"/>
    <n v="8000700"/>
    <s v="TCOS                                "/>
    <n v="6663789"/>
    <n v="7919899"/>
    <n v="3001165408"/>
    <x v="4"/>
    <s v="TCOS Invoice"/>
    <n v="102889.31"/>
  </r>
  <r>
    <n v="121090"/>
    <n v="8000700"/>
    <s v="TCOS                                "/>
    <n v="7078808"/>
    <n v="8521575"/>
    <n v="3001165439"/>
    <x v="4"/>
    <s v="TCOS Invoice"/>
    <n v="8398.11"/>
  </r>
  <r>
    <n v="121090"/>
    <n v="8000700"/>
    <s v="TCOS                                "/>
    <n v="8332520"/>
    <n v="10364970"/>
    <n v="3001165217"/>
    <x v="4"/>
    <s v="TCOS Invoice"/>
    <n v="1505.05"/>
  </r>
  <r>
    <n v="121090"/>
    <n v="8000700"/>
    <s v="TCOS                                "/>
    <n v="8471051"/>
    <n v="10730675"/>
    <n v="3001165384"/>
    <x v="4"/>
    <s v="TCOS Invoice"/>
    <n v="34002.839999999997"/>
  </r>
  <r>
    <n v="121090"/>
    <n v="8000700"/>
    <s v="TCOS                                "/>
    <n v="9061751"/>
    <n v="11481899"/>
    <n v="3001165454"/>
    <x v="4"/>
    <s v="TCOS Invoice"/>
    <n v="5164.5200000000004"/>
  </r>
  <r>
    <n v="121090"/>
    <n v="8000700"/>
    <s v="TCOS                                "/>
    <n v="10099"/>
    <n v="563"/>
    <n v="3001172014"/>
    <x v="5"/>
    <s v="TCOS Invoice"/>
    <n v="88488.25"/>
  </r>
  <r>
    <n v="121090"/>
    <n v="8000700"/>
    <s v="TCOS                                "/>
    <n v="10545"/>
    <n v="552"/>
    <n v="3001171901"/>
    <x v="5"/>
    <s v="TCOS Invoice"/>
    <n v="36605.67"/>
  </r>
  <r>
    <n v="121090"/>
    <n v="8000700"/>
    <s v="TCOS                                "/>
    <n v="10550"/>
    <n v="558"/>
    <n v="3001171975"/>
    <x v="5"/>
    <s v="TCOS Invoice"/>
    <n v="12339.66"/>
  </r>
  <r>
    <n v="121090"/>
    <n v="8000700"/>
    <s v="TCOS                                "/>
    <n v="10568"/>
    <n v="580"/>
    <n v="3001172016"/>
    <x v="5"/>
    <s v="TCOS Invoice"/>
    <n v="52950.34"/>
  </r>
  <r>
    <n v="121090"/>
    <n v="8000700"/>
    <s v="TCOS                                "/>
    <n v="10718"/>
    <n v="790"/>
    <n v="3001171979"/>
    <x v="5"/>
    <s v="TCOS Invoice"/>
    <n v="6295.97"/>
  </r>
  <r>
    <n v="121090"/>
    <n v="8000700"/>
    <s v="TCOS                                "/>
    <n v="10754"/>
    <n v="789"/>
    <n v="3001171903"/>
    <x v="5"/>
    <s v="TCOS Invoice"/>
    <n v="4465.6400000000003"/>
  </r>
  <r>
    <n v="121090"/>
    <n v="8000700"/>
    <s v="TCOS                                "/>
    <n v="10755"/>
    <n v="10851664"/>
    <n v="3001171983"/>
    <x v="5"/>
    <s v="TCOS Invoice"/>
    <n v="25617.98"/>
  </r>
  <r>
    <n v="121090"/>
    <n v="8000700"/>
    <s v="TCOS                                "/>
    <n v="958250"/>
    <n v="1004559"/>
    <n v="3001171904"/>
    <x v="5"/>
    <s v="TCOS Invoice"/>
    <n v="15564.76"/>
  </r>
  <r>
    <n v="121090"/>
    <n v="8000700"/>
    <s v="TCOS                                "/>
    <n v="958383"/>
    <n v="1350980"/>
    <n v="3001171994"/>
    <x v="5"/>
    <s v="TCOS Invoice"/>
    <n v="16145.44"/>
  </r>
  <r>
    <n v="121090"/>
    <n v="8000700"/>
    <s v="TCOS                                "/>
    <n v="1195704"/>
    <n v="1349357"/>
    <n v="3001171993"/>
    <x v="5"/>
    <s v="TCOS Invoice"/>
    <n v="920783.88"/>
  </r>
  <r>
    <n v="121090"/>
    <n v="8000700"/>
    <s v="TCOS                                "/>
    <n v="1204172"/>
    <n v="1349398"/>
    <n v="3001171992"/>
    <x v="5"/>
    <s v="TCOS Invoice"/>
    <n v="3478.91"/>
  </r>
  <r>
    <n v="121090"/>
    <n v="8000700"/>
    <s v="TCOS                                "/>
    <n v="1204826"/>
    <n v="1350195"/>
    <n v="3001171331"/>
    <x v="5"/>
    <s v="TCOS Invoice"/>
    <n v="9832.02"/>
  </r>
  <r>
    <n v="121090"/>
    <n v="8000700"/>
    <s v="TCOS                                "/>
    <n v="1204827"/>
    <n v="1350201"/>
    <n v="3001171332"/>
    <x v="5"/>
    <s v="TCOS Invoice"/>
    <n v="7403.31"/>
  </r>
  <r>
    <n v="121090"/>
    <n v="8000700"/>
    <s v="TCOS                                "/>
    <n v="1204828"/>
    <n v="1350207"/>
    <n v="3001171333"/>
    <x v="5"/>
    <s v="TCOS Invoice"/>
    <n v="302754.63"/>
  </r>
  <r>
    <n v="121090"/>
    <n v="8000700"/>
    <s v="TCOS                                "/>
    <n v="1204830"/>
    <n v="1350214"/>
    <n v="3001171334"/>
    <x v="5"/>
    <s v="TCOS Invoice"/>
    <n v="19736.59"/>
  </r>
  <r>
    <n v="121090"/>
    <n v="8000700"/>
    <s v="TCOS                                "/>
    <n v="1204832"/>
    <n v="1350218"/>
    <n v="3001171896"/>
    <x v="5"/>
    <s v="TCOS Invoice"/>
    <n v="32626.36"/>
  </r>
  <r>
    <n v="121090"/>
    <n v="8000700"/>
    <s v="TCOS                                "/>
    <n v="1204836"/>
    <n v="1350227"/>
    <n v="3001171898"/>
    <x v="5"/>
    <s v="TCOS Invoice"/>
    <n v="11072.91"/>
  </r>
  <r>
    <n v="121090"/>
    <n v="8000700"/>
    <s v="TCOS                                "/>
    <n v="1204839"/>
    <n v="1350243"/>
    <n v="3001171899"/>
    <x v="5"/>
    <s v="TCOS Invoice"/>
    <n v="80480.88"/>
  </r>
  <r>
    <n v="121090"/>
    <n v="8000700"/>
    <s v="TCOS                                "/>
    <n v="1204842"/>
    <n v="1350250"/>
    <n v="3001171902"/>
    <x v="5"/>
    <s v="TCOS Invoice"/>
    <n v="12131.56"/>
  </r>
  <r>
    <n v="121090"/>
    <n v="8000700"/>
    <s v="TCOS                                "/>
    <n v="1204843"/>
    <n v="1350253"/>
    <n v="3001171945"/>
    <x v="5"/>
    <s v="TCOS Invoice"/>
    <n v="35402.019999999997"/>
  </r>
  <r>
    <n v="121090"/>
    <n v="8000700"/>
    <s v="TCOS                                "/>
    <n v="1204844"/>
    <n v="1350254"/>
    <n v="3001171946"/>
    <x v="5"/>
    <s v="TCOS Invoice"/>
    <n v="3371.27"/>
  </r>
  <r>
    <n v="121090"/>
    <n v="8000700"/>
    <s v="TCOS                                "/>
    <n v="1204875"/>
    <n v="1350256"/>
    <n v="3001171948"/>
    <x v="5"/>
    <s v="TCOS Invoice"/>
    <n v="18566.3"/>
  </r>
  <r>
    <n v="121090"/>
    <n v="8000700"/>
    <s v="TCOS                                "/>
    <n v="1204877"/>
    <n v="1350259"/>
    <n v="3001171949"/>
    <x v="5"/>
    <s v="TCOS Invoice"/>
    <n v="90319.22"/>
  </r>
  <r>
    <n v="121090"/>
    <n v="8000700"/>
    <s v="TCOS                                "/>
    <n v="1204878"/>
    <n v="1350260"/>
    <n v="3001171950"/>
    <x v="5"/>
    <s v="TCOS Invoice"/>
    <n v="7214.81"/>
  </r>
  <r>
    <n v="121090"/>
    <n v="8000700"/>
    <s v="TCOS                                "/>
    <n v="1204879"/>
    <n v="1350261"/>
    <n v="3001171953"/>
    <x v="5"/>
    <s v="TCOS Invoice"/>
    <n v="3066.98"/>
  </r>
  <r>
    <n v="121090"/>
    <n v="8000700"/>
    <s v="TCOS                                "/>
    <n v="1204880"/>
    <n v="1350262"/>
    <n v="3001171954"/>
    <x v="5"/>
    <s v="TCOS Invoice"/>
    <n v="10529.14"/>
  </r>
  <r>
    <n v="121090"/>
    <n v="8000700"/>
    <s v="TCOS                                "/>
    <n v="1204881"/>
    <n v="1350263"/>
    <n v="3001171976"/>
    <x v="5"/>
    <s v="TCOS Invoice"/>
    <n v="250345.52"/>
  </r>
  <r>
    <n v="121090"/>
    <n v="8000700"/>
    <s v="TCOS                                "/>
    <n v="1204882"/>
    <n v="1350265"/>
    <n v="3001171977"/>
    <x v="5"/>
    <s v="TCOS Invoice"/>
    <n v="5117.4399999999996"/>
  </r>
  <r>
    <n v="121090"/>
    <n v="8000700"/>
    <s v="TCOS                                "/>
    <n v="1204883"/>
    <n v="1350268"/>
    <n v="3001171978"/>
    <x v="5"/>
    <s v="TCOS Invoice"/>
    <n v="23404.52"/>
  </r>
  <r>
    <n v="121090"/>
    <n v="8000700"/>
    <s v="TCOS                                "/>
    <n v="1204884"/>
    <n v="1350272"/>
    <n v="3001171980"/>
    <x v="5"/>
    <s v="TCOS Invoice"/>
    <n v="6885.9"/>
  </r>
  <r>
    <n v="121090"/>
    <n v="8000700"/>
    <s v="TCOS                                "/>
    <n v="1204886"/>
    <n v="1350274"/>
    <n v="3001171981"/>
    <x v="5"/>
    <s v="TCOS Invoice"/>
    <n v="62878.51"/>
  </r>
  <r>
    <n v="121090"/>
    <n v="8000700"/>
    <s v="TCOS                                "/>
    <n v="1204887"/>
    <n v="1350275"/>
    <n v="3001171982"/>
    <x v="5"/>
    <s v="TCOS Invoice"/>
    <n v="8425.15"/>
  </r>
  <r>
    <n v="121090"/>
    <n v="8000700"/>
    <s v="TCOS                                "/>
    <n v="1205308"/>
    <n v="1350956"/>
    <n v="3001171984"/>
    <x v="5"/>
    <s v="TCOS Invoice"/>
    <n v="13710.81"/>
  </r>
  <r>
    <n v="121090"/>
    <n v="8000700"/>
    <s v="TCOS                                "/>
    <n v="1205309"/>
    <n v="1350957"/>
    <n v="3001171985"/>
    <x v="5"/>
    <s v="TCOS Invoice"/>
    <n v="1656.18"/>
  </r>
  <r>
    <n v="121090"/>
    <n v="8000700"/>
    <s v="TCOS                                "/>
    <n v="1205310"/>
    <n v="1350958"/>
    <n v="3001171986"/>
    <x v="5"/>
    <s v="TCOS Invoice"/>
    <n v="5763.62"/>
  </r>
  <r>
    <n v="121090"/>
    <n v="8000700"/>
    <s v="TCOS                                "/>
    <n v="1205312"/>
    <n v="1350961"/>
    <n v="3001171987"/>
    <x v="5"/>
    <s v="TCOS Invoice"/>
    <n v="15188.54"/>
  </r>
  <r>
    <n v="121090"/>
    <n v="8000700"/>
    <s v="TCOS                                "/>
    <n v="1205313"/>
    <n v="1351491"/>
    <n v="3001171988"/>
    <x v="5"/>
    <s v="TCOS Invoice"/>
    <n v="7415.58"/>
  </r>
  <r>
    <n v="121090"/>
    <n v="8000700"/>
    <s v="TCOS                                "/>
    <n v="1205375"/>
    <n v="1350967"/>
    <n v="3001171989"/>
    <x v="5"/>
    <s v="TCOS Invoice"/>
    <n v="3306.81"/>
  </r>
  <r>
    <n v="121090"/>
    <n v="8000700"/>
    <s v="TCOS                                "/>
    <n v="1205376"/>
    <n v="1350972"/>
    <n v="3001171990"/>
    <x v="5"/>
    <s v="TCOS Invoice"/>
    <n v="1377.29"/>
  </r>
  <r>
    <n v="121090"/>
    <n v="8000700"/>
    <s v="TCOS                                "/>
    <n v="1205379"/>
    <n v="1350976"/>
    <n v="3001171991"/>
    <x v="5"/>
    <s v="TCOS Invoice"/>
    <n v="180816.87"/>
  </r>
  <r>
    <n v="121090"/>
    <n v="8000700"/>
    <s v="TCOS                                "/>
    <n v="1205386"/>
    <n v="1350993"/>
    <n v="3001172007"/>
    <x v="5"/>
    <s v="TCOS Invoice"/>
    <n v="74511.03"/>
  </r>
  <r>
    <n v="121090"/>
    <n v="8000700"/>
    <s v="TCOS                                "/>
    <n v="1205388"/>
    <n v="1351001"/>
    <n v="3001172008"/>
    <x v="5"/>
    <s v="TCOS Invoice"/>
    <n v="5352.49"/>
  </r>
  <r>
    <n v="121090"/>
    <n v="8000700"/>
    <s v="TCOS                                "/>
    <n v="1205389"/>
    <n v="1351007"/>
    <n v="3001172009"/>
    <x v="5"/>
    <s v="TCOS Invoice"/>
    <n v="7591"/>
  </r>
  <r>
    <n v="121090"/>
    <n v="8000700"/>
    <s v="TCOS                                "/>
    <n v="1205394"/>
    <n v="1351013"/>
    <n v="3001172010"/>
    <x v="5"/>
    <s v="TCOS Invoice"/>
    <n v="38848.25"/>
  </r>
  <r>
    <n v="121090"/>
    <n v="8000700"/>
    <s v="TCOS                                "/>
    <n v="1205405"/>
    <n v="1351019"/>
    <n v="3001172012"/>
    <x v="5"/>
    <s v="TCOS Invoice"/>
    <n v="5841.32"/>
  </r>
  <r>
    <n v="121090"/>
    <n v="8000700"/>
    <s v="TCOS                                "/>
    <n v="1205408"/>
    <n v="1351026"/>
    <n v="3001172013"/>
    <x v="5"/>
    <s v="TCOS Invoice"/>
    <n v="5762.85"/>
  </r>
  <r>
    <n v="121090"/>
    <n v="8000700"/>
    <s v="TCOS                                "/>
    <n v="1205446"/>
    <n v="1351058"/>
    <n v="3001172015"/>
    <x v="5"/>
    <s v="TCOS Invoice"/>
    <n v="2640.85"/>
  </r>
  <r>
    <n v="121090"/>
    <n v="8000700"/>
    <s v="TCOS                                "/>
    <n v="1205448"/>
    <n v="1351062"/>
    <n v="3001172017"/>
    <x v="5"/>
    <s v="TCOS Invoice"/>
    <n v="3929.29"/>
  </r>
  <r>
    <n v="121090"/>
    <n v="8000700"/>
    <s v="TCOS                                "/>
    <n v="1205449"/>
    <n v="1351066"/>
    <n v="3001172020"/>
    <x v="5"/>
    <s v="TCOS Invoice"/>
    <n v="11584.87"/>
  </r>
  <r>
    <n v="121090"/>
    <n v="8000700"/>
    <s v="TCOS                                "/>
    <n v="1305441"/>
    <n v="1496819"/>
    <n v="3001171900"/>
    <x v="5"/>
    <s v="TCOS Invoice"/>
    <n v="5000.42"/>
  </r>
  <r>
    <n v="121090"/>
    <n v="8000700"/>
    <s v="TCOS                                "/>
    <n v="2082840"/>
    <n v="2360047"/>
    <n v="3001171895"/>
    <x v="5"/>
    <s v="TCOS Invoice"/>
    <n v="8264.1200000000008"/>
  </r>
  <r>
    <n v="121090"/>
    <n v="8000700"/>
    <s v="TCOS                                "/>
    <n v="2160463"/>
    <n v="7991564"/>
    <n v="3001172018"/>
    <x v="5"/>
    <s v="TCOS Invoice"/>
    <n v="417.36"/>
  </r>
  <r>
    <n v="121090"/>
    <n v="8000700"/>
    <s v="TCOS                                "/>
    <n v="2165237"/>
    <n v="2478382"/>
    <n v="3001171952"/>
    <x v="5"/>
    <s v="TCOS Invoice"/>
    <n v="554.16"/>
  </r>
  <r>
    <n v="121090"/>
    <n v="8000700"/>
    <s v="TCOS                                "/>
    <n v="2165238"/>
    <n v="2478383"/>
    <n v="3001172005"/>
    <x v="5"/>
    <s v="TCOS Invoice"/>
    <n v="11688.99"/>
  </r>
  <r>
    <n v="121090"/>
    <n v="8000700"/>
    <s v="TCOS                                "/>
    <n v="3111293"/>
    <n v="3517453"/>
    <n v="3001172011"/>
    <x v="5"/>
    <s v="TCOS Invoice"/>
    <n v="4115.8500000000004"/>
  </r>
  <r>
    <n v="121090"/>
    <n v="8000700"/>
    <s v="TCOS                                "/>
    <n v="6511181"/>
    <n v="7696580"/>
    <n v="3001171897"/>
    <x v="5"/>
    <s v="TCOS Invoice"/>
    <n v="7749.8"/>
  </r>
  <r>
    <n v="121090"/>
    <n v="8000700"/>
    <s v="TCOS                                "/>
    <n v="6663789"/>
    <n v="7919899"/>
    <n v="3001171951"/>
    <x v="5"/>
    <s v="TCOS Invoice"/>
    <n v="102889.31"/>
  </r>
  <r>
    <n v="121090"/>
    <n v="8000700"/>
    <s v="TCOS                                "/>
    <n v="7078808"/>
    <n v="8521575"/>
    <n v="3001172006"/>
    <x v="5"/>
    <s v="TCOS Invoice"/>
    <n v="8398.11"/>
  </r>
  <r>
    <n v="121090"/>
    <n v="8000700"/>
    <s v="TCOS                                "/>
    <n v="8332520"/>
    <n v="10364970"/>
    <n v="3001171330"/>
    <x v="5"/>
    <s v="TCOS Invoice"/>
    <n v="1505.05"/>
  </r>
  <r>
    <n v="121090"/>
    <n v="8000700"/>
    <s v="TCOS                                "/>
    <n v="8471051"/>
    <n v="10730675"/>
    <n v="3001171947"/>
    <x v="5"/>
    <s v="TCOS Invoice"/>
    <n v="34002.839999999997"/>
  </r>
  <r>
    <n v="121090"/>
    <n v="8000700"/>
    <s v="TCOS                                "/>
    <n v="9061751"/>
    <n v="11481899"/>
    <n v="3001172019"/>
    <x v="5"/>
    <s v="TCOS Invoice"/>
    <n v="5164.5200000000004"/>
  </r>
  <r>
    <n v="121090"/>
    <n v="8000700"/>
    <s v="TCOS                                "/>
    <n v="10099"/>
    <n v="563"/>
    <n v="3001178488"/>
    <x v="6"/>
    <s v="TCOS Invoice"/>
    <n v="88488.25"/>
  </r>
  <r>
    <n v="121090"/>
    <n v="8000700"/>
    <s v="TCOS                                "/>
    <n v="10545"/>
    <n v="552"/>
    <n v="3001178419"/>
    <x v="6"/>
    <s v="TCOS Invoice"/>
    <n v="36605.67"/>
  </r>
  <r>
    <n v="121090"/>
    <n v="8000700"/>
    <s v="TCOS                                "/>
    <n v="10550"/>
    <n v="558"/>
    <n v="3001178443"/>
    <x v="6"/>
    <s v="TCOS Invoice"/>
    <n v="12339.66"/>
  </r>
  <r>
    <n v="121090"/>
    <n v="8000700"/>
    <s v="TCOS                                "/>
    <n v="10568"/>
    <n v="580"/>
    <n v="3001178490"/>
    <x v="6"/>
    <s v="TCOS Invoice"/>
    <n v="52950.34"/>
  </r>
  <r>
    <n v="121090"/>
    <n v="8000700"/>
    <s v="TCOS                                "/>
    <n v="10718"/>
    <n v="790"/>
    <n v="3001178448"/>
    <x v="6"/>
    <s v="TCOS Invoice"/>
    <n v="6295.97"/>
  </r>
  <r>
    <n v="121090"/>
    <n v="8000700"/>
    <s v="TCOS                                "/>
    <n v="10754"/>
    <n v="789"/>
    <n v="3001178421"/>
    <x v="6"/>
    <s v="TCOS Invoice"/>
    <n v="4465.6400000000003"/>
  </r>
  <r>
    <n v="121090"/>
    <n v="8000700"/>
    <s v="TCOS                                "/>
    <n v="10755"/>
    <n v="10851664"/>
    <n v="3001178453"/>
    <x v="6"/>
    <s v="TCOS Invoice"/>
    <n v="25617.98"/>
  </r>
  <r>
    <n v="121090"/>
    <n v="8000700"/>
    <s v="TCOS                                "/>
    <n v="958250"/>
    <n v="1004559"/>
    <n v="3001178422"/>
    <x v="6"/>
    <s v="TCOS Invoice"/>
    <n v="15564.76"/>
  </r>
  <r>
    <n v="121090"/>
    <n v="8000700"/>
    <s v="TCOS                                "/>
    <n v="958383"/>
    <n v="1350980"/>
    <n v="3001178478"/>
    <x v="6"/>
    <s v="TCOS Invoice"/>
    <n v="16145.44"/>
  </r>
  <r>
    <n v="121090"/>
    <n v="8000700"/>
    <s v="TCOS                                "/>
    <n v="1195704"/>
    <n v="1349357"/>
    <n v="3001178477"/>
    <x v="6"/>
    <s v="TCOS Invoice"/>
    <n v="920783.88"/>
  </r>
  <r>
    <n v="121090"/>
    <n v="8000700"/>
    <s v="TCOS                                "/>
    <n v="1204172"/>
    <n v="1349398"/>
    <n v="3001178476"/>
    <x v="6"/>
    <s v="TCOS Invoice"/>
    <n v="3478.91"/>
  </r>
  <r>
    <n v="121090"/>
    <n v="8000700"/>
    <s v="TCOS                                "/>
    <n v="1204826"/>
    <n v="1350195"/>
    <n v="3001178379"/>
    <x v="6"/>
    <s v="TCOS Invoice"/>
    <n v="9832.02"/>
  </r>
  <r>
    <n v="121090"/>
    <n v="8000700"/>
    <s v="TCOS                                "/>
    <n v="1204827"/>
    <n v="1350201"/>
    <n v="3001178380"/>
    <x v="6"/>
    <s v="TCOS Invoice"/>
    <n v="7403.31"/>
  </r>
  <r>
    <n v="121090"/>
    <n v="8000700"/>
    <s v="TCOS                                "/>
    <n v="1204828"/>
    <n v="1350207"/>
    <n v="3001178381"/>
    <x v="6"/>
    <s v="TCOS Invoice"/>
    <n v="302754.63"/>
  </r>
  <r>
    <n v="121090"/>
    <n v="8000700"/>
    <s v="TCOS                                "/>
    <n v="1204830"/>
    <n v="1350214"/>
    <n v="3001178382"/>
    <x v="6"/>
    <s v="TCOS Invoice"/>
    <n v="19736.59"/>
  </r>
  <r>
    <n v="121090"/>
    <n v="8000700"/>
    <s v="TCOS                                "/>
    <n v="1204832"/>
    <n v="1350218"/>
    <n v="3001178384"/>
    <x v="6"/>
    <s v="TCOS Invoice"/>
    <n v="32626.36"/>
  </r>
  <r>
    <n v="121090"/>
    <n v="8000700"/>
    <s v="TCOS                                "/>
    <n v="1204836"/>
    <n v="1350227"/>
    <n v="3001178416"/>
    <x v="6"/>
    <s v="TCOS Invoice"/>
    <n v="11072.91"/>
  </r>
  <r>
    <n v="121090"/>
    <n v="8000700"/>
    <s v="TCOS                                "/>
    <n v="1204839"/>
    <n v="1350243"/>
    <n v="3001178417"/>
    <x v="6"/>
    <s v="TCOS Invoice"/>
    <n v="80480.88"/>
  </r>
  <r>
    <n v="121090"/>
    <n v="8000700"/>
    <s v="TCOS                                "/>
    <n v="1204842"/>
    <n v="1350250"/>
    <n v="3001178420"/>
    <x v="6"/>
    <s v="TCOS Invoice"/>
    <n v="12131.56"/>
  </r>
  <r>
    <n v="121090"/>
    <n v="8000700"/>
    <s v="TCOS                                "/>
    <n v="1204843"/>
    <n v="1350253"/>
    <n v="3001178423"/>
    <x v="6"/>
    <s v="TCOS Invoice"/>
    <n v="35402.019999999997"/>
  </r>
  <r>
    <n v="121090"/>
    <n v="8000700"/>
    <s v="TCOS                                "/>
    <n v="1204844"/>
    <n v="1350254"/>
    <n v="3001178424"/>
    <x v="6"/>
    <s v="TCOS Invoice"/>
    <n v="3371.27"/>
  </r>
  <r>
    <n v="121090"/>
    <n v="8000700"/>
    <s v="TCOS                                "/>
    <n v="1204875"/>
    <n v="1350256"/>
    <n v="3001178436"/>
    <x v="6"/>
    <s v="TCOS Invoice"/>
    <n v="18566.3"/>
  </r>
  <r>
    <n v="121090"/>
    <n v="8000700"/>
    <s v="TCOS                                "/>
    <n v="1204877"/>
    <n v="1350259"/>
    <n v="3001178437"/>
    <x v="6"/>
    <s v="TCOS Invoice"/>
    <n v="90319.22"/>
  </r>
  <r>
    <n v="121090"/>
    <n v="8000700"/>
    <s v="TCOS                                "/>
    <n v="1204878"/>
    <n v="1350260"/>
    <n v="3001178438"/>
    <x v="6"/>
    <s v="TCOS Invoice"/>
    <n v="7214.81"/>
  </r>
  <r>
    <n v="121090"/>
    <n v="8000700"/>
    <s v="TCOS                                "/>
    <n v="1204879"/>
    <n v="1350261"/>
    <n v="3001178441"/>
    <x v="6"/>
    <s v="TCOS Invoice"/>
    <n v="3066.98"/>
  </r>
  <r>
    <n v="121090"/>
    <n v="8000700"/>
    <s v="TCOS                                "/>
    <n v="1204880"/>
    <n v="1350262"/>
    <n v="3001178442"/>
    <x v="6"/>
    <s v="TCOS Invoice"/>
    <n v="10529.14"/>
  </r>
  <r>
    <n v="121090"/>
    <n v="8000700"/>
    <s v="TCOS                                "/>
    <n v="1204881"/>
    <n v="1350263"/>
    <n v="3001178444"/>
    <x v="6"/>
    <s v="TCOS Invoice"/>
    <n v="250345.52"/>
  </r>
  <r>
    <n v="121090"/>
    <n v="8000700"/>
    <s v="TCOS                                "/>
    <n v="1204882"/>
    <n v="1350265"/>
    <n v="3001178446"/>
    <x v="6"/>
    <s v="TCOS Invoice"/>
    <n v="5117.4399999999996"/>
  </r>
  <r>
    <n v="121090"/>
    <n v="8000700"/>
    <s v="TCOS                                "/>
    <n v="1204883"/>
    <n v="1350268"/>
    <n v="3001178447"/>
    <x v="6"/>
    <s v="TCOS Invoice"/>
    <n v="23404.52"/>
  </r>
  <r>
    <n v="121090"/>
    <n v="8000700"/>
    <s v="TCOS                                "/>
    <n v="1204884"/>
    <n v="1350272"/>
    <n v="3001178450"/>
    <x v="6"/>
    <s v="TCOS Invoice"/>
    <n v="6885.9"/>
  </r>
  <r>
    <n v="121090"/>
    <n v="8000700"/>
    <s v="TCOS                                "/>
    <n v="1204886"/>
    <n v="1350274"/>
    <n v="3001178451"/>
    <x v="6"/>
    <s v="TCOS Invoice"/>
    <n v="62878.51"/>
  </r>
  <r>
    <n v="121090"/>
    <n v="8000700"/>
    <s v="TCOS                                "/>
    <n v="1204887"/>
    <n v="1350275"/>
    <n v="3001178452"/>
    <x v="6"/>
    <s v="TCOS Invoice"/>
    <n v="8425.15"/>
  </r>
  <r>
    <n v="121090"/>
    <n v="8000700"/>
    <s v="TCOS                                "/>
    <n v="1205308"/>
    <n v="1350956"/>
    <n v="3001178454"/>
    <x v="6"/>
    <s v="TCOS Invoice"/>
    <n v="13710.81"/>
  </r>
  <r>
    <n v="121090"/>
    <n v="8000700"/>
    <s v="TCOS                                "/>
    <n v="1205309"/>
    <n v="1350957"/>
    <n v="3001178465"/>
    <x v="6"/>
    <s v="TCOS Invoice"/>
    <n v="1656.18"/>
  </r>
  <r>
    <n v="121090"/>
    <n v="8000700"/>
    <s v="TCOS                                "/>
    <n v="1205310"/>
    <n v="1350958"/>
    <n v="3001178466"/>
    <x v="6"/>
    <s v="TCOS Invoice"/>
    <n v="5763.62"/>
  </r>
  <r>
    <n v="121090"/>
    <n v="8000700"/>
    <s v="TCOS                                "/>
    <n v="1205312"/>
    <n v="1350961"/>
    <n v="3001178467"/>
    <x v="6"/>
    <s v="TCOS Invoice"/>
    <n v="15188.54"/>
  </r>
  <r>
    <n v="121090"/>
    <n v="8000700"/>
    <s v="TCOS                                "/>
    <n v="1205313"/>
    <n v="1351491"/>
    <n v="3001178468"/>
    <x v="6"/>
    <s v="TCOS Invoice"/>
    <n v="7415.58"/>
  </r>
  <r>
    <n v="121090"/>
    <n v="8000700"/>
    <s v="TCOS                                "/>
    <n v="1205375"/>
    <n v="1350967"/>
    <n v="3001178143"/>
    <x v="6"/>
    <s v="TCOS Invoice"/>
    <n v="3306.81"/>
  </r>
  <r>
    <n v="121090"/>
    <n v="8000700"/>
    <s v="TCOS                                "/>
    <n v="1205376"/>
    <n v="1350972"/>
    <n v="3001178144"/>
    <x v="6"/>
    <s v="TCOS Invoice"/>
    <n v="1377.29"/>
  </r>
  <r>
    <n v="121090"/>
    <n v="8000700"/>
    <s v="TCOS                                "/>
    <n v="1205379"/>
    <n v="1350976"/>
    <n v="3001178475"/>
    <x v="6"/>
    <s v="TCOS Invoice"/>
    <n v="180816.87"/>
  </r>
  <r>
    <n v="121090"/>
    <n v="8000700"/>
    <s v="TCOS                                "/>
    <n v="1205386"/>
    <n v="1350993"/>
    <n v="3001178481"/>
    <x v="6"/>
    <s v="TCOS Invoice"/>
    <n v="74511.03"/>
  </r>
  <r>
    <n v="121090"/>
    <n v="8000700"/>
    <s v="TCOS                                "/>
    <n v="1205388"/>
    <n v="1351001"/>
    <n v="3001178482"/>
    <x v="6"/>
    <s v="TCOS Invoice"/>
    <n v="5352.49"/>
  </r>
  <r>
    <n v="121090"/>
    <n v="8000700"/>
    <s v="TCOS                                "/>
    <n v="1205389"/>
    <n v="1351007"/>
    <n v="3001178483"/>
    <x v="6"/>
    <s v="TCOS Invoice"/>
    <n v="7591"/>
  </r>
  <r>
    <n v="121090"/>
    <n v="8000700"/>
    <s v="TCOS                                "/>
    <n v="1205394"/>
    <n v="1351013"/>
    <n v="3001178484"/>
    <x v="6"/>
    <s v="TCOS Invoice"/>
    <n v="38848.25"/>
  </r>
  <r>
    <n v="121090"/>
    <n v="8000700"/>
    <s v="TCOS                                "/>
    <n v="1205405"/>
    <n v="1351019"/>
    <n v="3001178486"/>
    <x v="6"/>
    <s v="TCOS Invoice"/>
    <n v="5841.32"/>
  </r>
  <r>
    <n v="121090"/>
    <n v="8000700"/>
    <s v="TCOS                                "/>
    <n v="1205408"/>
    <n v="1351026"/>
    <n v="3001178487"/>
    <x v="6"/>
    <s v="TCOS Invoice"/>
    <n v="5762.85"/>
  </r>
  <r>
    <n v="121090"/>
    <n v="8000700"/>
    <s v="TCOS                                "/>
    <n v="1205446"/>
    <n v="1351058"/>
    <n v="3001178489"/>
    <x v="6"/>
    <s v="TCOS Invoice"/>
    <n v="2640.85"/>
  </r>
  <r>
    <n v="121090"/>
    <n v="8000700"/>
    <s v="TCOS                                "/>
    <n v="1205448"/>
    <n v="1351062"/>
    <n v="3001178491"/>
    <x v="6"/>
    <s v="TCOS Invoice"/>
    <n v="3929.29"/>
  </r>
  <r>
    <n v="121090"/>
    <n v="8000700"/>
    <s v="TCOS                                "/>
    <n v="1205449"/>
    <n v="1351066"/>
    <n v="3001178494"/>
    <x v="6"/>
    <s v="TCOS Invoice"/>
    <n v="11584.87"/>
  </r>
  <r>
    <n v="121090"/>
    <n v="8000700"/>
    <s v="TCOS                                "/>
    <n v="1305441"/>
    <n v="1496819"/>
    <n v="3001178418"/>
    <x v="6"/>
    <s v="TCOS Invoice"/>
    <n v="5000.42"/>
  </r>
  <r>
    <n v="121090"/>
    <n v="8000700"/>
    <s v="TCOS                                "/>
    <n v="2082840"/>
    <n v="2360047"/>
    <n v="3001178383"/>
    <x v="6"/>
    <s v="TCOS Invoice"/>
    <n v="8264.1200000000008"/>
  </r>
  <r>
    <n v="121090"/>
    <n v="8000700"/>
    <s v="TCOS                                "/>
    <n v="2160463"/>
    <n v="7991564"/>
    <n v="3001178492"/>
    <x v="6"/>
    <s v="TCOS Invoice"/>
    <n v="417.36"/>
  </r>
  <r>
    <n v="121090"/>
    <n v="8000700"/>
    <s v="TCOS                                "/>
    <n v="2165237"/>
    <n v="2478382"/>
    <n v="3001178440"/>
    <x v="6"/>
    <s v="TCOS Invoice"/>
    <n v="554.16"/>
  </r>
  <r>
    <n v="121090"/>
    <n v="8000700"/>
    <s v="TCOS                                "/>
    <n v="2165238"/>
    <n v="2478383"/>
    <n v="3001178479"/>
    <x v="6"/>
    <s v="TCOS Invoice"/>
    <n v="11688.99"/>
  </r>
  <r>
    <n v="121090"/>
    <n v="8000700"/>
    <s v="TCOS                                "/>
    <n v="3111293"/>
    <n v="3517453"/>
    <n v="3001178485"/>
    <x v="6"/>
    <s v="TCOS Invoice"/>
    <n v="4115.8500000000004"/>
  </r>
  <r>
    <n v="121090"/>
    <n v="8000700"/>
    <s v="TCOS                                "/>
    <n v="6511181"/>
    <n v="7696580"/>
    <n v="3001178415"/>
    <x v="6"/>
    <s v="TCOS Invoice"/>
    <n v="7749.8"/>
  </r>
  <r>
    <n v="121090"/>
    <n v="8000700"/>
    <s v="TCOS                                "/>
    <n v="6663789"/>
    <n v="7919899"/>
    <n v="3001178439"/>
    <x v="6"/>
    <s v="TCOS Invoice"/>
    <n v="27175.5"/>
  </r>
  <r>
    <n v="121090"/>
    <n v="8000700"/>
    <s v="TCOS                                "/>
    <n v="7078808"/>
    <n v="8521575"/>
    <n v="3001178480"/>
    <x v="6"/>
    <s v="TCOS Invoice"/>
    <n v="8398.11"/>
  </r>
  <r>
    <n v="121090"/>
    <n v="8000700"/>
    <s v="TCOS                                "/>
    <n v="8332520"/>
    <n v="10364970"/>
    <n v="3001178378"/>
    <x v="6"/>
    <s v="TCOS Invoice"/>
    <n v="1505.05"/>
  </r>
  <r>
    <n v="121090"/>
    <n v="8000700"/>
    <s v="TCOS                                "/>
    <n v="8471051"/>
    <n v="10730675"/>
    <n v="3001178435"/>
    <x v="6"/>
    <s v="TCOS Invoice"/>
    <n v="34002.839999999997"/>
  </r>
  <r>
    <n v="121090"/>
    <n v="8000700"/>
    <s v="TCOS                                "/>
    <n v="9061751"/>
    <n v="11481899"/>
    <n v="3001178493"/>
    <x v="6"/>
    <s v="TCOS Invoice"/>
    <n v="5164.5200000000004"/>
  </r>
  <r>
    <n v="121090"/>
    <n v="8000700"/>
    <s v="TCOS                                "/>
    <n v="10099"/>
    <n v="563"/>
    <n v="3001185689"/>
    <x v="7"/>
    <s v="TCOS Invoice"/>
    <n v="102190.09"/>
  </r>
  <r>
    <n v="121090"/>
    <n v="8000700"/>
    <s v="TCOS                                "/>
    <n v="10545"/>
    <n v="552"/>
    <n v="3001185613"/>
    <x v="7"/>
    <s v="TCOS Invoice"/>
    <n v="58741.91"/>
  </r>
  <r>
    <n v="121090"/>
    <n v="8000700"/>
    <s v="TCOS                                "/>
    <n v="10550"/>
    <n v="558"/>
    <n v="3001185648"/>
    <x v="7"/>
    <s v="TCOS Invoice"/>
    <n v="16263.34"/>
  </r>
  <r>
    <n v="121090"/>
    <n v="8000700"/>
    <s v="TCOS                                "/>
    <n v="10568"/>
    <n v="580"/>
    <n v="3001185691"/>
    <x v="7"/>
    <s v="TCOS Invoice"/>
    <n v="70564.58"/>
  </r>
  <r>
    <n v="121090"/>
    <n v="8000700"/>
    <s v="TCOS                                "/>
    <n v="10718"/>
    <n v="790"/>
    <n v="3001185652"/>
    <x v="7"/>
    <s v="TCOS Invoice"/>
    <n v="1498.4900000000007"/>
  </r>
  <r>
    <n v="121090"/>
    <n v="8000700"/>
    <s v="TCOS                                "/>
    <n v="10754"/>
    <n v="789"/>
    <n v="3001185625"/>
    <x v="7"/>
    <s v="TCOS Invoice"/>
    <n v="5210.92"/>
  </r>
  <r>
    <n v="121090"/>
    <n v="8000700"/>
    <s v="TCOS                                "/>
    <n v="10755"/>
    <n v="10851664"/>
    <n v="3001185656"/>
    <x v="7"/>
    <s v="TCOS Invoice"/>
    <n v="24399.02"/>
  </r>
  <r>
    <n v="121090"/>
    <n v="8000700"/>
    <s v="TCOS                                "/>
    <n v="958250"/>
    <n v="1004559"/>
    <n v="3001185626"/>
    <x v="7"/>
    <s v="TCOS Invoice"/>
    <n v="16832.68"/>
  </r>
  <r>
    <n v="121090"/>
    <n v="8000700"/>
    <s v="TCOS                                "/>
    <n v="958383"/>
    <n v="1350980"/>
    <n v="3001185668"/>
    <x v="7"/>
    <s v="TCOS Invoice"/>
    <n v="48348.4"/>
  </r>
  <r>
    <n v="121090"/>
    <n v="8000700"/>
    <s v="TCOS                                "/>
    <n v="1195704"/>
    <n v="1349357"/>
    <n v="3001185667"/>
    <x v="7"/>
    <s v="TCOS Invoice"/>
    <n v="1267222.92"/>
  </r>
  <r>
    <n v="121090"/>
    <n v="8000700"/>
    <s v="TCOS                                "/>
    <n v="1204172"/>
    <n v="1349398"/>
    <n v="3001185666"/>
    <x v="7"/>
    <s v="TCOS Invoice"/>
    <n v="5187.55"/>
  </r>
  <r>
    <n v="121090"/>
    <n v="8000700"/>
    <s v="TCOS                                "/>
    <n v="1204826"/>
    <n v="1350195"/>
    <n v="3001185411"/>
    <x v="7"/>
    <s v="TCOS Invoice"/>
    <n v="12754.54"/>
  </r>
  <r>
    <n v="121090"/>
    <n v="8000700"/>
    <s v="TCOS                                "/>
    <n v="1204827"/>
    <n v="1350201"/>
    <n v="3001185412"/>
    <x v="7"/>
    <s v="TCOS Invoice"/>
    <n v="10229.11"/>
  </r>
  <r>
    <n v="121090"/>
    <n v="8000700"/>
    <s v="TCOS                                "/>
    <n v="1204828"/>
    <n v="1350207"/>
    <n v="3001185413"/>
    <x v="7"/>
    <s v="TCOS Invoice"/>
    <n v="503399.15"/>
  </r>
  <r>
    <n v="121090"/>
    <n v="8000700"/>
    <s v="TCOS                                "/>
    <n v="1204830"/>
    <n v="1350214"/>
    <n v="3001185414"/>
    <x v="7"/>
    <s v="TCOS Invoice"/>
    <n v="24498.27"/>
  </r>
  <r>
    <n v="121090"/>
    <n v="8000700"/>
    <s v="TCOS                                "/>
    <n v="1204832"/>
    <n v="1350218"/>
    <n v="3001185606"/>
    <x v="7"/>
    <s v="TCOS Invoice"/>
    <n v="38405.839999999997"/>
  </r>
  <r>
    <n v="121090"/>
    <n v="8000700"/>
    <s v="TCOS                                "/>
    <n v="1204836"/>
    <n v="1350227"/>
    <n v="3001185608"/>
    <x v="7"/>
    <s v="TCOS Invoice"/>
    <n v="13475.95"/>
  </r>
  <r>
    <n v="121090"/>
    <n v="8000700"/>
    <s v="TCOS                                "/>
    <n v="1204839"/>
    <n v="1350243"/>
    <n v="3001185611"/>
    <x v="7"/>
    <s v="TCOS Invoice"/>
    <n v="135619.84"/>
  </r>
  <r>
    <n v="121090"/>
    <n v="8000700"/>
    <s v="TCOS                                "/>
    <n v="1204842"/>
    <n v="1350250"/>
    <n v="3001185614"/>
    <x v="7"/>
    <s v="TCOS Invoice"/>
    <n v="14078.119999999999"/>
  </r>
  <r>
    <n v="121090"/>
    <n v="8000700"/>
    <s v="TCOS                                "/>
    <n v="1204843"/>
    <n v="1350253"/>
    <n v="3001185627"/>
    <x v="7"/>
    <s v="TCOS Invoice"/>
    <n v="55746.14"/>
  </r>
  <r>
    <n v="121090"/>
    <n v="8000700"/>
    <s v="TCOS                                "/>
    <n v="1204844"/>
    <n v="1350254"/>
    <n v="3001185628"/>
    <x v="7"/>
    <s v="TCOS Invoice"/>
    <n v="4328.87"/>
  </r>
  <r>
    <n v="121090"/>
    <n v="8000700"/>
    <s v="TCOS                                "/>
    <n v="1204875"/>
    <n v="1350256"/>
    <n v="3001185630"/>
    <x v="7"/>
    <s v="TCOS Invoice"/>
    <n v="23812.22"/>
  </r>
  <r>
    <n v="121090"/>
    <n v="8000700"/>
    <s v="TCOS                                "/>
    <n v="1204877"/>
    <n v="1350259"/>
    <n v="3001185631"/>
    <x v="7"/>
    <s v="TCOS Invoice"/>
    <n v="120672.94"/>
  </r>
  <r>
    <n v="121090"/>
    <n v="8000700"/>
    <s v="TCOS                                "/>
    <n v="1204878"/>
    <n v="1350260"/>
    <n v="3001185632"/>
    <x v="7"/>
    <s v="TCOS Invoice"/>
    <n v="9379.49"/>
  </r>
  <r>
    <n v="121090"/>
    <n v="8000700"/>
    <s v="TCOS                                "/>
    <n v="1204879"/>
    <n v="1350261"/>
    <n v="3001185645"/>
    <x v="7"/>
    <s v="TCOS Invoice"/>
    <n v="3488.5"/>
  </r>
  <r>
    <n v="121090"/>
    <n v="8000700"/>
    <s v="TCOS                                "/>
    <n v="1204880"/>
    <n v="1350262"/>
    <n v="3001185647"/>
    <x v="7"/>
    <s v="TCOS Invoice"/>
    <n v="13047.42"/>
  </r>
  <r>
    <n v="121090"/>
    <n v="8000700"/>
    <s v="TCOS                                "/>
    <n v="1204881"/>
    <n v="1350263"/>
    <n v="3001185649"/>
    <x v="7"/>
    <s v="TCOS Invoice"/>
    <n v="342177.24"/>
  </r>
  <r>
    <n v="121090"/>
    <n v="8000700"/>
    <s v="TCOS                                "/>
    <n v="1204882"/>
    <n v="1350265"/>
    <n v="3001185650"/>
    <x v="7"/>
    <s v="TCOS Invoice"/>
    <n v="6446.7999999999993"/>
  </r>
  <r>
    <n v="121090"/>
    <n v="8000700"/>
    <s v="TCOS                                "/>
    <n v="1204883"/>
    <n v="1350268"/>
    <n v="3001185651"/>
    <x v="7"/>
    <s v="TCOS Invoice"/>
    <n v="31320.240000000002"/>
  </r>
  <r>
    <n v="121090"/>
    <n v="8000700"/>
    <s v="TCOS                                "/>
    <n v="1204884"/>
    <n v="1350272"/>
    <n v="3001185653"/>
    <x v="7"/>
    <s v="TCOS Invoice"/>
    <n v="9036.98"/>
  </r>
  <r>
    <n v="121090"/>
    <n v="8000700"/>
    <s v="TCOS                                "/>
    <n v="1204886"/>
    <n v="1350274"/>
    <n v="3001185654"/>
    <x v="7"/>
    <s v="TCOS Invoice"/>
    <n v="78231.75"/>
  </r>
  <r>
    <n v="121090"/>
    <n v="8000700"/>
    <s v="TCOS                                "/>
    <n v="1204887"/>
    <n v="1350275"/>
    <n v="3001185655"/>
    <x v="7"/>
    <s v="TCOS Invoice"/>
    <n v="12551.79"/>
  </r>
  <r>
    <n v="121090"/>
    <n v="8000700"/>
    <s v="TCOS                                "/>
    <n v="1205308"/>
    <n v="1350956"/>
    <n v="3001185657"/>
    <x v="7"/>
    <s v="TCOS Invoice"/>
    <n v="18078.689999999999"/>
  </r>
  <r>
    <n v="121090"/>
    <n v="8000700"/>
    <s v="TCOS                                "/>
    <n v="1205309"/>
    <n v="1350957"/>
    <n v="3001185658"/>
    <x v="7"/>
    <s v="TCOS Invoice"/>
    <n v="1568.98"/>
  </r>
  <r>
    <n v="121090"/>
    <n v="8000700"/>
    <s v="TCOS                                "/>
    <n v="1205310"/>
    <n v="1350958"/>
    <n v="3001185659"/>
    <x v="7"/>
    <s v="TCOS Invoice"/>
    <n v="7578.2199999999993"/>
  </r>
  <r>
    <n v="121090"/>
    <n v="8000700"/>
    <s v="TCOS                                "/>
    <n v="1205312"/>
    <n v="1350961"/>
    <n v="3001185660"/>
    <x v="7"/>
    <s v="TCOS Invoice"/>
    <n v="20261.620000000003"/>
  </r>
  <r>
    <n v="121090"/>
    <n v="8000700"/>
    <s v="TCOS                                "/>
    <n v="1205313"/>
    <n v="1351491"/>
    <n v="3001185662"/>
    <x v="7"/>
    <s v="TCOS Invoice"/>
    <n v="8650.66"/>
  </r>
  <r>
    <n v="121090"/>
    <n v="8000700"/>
    <s v="TCOS                                "/>
    <n v="1205375"/>
    <n v="1350967"/>
    <n v="3001185663"/>
    <x v="7"/>
    <s v="TCOS Invoice"/>
    <n v="4215.13"/>
  </r>
  <r>
    <n v="121090"/>
    <n v="8000700"/>
    <s v="TCOS                                "/>
    <n v="1205376"/>
    <n v="1350972"/>
    <n v="3001185664"/>
    <x v="7"/>
    <s v="TCOS Invoice"/>
    <n v="1802.17"/>
  </r>
  <r>
    <n v="121090"/>
    <n v="8000700"/>
    <s v="TCOS                                "/>
    <n v="1205379"/>
    <n v="1350976"/>
    <n v="3001185665"/>
    <x v="7"/>
    <s v="TCOS Invoice"/>
    <n v="212654.51"/>
  </r>
  <r>
    <n v="121090"/>
    <n v="8000700"/>
    <s v="TCOS                                "/>
    <n v="1205386"/>
    <n v="1350993"/>
    <n v="3001185672"/>
    <x v="7"/>
    <s v="TCOS Invoice"/>
    <n v="86001.709999999992"/>
  </r>
  <r>
    <n v="121090"/>
    <n v="8000700"/>
    <s v="TCOS                                "/>
    <n v="1205388"/>
    <n v="1351001"/>
    <n v="3001185673"/>
    <x v="7"/>
    <s v="TCOS Invoice"/>
    <n v="6581.53"/>
  </r>
  <r>
    <n v="121090"/>
    <n v="8000700"/>
    <s v="TCOS                                "/>
    <n v="1205389"/>
    <n v="1351007"/>
    <n v="3001185674"/>
    <x v="7"/>
    <s v="TCOS Invoice"/>
    <n v="10096.92"/>
  </r>
  <r>
    <n v="121090"/>
    <n v="8000700"/>
    <s v="TCOS                                "/>
    <n v="1205394"/>
    <n v="1351013"/>
    <n v="3001185685"/>
    <x v="7"/>
    <s v="TCOS Invoice"/>
    <n v="41642.89"/>
  </r>
  <r>
    <n v="121090"/>
    <n v="8000700"/>
    <s v="TCOS                                "/>
    <n v="1205405"/>
    <n v="1351019"/>
    <n v="3001185687"/>
    <x v="7"/>
    <s v="TCOS Invoice"/>
    <n v="7015.96"/>
  </r>
  <r>
    <n v="121090"/>
    <n v="8000700"/>
    <s v="TCOS                                "/>
    <n v="1205408"/>
    <n v="1351026"/>
    <n v="3001185688"/>
    <x v="7"/>
    <s v="TCOS Invoice"/>
    <n v="6721.2900000000009"/>
  </r>
  <r>
    <n v="121090"/>
    <n v="8000700"/>
    <s v="TCOS                                "/>
    <n v="1205446"/>
    <n v="1351058"/>
    <n v="3001185690"/>
    <x v="7"/>
    <s v="TCOS Invoice"/>
    <n v="3341.0099999999998"/>
  </r>
  <r>
    <n v="121090"/>
    <n v="8000700"/>
    <s v="TCOS                                "/>
    <n v="1205448"/>
    <n v="1351062"/>
    <n v="3001185692"/>
    <x v="7"/>
    <s v="TCOS Invoice"/>
    <n v="6720.33"/>
  </r>
  <r>
    <n v="121090"/>
    <n v="8000700"/>
    <s v="TCOS                                "/>
    <n v="1205449"/>
    <n v="1351066"/>
    <n v="3001185696"/>
    <x v="7"/>
    <s v="TCOS Invoice"/>
    <n v="12857.75"/>
  </r>
  <r>
    <n v="121090"/>
    <n v="8000700"/>
    <s v="TCOS                                "/>
    <n v="1305441"/>
    <n v="1496819"/>
    <n v="3001185612"/>
    <x v="7"/>
    <s v="TCOS Invoice"/>
    <n v="4877.22"/>
  </r>
  <r>
    <n v="121090"/>
    <n v="8000700"/>
    <s v="TCOS                                "/>
    <n v="2082840"/>
    <n v="2360047"/>
    <n v="3001185605"/>
    <x v="7"/>
    <s v="TCOS Invoice"/>
    <n v="9082.4800000000014"/>
  </r>
  <r>
    <n v="121090"/>
    <n v="8000700"/>
    <s v="TCOS                                "/>
    <n v="2160463"/>
    <n v="7991564"/>
    <n v="3001185693"/>
    <x v="7"/>
    <s v="TCOS Invoice"/>
    <n v="526.16"/>
  </r>
  <r>
    <n v="121090"/>
    <n v="8000700"/>
    <s v="TCOS                                "/>
    <n v="2165237"/>
    <n v="2478382"/>
    <n v="3001185633"/>
    <x v="7"/>
    <s v="TCOS Invoice"/>
    <n v="567.64"/>
  </r>
  <r>
    <n v="121090"/>
    <n v="8000700"/>
    <s v="TCOS                                "/>
    <n v="2165238"/>
    <n v="2478383"/>
    <n v="3001185669"/>
    <x v="7"/>
    <s v="TCOS Invoice"/>
    <n v="7997.03"/>
  </r>
  <r>
    <n v="121090"/>
    <n v="8000700"/>
    <s v="TCOS                                "/>
    <n v="3111293"/>
    <n v="3517453"/>
    <n v="3001185686"/>
    <x v="7"/>
    <s v="TCOS Invoice"/>
    <n v="4131.05"/>
  </r>
  <r>
    <n v="121090"/>
    <n v="8000700"/>
    <s v="TCOS                                "/>
    <n v="6511181"/>
    <n v="7696580"/>
    <n v="3001185607"/>
    <x v="7"/>
    <s v="TCOS Invoice"/>
    <n v="9839.48"/>
  </r>
  <r>
    <n v="121090"/>
    <n v="8000700"/>
    <s v="TCOS                                "/>
    <n v="6663789"/>
    <n v="7919899"/>
    <n v="3001185634"/>
    <x v="7"/>
    <s v="TCOS Invoice"/>
    <n v="53691.08"/>
  </r>
  <r>
    <n v="121090"/>
    <n v="8000700"/>
    <s v="TCOS                                "/>
    <n v="7078808"/>
    <n v="8521575"/>
    <n v="3001185670"/>
    <x v="7"/>
    <s v="TCOS Invoice"/>
    <n v="11563.67"/>
  </r>
  <r>
    <n v="121090"/>
    <n v="8000700"/>
    <s v="TCOS                                "/>
    <n v="8332520"/>
    <n v="10364970"/>
    <n v="3001185409"/>
    <x v="7"/>
    <s v="TCOS Invoice"/>
    <n v="2199.5699999999997"/>
  </r>
  <r>
    <n v="121090"/>
    <n v="8000700"/>
    <s v="TCOS                                "/>
    <n v="8471051"/>
    <n v="10730675"/>
    <n v="3001185629"/>
    <x v="7"/>
    <s v="TCOS Invoice"/>
    <n v="51368.479999999996"/>
  </r>
  <r>
    <n v="121090"/>
    <n v="8000700"/>
    <s v="TCOS                                "/>
    <n v="9061751"/>
    <n v="11481899"/>
    <n v="3001185695"/>
    <x v="7"/>
    <s v="TCOS Invoice"/>
    <n v="6856.56"/>
  </r>
  <r>
    <n v="121090"/>
    <n v="8000700"/>
    <s v="TCOS                                "/>
    <n v="9499567"/>
    <n v="11965973"/>
    <n v="3001185610"/>
    <x v="7"/>
    <s v="TCOS Invoice"/>
    <n v="17279.96"/>
  </r>
  <r>
    <n v="121090"/>
    <n v="8000700"/>
    <s v="TCOS                                "/>
    <n v="6663789"/>
    <n v="7919899"/>
    <n v="3001187855"/>
    <x v="8"/>
    <s v="TCOS Invoice"/>
    <n v="45974.71"/>
  </r>
  <r>
    <n v="121090"/>
    <n v="8000700"/>
    <s v="TCOS                                "/>
    <n v="6663789"/>
    <n v="7919899"/>
    <n v="4700062868"/>
    <x v="8"/>
    <s v="TCOS Invoice"/>
    <n v="-53691.08"/>
  </r>
  <r>
    <n v="121090"/>
    <n v="8000700"/>
    <s v="TCOS                                "/>
    <n v="10545"/>
    <n v="552"/>
    <n v="3001191223"/>
    <x v="9"/>
    <s v="TCOS Invoice"/>
    <n v="42708.03"/>
  </r>
  <r>
    <n v="121090"/>
    <n v="8000700"/>
    <s v="TCOS                                "/>
    <n v="10754"/>
    <n v="789"/>
    <n v="3001191235"/>
    <x v="9"/>
    <s v="TCOS Invoice"/>
    <n v="4672.55"/>
  </r>
  <r>
    <n v="121090"/>
    <n v="8000700"/>
    <s v="TCOS                                "/>
    <n v="958250"/>
    <n v="1004559"/>
    <n v="3001191236"/>
    <x v="9"/>
    <s v="TCOS Invoice"/>
    <n v="15881.74"/>
  </r>
  <r>
    <n v="121090"/>
    <n v="8000700"/>
    <s v="TCOS                                "/>
    <n v="1204826"/>
    <n v="1350195"/>
    <n v="3001191201"/>
    <x v="9"/>
    <s v="TCOS Invoice"/>
    <n v="10609.4"/>
  </r>
  <r>
    <n v="121090"/>
    <n v="8000700"/>
    <s v="TCOS                                "/>
    <n v="1204827"/>
    <n v="1350201"/>
    <n v="3001191202"/>
    <x v="9"/>
    <s v="TCOS Invoice"/>
    <n v="8145.66"/>
  </r>
  <r>
    <n v="121090"/>
    <n v="8000700"/>
    <s v="TCOS                                "/>
    <n v="1204828"/>
    <n v="1350207"/>
    <n v="3001191203"/>
    <x v="9"/>
    <s v="TCOS Invoice"/>
    <n v="354477.84"/>
  </r>
  <r>
    <n v="121090"/>
    <n v="8000700"/>
    <s v="TCOS                                "/>
    <n v="1204830"/>
    <n v="1350214"/>
    <n v="3001191204"/>
    <x v="9"/>
    <s v="TCOS Invoice"/>
    <n v="21019.64"/>
  </r>
  <r>
    <n v="121090"/>
    <n v="8000700"/>
    <s v="TCOS                                "/>
    <n v="1204832"/>
    <n v="1350218"/>
    <n v="3001191217"/>
    <x v="9"/>
    <s v="TCOS Invoice"/>
    <n v="34222.04"/>
  </r>
  <r>
    <n v="121090"/>
    <n v="8000700"/>
    <s v="TCOS                                "/>
    <n v="1204836"/>
    <n v="1350227"/>
    <n v="3001191219"/>
    <x v="9"/>
    <s v="TCOS Invoice"/>
    <n v="11725.34"/>
  </r>
  <r>
    <n v="121090"/>
    <n v="8000700"/>
    <s v="TCOS                                "/>
    <n v="1204839"/>
    <n v="1350243"/>
    <n v="3001191221"/>
    <x v="9"/>
    <s v="TCOS Invoice"/>
    <n v="94682.86"/>
  </r>
  <r>
    <n v="121090"/>
    <n v="8000700"/>
    <s v="TCOS                                "/>
    <n v="1204842"/>
    <n v="1350250"/>
    <n v="3001191224"/>
    <x v="9"/>
    <s v="TCOS Invoice"/>
    <n v="12674.05"/>
  </r>
  <r>
    <n v="121090"/>
    <n v="8000700"/>
    <s v="TCOS                                "/>
    <n v="1305441"/>
    <n v="1496819"/>
    <n v="3001191222"/>
    <x v="9"/>
    <s v="TCOS Invoice"/>
    <n v="4991.62"/>
  </r>
  <r>
    <n v="121090"/>
    <n v="8000700"/>
    <s v="TCOS                                "/>
    <n v="2082840"/>
    <n v="2360047"/>
    <n v="3001191215"/>
    <x v="9"/>
    <s v="TCOS Invoice"/>
    <n v="8506.19"/>
  </r>
  <r>
    <n v="121090"/>
    <n v="8000700"/>
    <s v="TCOS                                "/>
    <n v="6511181"/>
    <n v="7696580"/>
    <n v="3001191218"/>
    <x v="9"/>
    <s v="TCOS Invoice"/>
    <n v="8308.83"/>
  </r>
  <r>
    <n v="121090"/>
    <n v="8000700"/>
    <s v="TCOS                                "/>
    <n v="8332520"/>
    <n v="10364970"/>
    <n v="3001191200"/>
    <x v="9"/>
    <s v="TCOS Invoice"/>
    <n v="1686.11"/>
  </r>
  <r>
    <n v="121090"/>
    <n v="8000700"/>
    <s v="TCOS                                "/>
    <n v="9499567"/>
    <n v="11965973"/>
    <n v="3001191220"/>
    <x v="9"/>
    <s v="TCOS Invoice"/>
    <n v="4339.1099999999997"/>
  </r>
  <r>
    <n v="121090"/>
    <n v="8000700"/>
    <s v="TCOS                                "/>
    <n v="10099"/>
    <n v="563"/>
    <n v="3001191462"/>
    <x v="10"/>
    <s v="TCOS Invoice"/>
    <n v="92320.54"/>
  </r>
  <r>
    <n v="121090"/>
    <n v="8000700"/>
    <s v="TCOS                                "/>
    <n v="10550"/>
    <n v="558"/>
    <n v="3001191393"/>
    <x v="10"/>
    <s v="TCOS Invoice"/>
    <n v="13379.54"/>
  </r>
  <r>
    <n v="121090"/>
    <n v="8000700"/>
    <s v="TCOS                                "/>
    <n v="10568"/>
    <n v="580"/>
    <n v="3001191464"/>
    <x v="10"/>
    <s v="TCOS Invoice"/>
    <n v="57607.76"/>
  </r>
  <r>
    <n v="121090"/>
    <n v="8000700"/>
    <s v="TCOS                                "/>
    <n v="10718"/>
    <n v="790"/>
    <n v="3001191397"/>
    <x v="10"/>
    <s v="TCOS Invoice"/>
    <n v="5119.16"/>
  </r>
  <r>
    <n v="121090"/>
    <n v="8000700"/>
    <s v="TCOS                                "/>
    <n v="10755"/>
    <n v="10851664"/>
    <n v="3001191401"/>
    <x v="10"/>
    <s v="TCOS Invoice"/>
    <n v="25453.85"/>
  </r>
  <r>
    <n v="121090"/>
    <n v="8000700"/>
    <s v="TCOS                                "/>
    <n v="958383"/>
    <n v="1350980"/>
    <n v="3001191412"/>
    <x v="10"/>
    <s v="TCOS Invoice"/>
    <n v="24371.4"/>
  </r>
  <r>
    <n v="121090"/>
    <n v="8000700"/>
    <s v="TCOS                                "/>
    <n v="1195704"/>
    <n v="1349357"/>
    <n v="3001191411"/>
    <x v="10"/>
    <s v="TCOS Invoice"/>
    <n v="1011852.58"/>
  </r>
  <r>
    <n v="121090"/>
    <n v="8000700"/>
    <s v="TCOS                                "/>
    <n v="1204172"/>
    <n v="1349398"/>
    <n v="3001191410"/>
    <x v="10"/>
    <s v="TCOS Invoice"/>
    <n v="3923.36"/>
  </r>
  <r>
    <n v="121090"/>
    <n v="8000700"/>
    <s v="TCOS                                "/>
    <n v="1204843"/>
    <n v="1350253"/>
    <n v="3001190713"/>
    <x v="10"/>
    <s v="TCOS Invoice"/>
    <n v="40667.26"/>
  </r>
  <r>
    <n v="121090"/>
    <n v="8000700"/>
    <s v="TCOS                                "/>
    <n v="1204844"/>
    <n v="1350254"/>
    <n v="3001190714"/>
    <x v="10"/>
    <s v="TCOS Invoice"/>
    <n v="3626.65"/>
  </r>
  <r>
    <n v="121090"/>
    <n v="8000700"/>
    <s v="TCOS                                "/>
    <n v="1204875"/>
    <n v="1350256"/>
    <n v="3001191386"/>
    <x v="10"/>
    <s v="TCOS Invoice"/>
    <n v="19965.759999999998"/>
  </r>
  <r>
    <n v="121090"/>
    <n v="8000700"/>
    <s v="TCOS                                "/>
    <n v="1204877"/>
    <n v="1350259"/>
    <n v="3001191387"/>
    <x v="10"/>
    <s v="TCOS Invoice"/>
    <n v="98341.01"/>
  </r>
  <r>
    <n v="121090"/>
    <n v="8000700"/>
    <s v="TCOS                                "/>
    <n v="1204878"/>
    <n v="1350260"/>
    <n v="3001191388"/>
    <x v="10"/>
    <s v="TCOS Invoice"/>
    <n v="7790.31"/>
  </r>
  <r>
    <n v="121090"/>
    <n v="8000700"/>
    <s v="TCOS                                "/>
    <n v="1204879"/>
    <n v="1350261"/>
    <n v="3001191391"/>
    <x v="10"/>
    <s v="TCOS Invoice"/>
    <n v="3186.4"/>
  </r>
  <r>
    <n v="121090"/>
    <n v="8000700"/>
    <s v="TCOS                                "/>
    <n v="1204880"/>
    <n v="1350262"/>
    <n v="3001191392"/>
    <x v="10"/>
    <s v="TCOS Invoice"/>
    <n v="11208.1"/>
  </r>
  <r>
    <n v="121090"/>
    <n v="8000700"/>
    <s v="TCOS                                "/>
    <n v="1204881"/>
    <n v="1350263"/>
    <n v="3001191394"/>
    <x v="10"/>
    <s v="TCOS Invoice"/>
    <n v="274513.15000000002"/>
  </r>
  <r>
    <n v="121090"/>
    <n v="8000700"/>
    <s v="TCOS                                "/>
    <n v="1204882"/>
    <n v="1350265"/>
    <n v="3001191395"/>
    <x v="10"/>
    <s v="TCOS Invoice"/>
    <n v="5473.9"/>
  </r>
  <r>
    <n v="121090"/>
    <n v="8000700"/>
    <s v="TCOS                                "/>
    <n v="1204883"/>
    <n v="1350268"/>
    <n v="3001191396"/>
    <x v="10"/>
    <s v="TCOS Invoice"/>
    <n v="25495.8"/>
  </r>
  <r>
    <n v="121090"/>
    <n v="8000700"/>
    <s v="TCOS                                "/>
    <n v="1204884"/>
    <n v="1350272"/>
    <n v="3001191398"/>
    <x v="10"/>
    <s v="TCOS Invoice"/>
    <n v="7456.53"/>
  </r>
  <r>
    <n v="121090"/>
    <n v="8000700"/>
    <s v="TCOS                                "/>
    <n v="1204886"/>
    <n v="1350274"/>
    <n v="3001191399"/>
    <x v="10"/>
    <s v="TCOS Invoice"/>
    <n v="67012.12"/>
  </r>
  <r>
    <n v="121090"/>
    <n v="8000700"/>
    <s v="TCOS                                "/>
    <n v="1204887"/>
    <n v="1350275"/>
    <n v="3001191400"/>
    <x v="10"/>
    <s v="TCOS Invoice"/>
    <n v="9498.67"/>
  </r>
  <r>
    <n v="121090"/>
    <n v="8000700"/>
    <s v="TCOS                                "/>
    <n v="1205308"/>
    <n v="1350956"/>
    <n v="3001191402"/>
    <x v="10"/>
    <s v="TCOS Invoice"/>
    <n v="14868.3"/>
  </r>
  <r>
    <n v="121090"/>
    <n v="8000700"/>
    <s v="TCOS                                "/>
    <n v="1205309"/>
    <n v="1350957"/>
    <n v="3001191403"/>
    <x v="10"/>
    <s v="TCOS Invoice"/>
    <n v="1641.61"/>
  </r>
  <r>
    <n v="121090"/>
    <n v="8000700"/>
    <s v="TCOS                                "/>
    <n v="1205310"/>
    <n v="1350958"/>
    <n v="3001191404"/>
    <x v="10"/>
    <s v="TCOS Invoice"/>
    <n v="6244.79"/>
  </r>
  <r>
    <n v="121090"/>
    <n v="8000700"/>
    <s v="TCOS                                "/>
    <n v="1205312"/>
    <n v="1350961"/>
    <n v="3001191405"/>
    <x v="10"/>
    <s v="TCOS Invoice"/>
    <n v="16529.650000000001"/>
  </r>
  <r>
    <n v="121090"/>
    <n v="8000700"/>
    <s v="TCOS                                "/>
    <n v="1205313"/>
    <n v="1351491"/>
    <n v="3001191406"/>
    <x v="10"/>
    <s v="TCOS Invoice"/>
    <n v="7758.54"/>
  </r>
  <r>
    <n v="121090"/>
    <n v="8000700"/>
    <s v="TCOS                                "/>
    <n v="1205375"/>
    <n v="1350967"/>
    <n v="3001191407"/>
    <x v="10"/>
    <s v="TCOS Invoice"/>
    <n v="3549.53"/>
  </r>
  <r>
    <n v="121090"/>
    <n v="8000700"/>
    <s v="TCOS                                "/>
    <n v="1205376"/>
    <n v="1350972"/>
    <n v="3001191408"/>
    <x v="10"/>
    <s v="TCOS Invoice"/>
    <n v="1490.08"/>
  </r>
  <r>
    <n v="121090"/>
    <n v="8000700"/>
    <s v="TCOS                                "/>
    <n v="1205379"/>
    <n v="1350976"/>
    <n v="3001191409"/>
    <x v="10"/>
    <s v="TCOS Invoice"/>
    <n v="189611.85"/>
  </r>
  <r>
    <n v="121090"/>
    <n v="8000700"/>
    <s v="TCOS                                "/>
    <n v="1205386"/>
    <n v="1350993"/>
    <n v="3001191455"/>
    <x v="10"/>
    <s v="TCOS Invoice"/>
    <n v="77726.22"/>
  </r>
  <r>
    <n v="121090"/>
    <n v="8000700"/>
    <s v="TCOS                                "/>
    <n v="1205388"/>
    <n v="1351001"/>
    <n v="3001191456"/>
    <x v="10"/>
    <s v="TCOS Invoice"/>
    <n v="5684.8"/>
  </r>
  <r>
    <n v="121090"/>
    <n v="8000700"/>
    <s v="TCOS                                "/>
    <n v="1205389"/>
    <n v="1351007"/>
    <n v="3001191457"/>
    <x v="10"/>
    <s v="TCOS Invoice"/>
    <n v="8253.85"/>
  </r>
  <r>
    <n v="121090"/>
    <n v="8000700"/>
    <s v="TCOS                                "/>
    <n v="1205394"/>
    <n v="1351013"/>
    <n v="3001191458"/>
    <x v="10"/>
    <s v="TCOS Invoice"/>
    <n v="39721.949999999997"/>
  </r>
  <r>
    <n v="121090"/>
    <n v="8000700"/>
    <s v="TCOS                                "/>
    <n v="1205405"/>
    <n v="1351019"/>
    <n v="3001191460"/>
    <x v="10"/>
    <s v="TCOS Invoice"/>
    <n v="6162.14"/>
  </r>
  <r>
    <n v="121090"/>
    <n v="8000700"/>
    <s v="TCOS                                "/>
    <n v="1205408"/>
    <n v="1351026"/>
    <n v="3001191461"/>
    <x v="10"/>
    <s v="TCOS Invoice"/>
    <n v="6029.03"/>
  </r>
  <r>
    <n v="121090"/>
    <n v="8000700"/>
    <s v="TCOS                                "/>
    <n v="1205446"/>
    <n v="1351058"/>
    <n v="3001191463"/>
    <x v="10"/>
    <s v="TCOS Invoice"/>
    <n v="2828.35"/>
  </r>
  <r>
    <n v="121090"/>
    <n v="8000700"/>
    <s v="TCOS                                "/>
    <n v="1205448"/>
    <n v="1351062"/>
    <n v="3001191465"/>
    <x v="10"/>
    <s v="TCOS Invoice"/>
    <n v="4647.53"/>
  </r>
  <r>
    <n v="121090"/>
    <n v="8000700"/>
    <s v="TCOS                                "/>
    <n v="1205449"/>
    <n v="1351066"/>
    <n v="3001191468"/>
    <x v="10"/>
    <s v="TCOS Invoice"/>
    <n v="11955.77"/>
  </r>
  <r>
    <n v="121090"/>
    <n v="8000700"/>
    <s v="TCOS                                "/>
    <n v="2160463"/>
    <n v="7991564"/>
    <n v="3001191466"/>
    <x v="10"/>
    <s v="TCOS Invoice"/>
    <n v="446.53"/>
  </r>
  <r>
    <n v="121090"/>
    <n v="8000700"/>
    <s v="TCOS                                "/>
    <n v="2165237"/>
    <n v="2478382"/>
    <n v="3001191390"/>
    <x v="10"/>
    <s v="TCOS Invoice"/>
    <n v="560"/>
  </r>
  <r>
    <n v="121090"/>
    <n v="8000700"/>
    <s v="TCOS                                "/>
    <n v="2165238"/>
    <n v="2478383"/>
    <n v="3001191413"/>
    <x v="10"/>
    <s v="TCOS Invoice"/>
    <n v="10813.65"/>
  </r>
  <r>
    <n v="121090"/>
    <n v="8000700"/>
    <s v="TCOS                                "/>
    <n v="3111293"/>
    <n v="3517453"/>
    <n v="3001191459"/>
    <x v="10"/>
    <s v="TCOS Invoice"/>
    <n v="4137.88"/>
  </r>
  <r>
    <n v="121090"/>
    <n v="8000700"/>
    <s v="TCOS                                "/>
    <n v="6663789"/>
    <n v="7919899"/>
    <n v="3001191389"/>
    <x v="10"/>
    <s v="TCOS Invoice"/>
    <n v="5295.53"/>
  </r>
  <r>
    <n v="121090"/>
    <n v="8000700"/>
    <s v="TCOS                                "/>
    <n v="7078808"/>
    <n v="8521575"/>
    <n v="3001191414"/>
    <x v="10"/>
    <s v="TCOS Invoice"/>
    <n v="9230.17"/>
  </r>
  <r>
    <n v="121090"/>
    <n v="8000700"/>
    <s v="TCOS                                "/>
    <n v="8471051"/>
    <n v="10730675"/>
    <n v="3001191385"/>
    <x v="10"/>
    <s v="TCOS Invoice"/>
    <n v="38558.49"/>
  </r>
  <r>
    <n v="121090"/>
    <n v="8000700"/>
    <s v="TCOS                                "/>
    <n v="9061751"/>
    <n v="11481899"/>
    <n v="3001191467"/>
    <x v="10"/>
    <s v="TCOS Invoice"/>
    <n v="5612.26"/>
  </r>
  <r>
    <n v="121090"/>
    <n v="8000700"/>
    <s v="TCOS                                "/>
    <n v="10099"/>
    <n v="563"/>
    <n v="3001196334"/>
    <x v="11"/>
    <s v="TCOS Invoice"/>
    <n v="93490.18"/>
  </r>
  <r>
    <n v="121090"/>
    <n v="8000700"/>
    <s v="TCOS                                "/>
    <n v="10545"/>
    <n v="552"/>
    <n v="3001196257"/>
    <x v="11"/>
    <s v="TCOS Invoice"/>
    <n v="44341.91"/>
  </r>
  <r>
    <n v="121090"/>
    <n v="8000700"/>
    <s v="TCOS                                "/>
    <n v="10550"/>
    <n v="558"/>
    <n v="3001196281"/>
    <x v="11"/>
    <s v="TCOS Invoice"/>
    <n v="13549.05"/>
  </r>
  <r>
    <n v="121090"/>
    <n v="8000700"/>
    <s v="TCOS                                "/>
    <n v="10568"/>
    <n v="580"/>
    <n v="3001196346"/>
    <x v="11"/>
    <s v="TCOS Invoice"/>
    <n v="58337.61"/>
  </r>
  <r>
    <n v="121090"/>
    <n v="8000700"/>
    <s v="TCOS                                "/>
    <n v="10718"/>
    <n v="790"/>
    <n v="3001196286"/>
    <x v="11"/>
    <s v="TCOS Invoice"/>
    <n v="5184.0200000000004"/>
  </r>
  <r>
    <n v="121090"/>
    <n v="8000700"/>
    <s v="TCOS                                "/>
    <n v="10754"/>
    <n v="789"/>
    <n v="3001196259"/>
    <x v="11"/>
    <s v="TCOS Invoice"/>
    <n v="4731.75"/>
  </r>
  <r>
    <n v="121090"/>
    <n v="8000700"/>
    <s v="TCOS                                "/>
    <n v="10755"/>
    <n v="10851664"/>
    <n v="3001196290"/>
    <x v="11"/>
    <s v="TCOS Invoice"/>
    <n v="25858.11"/>
  </r>
  <r>
    <n v="121090"/>
    <n v="8000700"/>
    <s v="TCOS                                "/>
    <n v="958250"/>
    <n v="1004559"/>
    <n v="3001196260"/>
    <x v="11"/>
    <s v="TCOS Invoice"/>
    <n v="15881.74"/>
  </r>
  <r>
    <n v="121090"/>
    <n v="8000700"/>
    <s v="TCOS                                "/>
    <n v="958383"/>
    <n v="1350980"/>
    <n v="3001196304"/>
    <x v="11"/>
    <s v="TCOS Invoice"/>
    <n v="24875.14"/>
  </r>
  <r>
    <n v="121090"/>
    <n v="8000700"/>
    <s v="TCOS                                "/>
    <n v="1195704"/>
    <n v="1349357"/>
    <n v="3001196303"/>
    <x v="11"/>
    <s v="TCOS Invoice"/>
    <n v="1024672.03"/>
  </r>
  <r>
    <n v="121090"/>
    <n v="8000700"/>
    <s v="TCOS                                "/>
    <n v="1204172"/>
    <n v="1349398"/>
    <n v="3001196302"/>
    <x v="11"/>
    <s v="TCOS Invoice"/>
    <n v="3973.07"/>
  </r>
  <r>
    <n v="121090"/>
    <n v="8000700"/>
    <s v="TCOS                                "/>
    <n v="1204826"/>
    <n v="1350195"/>
    <n v="3001196246"/>
    <x v="11"/>
    <s v="TCOS Invoice"/>
    <n v="10743.81"/>
  </r>
  <r>
    <n v="121090"/>
    <n v="8000700"/>
    <s v="TCOS                                "/>
    <n v="1204827"/>
    <n v="1350201"/>
    <n v="3001196247"/>
    <x v="11"/>
    <s v="TCOS Invoice"/>
    <n v="8248.86"/>
  </r>
  <r>
    <n v="121090"/>
    <n v="8000700"/>
    <s v="TCOS                                "/>
    <n v="1204828"/>
    <n v="1350207"/>
    <n v="3001196248"/>
    <x v="11"/>
    <s v="TCOS Invoice"/>
    <n v="358968.82"/>
  </r>
  <r>
    <n v="121090"/>
    <n v="8000700"/>
    <s v="TCOS                                "/>
    <n v="1204830"/>
    <n v="1350214"/>
    <n v="3001196249"/>
    <x v="11"/>
    <s v="TCOS Invoice"/>
    <n v="21285.94"/>
  </r>
  <r>
    <n v="121090"/>
    <n v="8000700"/>
    <s v="TCOS                                "/>
    <n v="1204832"/>
    <n v="1350218"/>
    <n v="3001196251"/>
    <x v="11"/>
    <s v="TCOS Invoice"/>
    <n v="34655.599999999999"/>
  </r>
  <r>
    <n v="121090"/>
    <n v="8000700"/>
    <s v="TCOS                                "/>
    <n v="1204836"/>
    <n v="1350227"/>
    <n v="3001196253"/>
    <x v="11"/>
    <s v="TCOS Invoice"/>
    <n v="11873.9"/>
  </r>
  <r>
    <n v="121090"/>
    <n v="8000700"/>
    <s v="TCOS                                "/>
    <n v="1204839"/>
    <n v="1350243"/>
    <n v="3001196255"/>
    <x v="11"/>
    <s v="TCOS Invoice"/>
    <n v="95882.43"/>
  </r>
  <r>
    <n v="121090"/>
    <n v="8000700"/>
    <s v="TCOS                                "/>
    <n v="1204842"/>
    <n v="1350250"/>
    <n v="3001196258"/>
    <x v="11"/>
    <s v="TCOS Invoice"/>
    <n v="12834.62"/>
  </r>
  <r>
    <n v="121090"/>
    <n v="8000700"/>
    <s v="TCOS                                "/>
    <n v="1204843"/>
    <n v="1350253"/>
    <n v="3001196261"/>
    <x v="11"/>
    <s v="TCOS Invoice"/>
    <n v="41182.49"/>
  </r>
  <r>
    <n v="121090"/>
    <n v="8000700"/>
    <s v="TCOS                                "/>
    <n v="1204844"/>
    <n v="1350254"/>
    <n v="3001196262"/>
    <x v="11"/>
    <s v="TCOS Invoice"/>
    <n v="3672.6"/>
  </r>
  <r>
    <n v="121090"/>
    <n v="8000700"/>
    <s v="TCOS                                "/>
    <n v="1204875"/>
    <n v="1350256"/>
    <n v="3001196264"/>
    <x v="11"/>
    <s v="TCOS Invoice"/>
    <n v="20218.71"/>
  </r>
  <r>
    <n v="121090"/>
    <n v="8000700"/>
    <s v="TCOS                                "/>
    <n v="1204877"/>
    <n v="1350259"/>
    <n v="3001196275"/>
    <x v="11"/>
    <s v="TCOS Invoice"/>
    <n v="99586.92"/>
  </r>
  <r>
    <n v="121090"/>
    <n v="8000700"/>
    <s v="TCOS                                "/>
    <n v="1204878"/>
    <n v="1350260"/>
    <n v="3001196276"/>
    <x v="11"/>
    <s v="TCOS Invoice"/>
    <n v="7889"/>
  </r>
  <r>
    <n v="121090"/>
    <n v="8000700"/>
    <s v="TCOS                                "/>
    <n v="1204879"/>
    <n v="1350261"/>
    <n v="3001196279"/>
    <x v="11"/>
    <s v="TCOS Invoice"/>
    <n v="3226.77"/>
  </r>
  <r>
    <n v="121090"/>
    <n v="8000700"/>
    <s v="TCOS                                "/>
    <n v="1204880"/>
    <n v="1350262"/>
    <n v="3001196280"/>
    <x v="11"/>
    <s v="TCOS Invoice"/>
    <n v="11350.1"/>
  </r>
  <r>
    <n v="121090"/>
    <n v="8000700"/>
    <s v="TCOS                                "/>
    <n v="1204881"/>
    <n v="1350263"/>
    <n v="3001196282"/>
    <x v="11"/>
    <s v="TCOS Invoice"/>
    <n v="277991.03000000003"/>
  </r>
  <r>
    <n v="121090"/>
    <n v="8000700"/>
    <s v="TCOS                                "/>
    <n v="1204882"/>
    <n v="1350265"/>
    <n v="3001196283"/>
    <x v="11"/>
    <s v="TCOS Invoice"/>
    <n v="5543.25"/>
  </r>
  <r>
    <n v="121090"/>
    <n v="8000700"/>
    <s v="TCOS                                "/>
    <n v="1204883"/>
    <n v="1350268"/>
    <n v="3001196285"/>
    <x v="11"/>
    <s v="TCOS Invoice"/>
    <n v="25818.82"/>
  </r>
  <r>
    <n v="121090"/>
    <n v="8000700"/>
    <s v="TCOS                                "/>
    <n v="1204884"/>
    <n v="1350272"/>
    <n v="3001196287"/>
    <x v="11"/>
    <s v="TCOS Invoice"/>
    <n v="7551"/>
  </r>
  <r>
    <n v="121090"/>
    <n v="8000700"/>
    <s v="TCOS                                "/>
    <n v="1204886"/>
    <n v="1350274"/>
    <n v="3001196288"/>
    <x v="11"/>
    <s v="TCOS Invoice"/>
    <n v="67861.119999999995"/>
  </r>
  <r>
    <n v="121090"/>
    <n v="8000700"/>
    <s v="TCOS                                "/>
    <n v="1204887"/>
    <n v="1350275"/>
    <n v="3001196289"/>
    <x v="11"/>
    <s v="TCOS Invoice"/>
    <n v="9619.01"/>
  </r>
  <r>
    <n v="121090"/>
    <n v="8000700"/>
    <s v="TCOS                                "/>
    <n v="1205308"/>
    <n v="1350956"/>
    <n v="3001196291"/>
    <x v="11"/>
    <s v="TCOS Invoice"/>
    <n v="15056.67"/>
  </r>
  <r>
    <n v="121090"/>
    <n v="8000700"/>
    <s v="TCOS                                "/>
    <n v="1205309"/>
    <n v="1350957"/>
    <n v="3001196292"/>
    <x v="11"/>
    <s v="TCOS Invoice"/>
    <n v="1662.41"/>
  </r>
  <r>
    <n v="121090"/>
    <n v="8000700"/>
    <s v="TCOS                                "/>
    <n v="1205310"/>
    <n v="1350958"/>
    <n v="3001196293"/>
    <x v="11"/>
    <s v="TCOS Invoice"/>
    <n v="6323.91"/>
  </r>
  <r>
    <n v="121090"/>
    <n v="8000700"/>
    <s v="TCOS                                "/>
    <n v="1205312"/>
    <n v="1350961"/>
    <n v="3001196294"/>
    <x v="11"/>
    <s v="TCOS Invoice"/>
    <n v="16739.07"/>
  </r>
  <r>
    <n v="121090"/>
    <n v="8000700"/>
    <s v="TCOS                                "/>
    <n v="1205313"/>
    <n v="1351491"/>
    <n v="3001196298"/>
    <x v="11"/>
    <s v="TCOS Invoice"/>
    <n v="7856.84"/>
  </r>
  <r>
    <n v="121090"/>
    <n v="8000700"/>
    <s v="TCOS                                "/>
    <n v="1205375"/>
    <n v="1350967"/>
    <n v="3001196299"/>
    <x v="11"/>
    <s v="TCOS Invoice"/>
    <n v="3594.5"/>
  </r>
  <r>
    <n v="121090"/>
    <n v="8000700"/>
    <s v="TCOS                                "/>
    <n v="1205376"/>
    <n v="1350972"/>
    <n v="3001196300"/>
    <x v="11"/>
    <s v="TCOS Invoice"/>
    <n v="1508.95"/>
  </r>
  <r>
    <n v="121090"/>
    <n v="8000700"/>
    <s v="TCOS                                "/>
    <n v="1205379"/>
    <n v="1350976"/>
    <n v="3001196301"/>
    <x v="11"/>
    <s v="TCOS Invoice"/>
    <n v="192014.1"/>
  </r>
  <r>
    <n v="121090"/>
    <n v="8000700"/>
    <s v="TCOS                                "/>
    <n v="1205386"/>
    <n v="1350993"/>
    <n v="3001196327"/>
    <x v="11"/>
    <s v="TCOS Invoice"/>
    <n v="78710.960000000006"/>
  </r>
  <r>
    <n v="121090"/>
    <n v="8000700"/>
    <s v="TCOS                                "/>
    <n v="1205388"/>
    <n v="1351001"/>
    <n v="3001196328"/>
    <x v="11"/>
    <s v="TCOS Invoice"/>
    <n v="5756.82"/>
  </r>
  <r>
    <n v="121090"/>
    <n v="8000700"/>
    <s v="TCOS                                "/>
    <n v="1205389"/>
    <n v="1351007"/>
    <n v="3001196329"/>
    <x v="11"/>
    <s v="TCOS Invoice"/>
    <n v="8358.42"/>
  </r>
  <r>
    <n v="121090"/>
    <n v="8000700"/>
    <s v="TCOS                                "/>
    <n v="1205394"/>
    <n v="1351013"/>
    <n v="3001196330"/>
    <x v="11"/>
    <s v="TCOS Invoice"/>
    <n v="40225.199999999997"/>
  </r>
  <r>
    <n v="121090"/>
    <n v="8000700"/>
    <s v="TCOS                                "/>
    <n v="1205405"/>
    <n v="1351019"/>
    <n v="3001196332"/>
    <x v="11"/>
    <s v="TCOS Invoice"/>
    <n v="6240.21"/>
  </r>
  <r>
    <n v="121090"/>
    <n v="8000700"/>
    <s v="TCOS                                "/>
    <n v="1205408"/>
    <n v="1351026"/>
    <n v="3001196333"/>
    <x v="11"/>
    <s v="TCOS Invoice"/>
    <n v="6105.41"/>
  </r>
  <r>
    <n v="121090"/>
    <n v="8000700"/>
    <s v="TCOS                                "/>
    <n v="1205446"/>
    <n v="1351058"/>
    <n v="3001196345"/>
    <x v="11"/>
    <s v="TCOS Invoice"/>
    <n v="2864.19"/>
  </r>
  <r>
    <n v="121090"/>
    <n v="8000700"/>
    <s v="TCOS                                "/>
    <n v="1205448"/>
    <n v="1351062"/>
    <n v="3001196347"/>
    <x v="11"/>
    <s v="TCOS Invoice"/>
    <n v="4706.42"/>
  </r>
  <r>
    <n v="121090"/>
    <n v="8000700"/>
    <s v="TCOS                                "/>
    <n v="1205449"/>
    <n v="1351066"/>
    <n v="3001196350"/>
    <x v="11"/>
    <s v="TCOS Invoice"/>
    <n v="12107.24"/>
  </r>
  <r>
    <n v="121090"/>
    <n v="8000700"/>
    <s v="TCOS                                "/>
    <n v="1305441"/>
    <n v="1496819"/>
    <n v="3001196256"/>
    <x v="11"/>
    <s v="TCOS Invoice"/>
    <n v="5054.8599999999997"/>
  </r>
  <r>
    <n v="121090"/>
    <n v="8000700"/>
    <s v="TCOS                                "/>
    <n v="2082840"/>
    <n v="2360047"/>
    <n v="3001196250"/>
    <x v="11"/>
    <s v="TCOS Invoice"/>
    <n v="8613.9599999999991"/>
  </r>
  <r>
    <n v="121090"/>
    <n v="8000700"/>
    <s v="TCOS                                "/>
    <n v="2160463"/>
    <n v="7991564"/>
    <n v="3001196348"/>
    <x v="11"/>
    <s v="TCOS Invoice"/>
    <n v="452.18"/>
  </r>
  <r>
    <n v="121090"/>
    <n v="8000700"/>
    <s v="TCOS                                "/>
    <n v="2165237"/>
    <n v="2478382"/>
    <n v="3001196278"/>
    <x v="11"/>
    <s v="TCOS Invoice"/>
    <n v="567.09"/>
  </r>
  <r>
    <n v="121090"/>
    <n v="8000700"/>
    <s v="TCOS                                "/>
    <n v="2165238"/>
    <n v="2478383"/>
    <n v="3001196325"/>
    <x v="11"/>
    <s v="TCOS Invoice"/>
    <n v="10950.65"/>
  </r>
  <r>
    <n v="121090"/>
    <n v="8000700"/>
    <s v="TCOS                                "/>
    <n v="3111293"/>
    <n v="3517453"/>
    <n v="3001196331"/>
    <x v="11"/>
    <s v="TCOS Invoice"/>
    <n v="4190.3"/>
  </r>
  <r>
    <n v="121090"/>
    <n v="8000700"/>
    <s v="TCOS                                "/>
    <n v="6511181"/>
    <n v="7696580"/>
    <n v="3001196252"/>
    <x v="11"/>
    <s v="TCOS Invoice"/>
    <n v="8414.1"/>
  </r>
  <r>
    <n v="121090"/>
    <n v="8000700"/>
    <s v="TCOS                                "/>
    <n v="6663789"/>
    <n v="7919899"/>
    <n v="3001196277"/>
    <x v="11"/>
    <s v="TCOS Invoice"/>
    <n v="7487.39"/>
  </r>
  <r>
    <n v="121090"/>
    <n v="8000700"/>
    <s v="TCOS                                "/>
    <n v="7078808"/>
    <n v="8521575"/>
    <n v="3001196326"/>
    <x v="11"/>
    <s v="TCOS Invoice"/>
    <n v="9347.11"/>
  </r>
  <r>
    <n v="121090"/>
    <n v="8000700"/>
    <s v="TCOS                                "/>
    <n v="8332520"/>
    <n v="10364970"/>
    <n v="3001196245"/>
    <x v="11"/>
    <s v="TCOS Invoice"/>
    <n v="1707.48"/>
  </r>
  <r>
    <n v="121090"/>
    <n v="8000700"/>
    <s v="TCOS                                "/>
    <n v="8471051"/>
    <n v="10730675"/>
    <n v="3001196263"/>
    <x v="11"/>
    <s v="TCOS Invoice"/>
    <n v="39174.42"/>
  </r>
  <r>
    <n v="121090"/>
    <n v="8000700"/>
    <s v="TCOS                                "/>
    <n v="9061751"/>
    <n v="11481899"/>
    <n v="3001196349"/>
    <x v="11"/>
    <s v="TCOS Invoice"/>
    <n v="5683.37"/>
  </r>
  <r>
    <n v="121090"/>
    <n v="8000700"/>
    <s v="TCOS                                "/>
    <n v="9499567"/>
    <n v="11965973"/>
    <n v="3001196254"/>
    <x v="11"/>
    <s v="TCOS Invoice"/>
    <n v="4394.08"/>
  </r>
  <r>
    <n v="121090"/>
    <n v="8000700"/>
    <s v="TCOS                                "/>
    <n v="1205449"/>
    <n v="1351066"/>
    <n v="3001204133"/>
    <x v="12"/>
    <s v="TCOS Invoice"/>
    <n v="12107.24"/>
  </r>
  <r>
    <n v="121090"/>
    <n v="8000700"/>
    <s v="TCOS                                "/>
    <n v="9061751"/>
    <n v="11481899"/>
    <n v="3001204131"/>
    <x v="12"/>
    <s v="TCOS Invoice"/>
    <n v="5683.37"/>
  </r>
  <r>
    <n v="121090"/>
    <n v="8000700"/>
    <s v="TCOS                                "/>
    <n v="2160463"/>
    <n v="7991564"/>
    <n v="3001204130"/>
    <x v="12"/>
    <s v="TCOS Invoice"/>
    <n v="452.18"/>
  </r>
  <r>
    <n v="121090"/>
    <n v="8000700"/>
    <s v="TCOS                                "/>
    <n v="1205448"/>
    <n v="1351062"/>
    <n v="3001204128"/>
    <x v="12"/>
    <s v="TCOS Invoice"/>
    <n v="4706.42"/>
  </r>
  <r>
    <n v="121090"/>
    <n v="8000700"/>
    <s v="TCOS                                "/>
    <n v="10568"/>
    <n v="580"/>
    <n v="3001204127"/>
    <x v="12"/>
    <s v="TCOS Invoice"/>
    <n v="58337.61"/>
  </r>
  <r>
    <n v="121090"/>
    <n v="8000700"/>
    <s v="TCOS                                "/>
    <n v="1205446"/>
    <n v="1351058"/>
    <n v="3001204126"/>
    <x v="12"/>
    <s v="TCOS Invoice"/>
    <n v="2864.19"/>
  </r>
  <r>
    <n v="121090"/>
    <n v="8000700"/>
    <s v="TCOS                                "/>
    <n v="10099"/>
    <n v="563"/>
    <n v="3001204125"/>
    <x v="12"/>
    <s v="TCOS Invoice"/>
    <n v="93490.18"/>
  </r>
  <r>
    <n v="121090"/>
    <n v="8000700"/>
    <s v="TCOS                                "/>
    <n v="1205408"/>
    <n v="1351026"/>
    <n v="3001204124"/>
    <x v="12"/>
    <s v="TCOS Invoice"/>
    <n v="6105.41"/>
  </r>
  <r>
    <n v="121090"/>
    <n v="8000700"/>
    <s v="TCOS                                "/>
    <n v="1205405"/>
    <n v="1351019"/>
    <n v="3001204122"/>
    <x v="12"/>
    <s v="TCOS Invoice"/>
    <n v="6240.21"/>
  </r>
  <r>
    <n v="121090"/>
    <n v="8000700"/>
    <s v="TCOS                                "/>
    <n v="3111293"/>
    <n v="3517453"/>
    <n v="3001204120"/>
    <x v="12"/>
    <s v="TCOS Invoice"/>
    <n v="4190.3"/>
  </r>
  <r>
    <n v="121090"/>
    <n v="8000700"/>
    <s v="TCOS                                "/>
    <n v="1205394"/>
    <n v="1351013"/>
    <n v="3001204119"/>
    <x v="12"/>
    <s v="TCOS Invoice"/>
    <n v="40225.199999999997"/>
  </r>
  <r>
    <n v="121090"/>
    <n v="8000700"/>
    <s v="TCOS                                "/>
    <n v="1205389"/>
    <n v="1351007"/>
    <n v="3001204117"/>
    <x v="12"/>
    <s v="TCOS Invoice"/>
    <n v="8358.42"/>
  </r>
  <r>
    <n v="121090"/>
    <n v="8000700"/>
    <s v="TCOS                                "/>
    <n v="1205388"/>
    <n v="1351001"/>
    <n v="3001204116"/>
    <x v="12"/>
    <s v="TCOS Invoice"/>
    <n v="5756.82"/>
  </r>
  <r>
    <n v="121090"/>
    <n v="8000700"/>
    <s v="TCOS                                "/>
    <n v="1205386"/>
    <n v="1350993"/>
    <n v="3001204114"/>
    <x v="12"/>
    <s v="TCOS Invoice"/>
    <n v="78710.960000000006"/>
  </r>
  <r>
    <n v="121090"/>
    <n v="8000700"/>
    <s v="TCOS                                "/>
    <n v="7078808"/>
    <n v="8521575"/>
    <n v="3001204111"/>
    <x v="12"/>
    <s v="TCOS Invoice"/>
    <n v="9347.11"/>
  </r>
  <r>
    <n v="121090"/>
    <n v="8000700"/>
    <s v="TCOS                                "/>
    <n v="2165238"/>
    <n v="2478383"/>
    <n v="3001204110"/>
    <x v="12"/>
    <s v="TCOS Invoice"/>
    <n v="10950.65"/>
  </r>
  <r>
    <n v="121090"/>
    <n v="8000700"/>
    <s v="TCOS                                "/>
    <n v="958383"/>
    <n v="1350980"/>
    <n v="3001204109"/>
    <x v="12"/>
    <s v="TCOS Invoice"/>
    <n v="24875.14"/>
  </r>
  <r>
    <n v="121090"/>
    <n v="8000700"/>
    <s v="TCOS                                "/>
    <n v="1195704"/>
    <n v="1349357"/>
    <n v="3001204108"/>
    <x v="12"/>
    <s v="TCOS Invoice"/>
    <n v="1024672.03"/>
  </r>
  <r>
    <n v="121090"/>
    <n v="8000700"/>
    <s v="TCOS                                "/>
    <n v="1204172"/>
    <n v="1349398"/>
    <n v="3001204107"/>
    <x v="12"/>
    <s v="TCOS Invoice"/>
    <n v="3973.07"/>
  </r>
  <r>
    <n v="121090"/>
    <n v="8000700"/>
    <s v="TCOS                                "/>
    <n v="1205379"/>
    <n v="1350976"/>
    <n v="3001204106"/>
    <x v="12"/>
    <s v="TCOS Invoice"/>
    <n v="192014.1"/>
  </r>
  <r>
    <n v="121090"/>
    <n v="8000700"/>
    <s v="TCOS                                "/>
    <n v="1205376"/>
    <n v="1350972"/>
    <n v="3001204105"/>
    <x v="12"/>
    <s v="TCOS Invoice"/>
    <n v="1508.95"/>
  </r>
  <r>
    <n v="121090"/>
    <n v="8000700"/>
    <s v="TCOS                                "/>
    <n v="1205375"/>
    <n v="1350967"/>
    <n v="3001204094"/>
    <x v="12"/>
    <s v="TCOS Invoice"/>
    <n v="3594.5"/>
  </r>
  <r>
    <n v="121090"/>
    <n v="8000700"/>
    <s v="TCOS                                "/>
    <n v="1205313"/>
    <n v="1351491"/>
    <n v="3001204092"/>
    <x v="12"/>
    <s v="TCOS Invoice"/>
    <n v="7856.84"/>
  </r>
  <r>
    <n v="121090"/>
    <n v="8000700"/>
    <s v="TCOS                                "/>
    <n v="1205312"/>
    <n v="1350961"/>
    <n v="3001204091"/>
    <x v="12"/>
    <s v="TCOS Invoice"/>
    <n v="16739.07"/>
  </r>
  <r>
    <n v="121090"/>
    <n v="8000700"/>
    <s v="TCOS                                "/>
    <n v="1205310"/>
    <n v="1350958"/>
    <n v="3001204090"/>
    <x v="12"/>
    <s v="TCOS Invoice"/>
    <n v="6323.91"/>
  </r>
  <r>
    <n v="121090"/>
    <n v="8000700"/>
    <s v="TCOS                                "/>
    <n v="1205309"/>
    <n v="1350957"/>
    <n v="3001204089"/>
    <x v="12"/>
    <s v="TCOS Invoice"/>
    <n v="1662.41"/>
  </r>
  <r>
    <n v="121090"/>
    <n v="8000700"/>
    <s v="TCOS                                "/>
    <n v="1205308"/>
    <n v="1350956"/>
    <n v="3001204088"/>
    <x v="12"/>
    <s v="TCOS Invoice"/>
    <n v="15056.67"/>
  </r>
  <r>
    <n v="121090"/>
    <n v="8000700"/>
    <s v="TCOS                                "/>
    <n v="10755"/>
    <n v="10851664"/>
    <n v="3001204087"/>
    <x v="12"/>
    <s v="TCOS Invoice"/>
    <n v="25858.11"/>
  </r>
  <r>
    <n v="121090"/>
    <n v="8000700"/>
    <s v="TCOS                                "/>
    <n v="1204887"/>
    <n v="1350275"/>
    <n v="3001204086"/>
    <x v="12"/>
    <s v="TCOS Invoice"/>
    <n v="9619.01"/>
  </r>
  <r>
    <n v="121090"/>
    <n v="8000700"/>
    <s v="TCOS                                "/>
    <n v="1204886"/>
    <n v="1350274"/>
    <n v="3001204085"/>
    <x v="12"/>
    <s v="TCOS Invoice"/>
    <n v="67861.119999999995"/>
  </r>
  <r>
    <n v="121090"/>
    <n v="8000700"/>
    <s v="TCOS                                "/>
    <n v="1204884"/>
    <n v="1350272"/>
    <n v="3001204084"/>
    <x v="12"/>
    <s v="TCOS Invoice"/>
    <n v="7551"/>
  </r>
  <r>
    <n v="121090"/>
    <n v="8000700"/>
    <s v="TCOS                                "/>
    <n v="10718"/>
    <n v="790"/>
    <n v="3001204083"/>
    <x v="12"/>
    <s v="TCOS Invoice"/>
    <n v="5184.0200000000004"/>
  </r>
  <r>
    <n v="121090"/>
    <n v="8000700"/>
    <s v="TCOS                                "/>
    <n v="1204883"/>
    <n v="1350268"/>
    <n v="3001204082"/>
    <x v="12"/>
    <s v="TCOS Invoice"/>
    <n v="25818.82"/>
  </r>
  <r>
    <n v="121090"/>
    <n v="8000700"/>
    <s v="TCOS                                "/>
    <n v="1204882"/>
    <n v="1350265"/>
    <n v="3001204081"/>
    <x v="12"/>
    <s v="TCOS Invoice"/>
    <n v="5543.25"/>
  </r>
  <r>
    <n v="121090"/>
    <n v="8000700"/>
    <s v="TCOS                                "/>
    <n v="1204881"/>
    <n v="1350263"/>
    <n v="3001204080"/>
    <x v="12"/>
    <s v="TCOS Invoice"/>
    <n v="277991.03000000003"/>
  </r>
  <r>
    <n v="121090"/>
    <n v="8000700"/>
    <s v="TCOS                                "/>
    <n v="10550"/>
    <n v="558"/>
    <n v="3001204079"/>
    <x v="12"/>
    <s v="TCOS Invoice"/>
    <n v="13549.05"/>
  </r>
  <r>
    <n v="121090"/>
    <n v="8000700"/>
    <s v="TCOS                                "/>
    <n v="1204880"/>
    <n v="1350262"/>
    <n v="3001204078"/>
    <x v="12"/>
    <s v="TCOS Invoice"/>
    <n v="11350.1"/>
  </r>
  <r>
    <n v="121090"/>
    <n v="8000700"/>
    <s v="TCOS                                "/>
    <n v="1204879"/>
    <n v="1350261"/>
    <n v="3001204077"/>
    <x v="12"/>
    <s v="TCOS Invoice"/>
    <n v="3226.77"/>
  </r>
  <r>
    <n v="121090"/>
    <n v="8000700"/>
    <s v="TCOS                                "/>
    <n v="2165237"/>
    <n v="2478382"/>
    <n v="3001204076"/>
    <x v="12"/>
    <s v="TCOS Invoice"/>
    <n v="567.09"/>
  </r>
  <r>
    <n v="121090"/>
    <n v="8000700"/>
    <s v="TCOS                                "/>
    <n v="6663789"/>
    <n v="7919899"/>
    <n v="3001204075"/>
    <x v="12"/>
    <s v="TCOS Invoice"/>
    <n v="7487.39"/>
  </r>
  <r>
    <n v="121090"/>
    <n v="8000700"/>
    <s v="TCOS                                "/>
    <n v="1204878"/>
    <n v="1350260"/>
    <n v="3001204073"/>
    <x v="12"/>
    <s v="TCOS Invoice"/>
    <n v="7889"/>
  </r>
  <r>
    <n v="121090"/>
    <n v="8000700"/>
    <s v="TCOS                                "/>
    <n v="1204877"/>
    <n v="1350259"/>
    <n v="3001204072"/>
    <x v="12"/>
    <s v="TCOS Invoice"/>
    <n v="99586.92"/>
  </r>
  <r>
    <n v="121090"/>
    <n v="8000700"/>
    <s v="TCOS                                "/>
    <n v="1204875"/>
    <n v="1350256"/>
    <n v="3001204071"/>
    <x v="12"/>
    <s v="TCOS Invoice"/>
    <n v="20218.71"/>
  </r>
  <r>
    <n v="121090"/>
    <n v="8000700"/>
    <s v="TCOS                                "/>
    <n v="8471051"/>
    <n v="10730675"/>
    <n v="3001204070"/>
    <x v="12"/>
    <s v="TCOS Invoice"/>
    <n v="39174.42"/>
  </r>
  <r>
    <n v="121090"/>
    <n v="8000700"/>
    <s v="TCOS                                "/>
    <n v="1204844"/>
    <n v="1350254"/>
    <n v="3001204068"/>
    <x v="12"/>
    <s v="TCOS Invoice"/>
    <n v="3672.6"/>
  </r>
  <r>
    <n v="121090"/>
    <n v="8000700"/>
    <s v="TCOS                                "/>
    <n v="1204843"/>
    <n v="1350253"/>
    <n v="3001204067"/>
    <x v="12"/>
    <s v="TCOS Invoice"/>
    <n v="41182.49"/>
  </r>
  <r>
    <n v="121090"/>
    <n v="8000700"/>
    <s v="TCOS                                "/>
    <n v="958250"/>
    <n v="1004559"/>
    <n v="3001204066"/>
    <x v="12"/>
    <s v="TCOS Invoice"/>
    <n v="15881.74"/>
  </r>
  <r>
    <n v="121090"/>
    <n v="8000700"/>
    <s v="TCOS                                "/>
    <n v="10754"/>
    <n v="789"/>
    <n v="3001204065"/>
    <x v="12"/>
    <s v="TCOS Invoice"/>
    <n v="4731.75"/>
  </r>
  <r>
    <n v="121090"/>
    <n v="8000700"/>
    <s v="TCOS                                "/>
    <n v="1204842"/>
    <n v="1350250"/>
    <n v="3001204064"/>
    <x v="12"/>
    <s v="TCOS Invoice"/>
    <n v="12834.62"/>
  </r>
  <r>
    <n v="121090"/>
    <n v="8000700"/>
    <s v="TCOS                                "/>
    <n v="10545"/>
    <n v="552"/>
    <n v="3001204063"/>
    <x v="12"/>
    <s v="TCOS Invoice"/>
    <n v="44341.91"/>
  </r>
  <r>
    <n v="121090"/>
    <n v="8000700"/>
    <s v="TCOS                                "/>
    <n v="1305441"/>
    <n v="1496819"/>
    <n v="3001204062"/>
    <x v="12"/>
    <s v="TCOS Invoice"/>
    <n v="5054.8599999999997"/>
  </r>
  <r>
    <n v="121090"/>
    <n v="8000700"/>
    <s v="TCOS                                "/>
    <n v="1204839"/>
    <n v="1350243"/>
    <n v="3001204061"/>
    <x v="12"/>
    <s v="TCOS Invoice"/>
    <n v="95882.43"/>
  </r>
  <r>
    <n v="121090"/>
    <n v="8000700"/>
    <s v="TCOS                                "/>
    <n v="9499567"/>
    <n v="11965973"/>
    <n v="3001204060"/>
    <x v="12"/>
    <s v="TCOS Invoice"/>
    <n v="4394.08"/>
  </r>
  <r>
    <n v="121090"/>
    <n v="8000700"/>
    <s v="TCOS                                "/>
    <n v="1204836"/>
    <n v="1350227"/>
    <n v="3001204059"/>
    <x v="12"/>
    <s v="TCOS Invoice"/>
    <n v="11873.9"/>
  </r>
  <r>
    <n v="121090"/>
    <n v="8000700"/>
    <s v="TCOS                                "/>
    <n v="6511181"/>
    <n v="7696580"/>
    <n v="3001204058"/>
    <x v="12"/>
    <s v="TCOS Invoice"/>
    <n v="8414.1"/>
  </r>
  <r>
    <n v="121090"/>
    <n v="8000700"/>
    <s v="TCOS                                "/>
    <n v="1204832"/>
    <n v="1350218"/>
    <n v="3001204057"/>
    <x v="12"/>
    <s v="TCOS Invoice"/>
    <n v="34655.599999999999"/>
  </r>
  <r>
    <n v="121090"/>
    <n v="8000700"/>
    <s v="TCOS                                "/>
    <n v="2082840"/>
    <n v="2360047"/>
    <n v="3001204056"/>
    <x v="12"/>
    <s v="TCOS Invoice"/>
    <n v="8613.9599999999991"/>
  </r>
  <r>
    <n v="121090"/>
    <n v="8000700"/>
    <s v="TCOS                                "/>
    <n v="1204830"/>
    <n v="1350214"/>
    <n v="3001204055"/>
    <x v="12"/>
    <s v="TCOS Invoice"/>
    <n v="21285.94"/>
  </r>
  <r>
    <n v="121090"/>
    <n v="8000700"/>
    <s v="TCOS                                "/>
    <n v="1204828"/>
    <n v="1350207"/>
    <n v="3001204034"/>
    <x v="12"/>
    <s v="TCOS Invoice"/>
    <n v="358968.82"/>
  </r>
  <r>
    <n v="121090"/>
    <n v="8000700"/>
    <s v="TCOS                                "/>
    <n v="1204827"/>
    <n v="1350201"/>
    <n v="3001204033"/>
    <x v="12"/>
    <s v="TCOS Invoice"/>
    <n v="8248.86"/>
  </r>
  <r>
    <n v="121090"/>
    <n v="8000700"/>
    <s v="TCOS                                "/>
    <n v="1204826"/>
    <n v="1350195"/>
    <n v="3001204032"/>
    <x v="12"/>
    <s v="TCOS Invoice"/>
    <n v="10743.81"/>
  </r>
  <r>
    <n v="121090"/>
    <n v="8000700"/>
    <s v="TCOS                                "/>
    <n v="8332520"/>
    <n v="10364970"/>
    <n v="3001204031"/>
    <x v="12"/>
    <s v="TCOS Invoice"/>
    <n v="1707.48"/>
  </r>
  <r>
    <n v="121090"/>
    <n v="8000700"/>
    <s v="TCOS                                "/>
    <n v="9553642"/>
    <n v="12025497"/>
    <n v="3001207416"/>
    <x v="13"/>
    <s v="TCOS Invoice"/>
    <n v="26910.09"/>
  </r>
  <r>
    <n v="121090"/>
    <n v="8000700"/>
    <s v="TCOS                                "/>
    <n v="1205449"/>
    <n v="1351066"/>
    <n v="3001209281"/>
    <x v="14"/>
    <s v="TCOS Invoice"/>
    <n v="12107.24"/>
  </r>
  <r>
    <n v="121090"/>
    <n v="8000700"/>
    <s v="TCOS                                "/>
    <n v="9061751"/>
    <n v="11481899"/>
    <n v="3001209280"/>
    <x v="14"/>
    <s v="TCOS Invoice"/>
    <n v="5683.37"/>
  </r>
  <r>
    <n v="121090"/>
    <n v="8000700"/>
    <s v="TCOS                                "/>
    <n v="2160463"/>
    <n v="7991564"/>
    <n v="3001209279"/>
    <x v="14"/>
    <s v="TCOS Invoice"/>
    <n v="452.18"/>
  </r>
  <r>
    <n v="121090"/>
    <n v="8000700"/>
    <s v="TCOS                                "/>
    <n v="1205448"/>
    <n v="1351062"/>
    <n v="3001209278"/>
    <x v="14"/>
    <s v="TCOS Invoice"/>
    <n v="4706.42"/>
  </r>
  <r>
    <n v="121090"/>
    <n v="8000700"/>
    <s v="TCOS                                "/>
    <n v="10568"/>
    <n v="580"/>
    <n v="3001209277"/>
    <x v="14"/>
    <s v="TCOS Invoice"/>
    <n v="58337.61"/>
  </r>
  <r>
    <n v="121090"/>
    <n v="8000700"/>
    <s v="TCOS                                "/>
    <n v="1205446"/>
    <n v="1351058"/>
    <n v="3001209276"/>
    <x v="14"/>
    <s v="TCOS Invoice"/>
    <n v="2864.19"/>
  </r>
  <r>
    <n v="121090"/>
    <n v="8000700"/>
    <s v="TCOS                                "/>
    <n v="10099"/>
    <n v="563"/>
    <n v="3001209275"/>
    <x v="14"/>
    <s v="TCOS Invoice"/>
    <n v="93490.18"/>
  </r>
  <r>
    <n v="121090"/>
    <n v="8000700"/>
    <s v="TCOS                                "/>
    <n v="1205408"/>
    <n v="1351026"/>
    <n v="3001209274"/>
    <x v="14"/>
    <s v="TCOS Invoice"/>
    <n v="6105.41"/>
  </r>
  <r>
    <n v="121090"/>
    <n v="8000700"/>
    <s v="TCOS                                "/>
    <n v="1205405"/>
    <n v="1351019"/>
    <n v="3001209273"/>
    <x v="14"/>
    <s v="TCOS Invoice"/>
    <n v="6240.21"/>
  </r>
  <r>
    <n v="121090"/>
    <n v="8000700"/>
    <s v="TCOS                                "/>
    <n v="3111293"/>
    <n v="3517453"/>
    <n v="3001209272"/>
    <x v="14"/>
    <s v="TCOS Invoice"/>
    <n v="4190.3"/>
  </r>
  <r>
    <n v="121090"/>
    <n v="8000700"/>
    <s v="TCOS                                "/>
    <n v="1205394"/>
    <n v="1351013"/>
    <n v="3001209271"/>
    <x v="14"/>
    <s v="TCOS Invoice"/>
    <n v="40225.199999999997"/>
  </r>
  <r>
    <n v="121090"/>
    <n v="8000700"/>
    <s v="TCOS                                "/>
    <n v="1205389"/>
    <n v="1351007"/>
    <n v="3001209270"/>
    <x v="14"/>
    <s v="TCOS Invoice"/>
    <n v="8358.42"/>
  </r>
  <r>
    <n v="121090"/>
    <n v="8000700"/>
    <s v="TCOS                                "/>
    <n v="1205388"/>
    <n v="1351001"/>
    <n v="3001209269"/>
    <x v="14"/>
    <s v="TCOS Invoice"/>
    <n v="5756.82"/>
  </r>
  <r>
    <n v="121090"/>
    <n v="8000700"/>
    <s v="TCOS                                "/>
    <n v="1205386"/>
    <n v="1350993"/>
    <n v="3001209268"/>
    <x v="14"/>
    <s v="TCOS Invoice"/>
    <n v="78710.960000000006"/>
  </r>
  <r>
    <n v="121090"/>
    <n v="8000700"/>
    <s v="TCOS                                "/>
    <n v="7078808"/>
    <n v="8521575"/>
    <n v="3001209267"/>
    <x v="14"/>
    <s v="TCOS Invoice"/>
    <n v="9347.11"/>
  </r>
  <r>
    <n v="121090"/>
    <n v="8000700"/>
    <s v="TCOS                                "/>
    <n v="2165238"/>
    <n v="2478383"/>
    <n v="3001209266"/>
    <x v="14"/>
    <s v="TCOS Invoice"/>
    <n v="10950.65"/>
  </r>
  <r>
    <n v="121090"/>
    <n v="8000700"/>
    <s v="TCOS                                "/>
    <n v="958383"/>
    <n v="1350980"/>
    <n v="3001209265"/>
    <x v="14"/>
    <s v="TCOS Invoice"/>
    <n v="24875.14"/>
  </r>
  <r>
    <n v="121090"/>
    <n v="8000700"/>
    <s v="TCOS                                "/>
    <n v="1195704"/>
    <n v="1349357"/>
    <n v="3001209264"/>
    <x v="14"/>
    <s v="TCOS Invoice"/>
    <n v="1024672.03"/>
  </r>
  <r>
    <n v="121090"/>
    <n v="8000700"/>
    <s v="TCOS                                "/>
    <n v="1204172"/>
    <n v="1349398"/>
    <n v="3001209263"/>
    <x v="14"/>
    <s v="TCOS Invoice"/>
    <n v="3973.07"/>
  </r>
  <r>
    <n v="121090"/>
    <n v="8000700"/>
    <s v="TCOS                                "/>
    <n v="1205379"/>
    <n v="1350976"/>
    <n v="3001209262"/>
    <x v="14"/>
    <s v="TCOS Invoice"/>
    <n v="192014.1"/>
  </r>
  <r>
    <n v="121090"/>
    <n v="8000700"/>
    <s v="TCOS                                "/>
    <n v="1205376"/>
    <n v="1350972"/>
    <n v="3001209261"/>
    <x v="14"/>
    <s v="TCOS Invoice"/>
    <n v="1508.95"/>
  </r>
  <r>
    <n v="121090"/>
    <n v="8000700"/>
    <s v="TCOS                                "/>
    <n v="1205375"/>
    <n v="1350967"/>
    <n v="3001209260"/>
    <x v="14"/>
    <s v="TCOS Invoice"/>
    <n v="3594.5"/>
  </r>
  <r>
    <n v="121090"/>
    <n v="8000700"/>
    <s v="TCOS                                "/>
    <n v="1205313"/>
    <n v="1351491"/>
    <n v="3001209259"/>
    <x v="14"/>
    <s v="TCOS Invoice"/>
    <n v="7856.84"/>
  </r>
  <r>
    <n v="121090"/>
    <n v="8000700"/>
    <s v="TCOS                                "/>
    <n v="1205312"/>
    <n v="1350961"/>
    <n v="3001209258"/>
    <x v="14"/>
    <s v="TCOS Invoice"/>
    <n v="16739.07"/>
  </r>
  <r>
    <n v="121090"/>
    <n v="8000700"/>
    <s v="TCOS                                "/>
    <n v="1205310"/>
    <n v="1350958"/>
    <n v="3001209257"/>
    <x v="14"/>
    <s v="TCOS Invoice"/>
    <n v="6323.91"/>
  </r>
  <r>
    <n v="121090"/>
    <n v="8000700"/>
    <s v="TCOS                                "/>
    <n v="1205309"/>
    <n v="1350957"/>
    <n v="3001209256"/>
    <x v="14"/>
    <s v="TCOS Invoice"/>
    <n v="1662.41"/>
  </r>
  <r>
    <n v="121090"/>
    <n v="8000700"/>
    <s v="TCOS                                "/>
    <n v="1205308"/>
    <n v="1350956"/>
    <n v="3001209255"/>
    <x v="14"/>
    <s v="TCOS Invoice"/>
    <n v="15056.67"/>
  </r>
  <r>
    <n v="121090"/>
    <n v="8000700"/>
    <s v="TCOS                                "/>
    <n v="10755"/>
    <n v="10851664"/>
    <n v="3001209234"/>
    <x v="14"/>
    <s v="TCOS Invoice"/>
    <n v="25858.11"/>
  </r>
  <r>
    <n v="121090"/>
    <n v="8000700"/>
    <s v="TCOS                                "/>
    <n v="1204887"/>
    <n v="1350275"/>
    <n v="3001209233"/>
    <x v="14"/>
    <s v="TCOS Invoice"/>
    <n v="9619.01"/>
  </r>
  <r>
    <n v="121090"/>
    <n v="8000700"/>
    <s v="TCOS                                "/>
    <n v="1204886"/>
    <n v="1350274"/>
    <n v="3001209232"/>
    <x v="14"/>
    <s v="TCOS Invoice"/>
    <n v="67861.119999999995"/>
  </r>
  <r>
    <n v="121090"/>
    <n v="8000700"/>
    <s v="TCOS                                "/>
    <n v="1204884"/>
    <n v="1350272"/>
    <n v="3001209231"/>
    <x v="14"/>
    <s v="TCOS Invoice"/>
    <n v="7551"/>
  </r>
  <r>
    <n v="121090"/>
    <n v="8000700"/>
    <s v="TCOS                                "/>
    <n v="10718"/>
    <n v="790"/>
    <n v="3001209230"/>
    <x v="14"/>
    <s v="TCOS Invoice"/>
    <n v="5184.0200000000004"/>
  </r>
  <r>
    <n v="121090"/>
    <n v="8000700"/>
    <s v="TCOS                                "/>
    <n v="1204883"/>
    <n v="1350268"/>
    <n v="3001209229"/>
    <x v="14"/>
    <s v="TCOS Invoice"/>
    <n v="25818.82"/>
  </r>
  <r>
    <n v="121090"/>
    <n v="8000700"/>
    <s v="TCOS                                "/>
    <n v="1204882"/>
    <n v="1350265"/>
    <n v="3001209228"/>
    <x v="14"/>
    <s v="TCOS Invoice"/>
    <n v="5543.25"/>
  </r>
  <r>
    <n v="121090"/>
    <n v="8000700"/>
    <s v="TCOS                                "/>
    <n v="1204881"/>
    <n v="1350263"/>
    <n v="3001209227"/>
    <x v="14"/>
    <s v="TCOS Invoice"/>
    <n v="277991.03000000003"/>
  </r>
  <r>
    <n v="121090"/>
    <n v="8000700"/>
    <s v="TCOS                                "/>
    <n v="10550"/>
    <n v="558"/>
    <n v="3001209226"/>
    <x v="14"/>
    <s v="TCOS Invoice"/>
    <n v="13549.05"/>
  </r>
  <r>
    <n v="121090"/>
    <n v="8000700"/>
    <s v="TCOS                                "/>
    <n v="1204880"/>
    <n v="1350262"/>
    <n v="3001209225"/>
    <x v="14"/>
    <s v="TCOS Invoice"/>
    <n v="11350.1"/>
  </r>
  <r>
    <n v="121090"/>
    <n v="8000700"/>
    <s v="TCOS                                "/>
    <n v="1204879"/>
    <n v="1350261"/>
    <n v="3001209214"/>
    <x v="14"/>
    <s v="TCOS Invoice"/>
    <n v="3226.77"/>
  </r>
  <r>
    <n v="121090"/>
    <n v="8000700"/>
    <s v="TCOS                                "/>
    <n v="2165237"/>
    <n v="2478382"/>
    <n v="3001209213"/>
    <x v="14"/>
    <s v="TCOS Invoice"/>
    <n v="567.09"/>
  </r>
  <r>
    <n v="121090"/>
    <n v="8000700"/>
    <s v="TCOS                                "/>
    <n v="6663789"/>
    <n v="7919899"/>
    <n v="3001209212"/>
    <x v="14"/>
    <s v="TCOS Invoice"/>
    <n v="7487.39"/>
  </r>
  <r>
    <n v="121090"/>
    <n v="8000700"/>
    <s v="TCOS                                "/>
    <n v="1204878"/>
    <n v="1350260"/>
    <n v="3001209211"/>
    <x v="14"/>
    <s v="TCOS Invoice"/>
    <n v="7889"/>
  </r>
  <r>
    <n v="121090"/>
    <n v="8000700"/>
    <s v="TCOS                                "/>
    <n v="1204877"/>
    <n v="1350259"/>
    <n v="3001209210"/>
    <x v="14"/>
    <s v="TCOS Invoice"/>
    <n v="99586.92"/>
  </r>
  <r>
    <n v="121090"/>
    <n v="8000700"/>
    <s v="TCOS                                "/>
    <n v="1204875"/>
    <n v="1350256"/>
    <n v="3001209207"/>
    <x v="14"/>
    <s v="TCOS Invoice"/>
    <n v="20218.71"/>
  </r>
  <r>
    <n v="121090"/>
    <n v="8000700"/>
    <s v="TCOS                                "/>
    <n v="8471051"/>
    <n v="10730675"/>
    <n v="3001209206"/>
    <x v="14"/>
    <s v="TCOS Invoice"/>
    <n v="39174.42"/>
  </r>
  <r>
    <n v="121090"/>
    <n v="8000700"/>
    <s v="TCOS                                "/>
    <n v="1204844"/>
    <n v="1350254"/>
    <n v="3001209184"/>
    <x v="14"/>
    <s v="TCOS Invoice"/>
    <n v="3672.6"/>
  </r>
  <r>
    <n v="121090"/>
    <n v="8000700"/>
    <s v="TCOS                                "/>
    <n v="1204843"/>
    <n v="1350253"/>
    <n v="3001209183"/>
    <x v="14"/>
    <s v="TCOS Invoice"/>
    <n v="41182.49"/>
  </r>
  <r>
    <n v="121090"/>
    <n v="8000700"/>
    <s v="TCOS                                "/>
    <n v="958250"/>
    <n v="1004559"/>
    <n v="3001209182"/>
    <x v="14"/>
    <s v="TCOS Invoice"/>
    <n v="15881.74"/>
  </r>
  <r>
    <n v="121090"/>
    <n v="8000700"/>
    <s v="TCOS                                "/>
    <n v="10754"/>
    <n v="789"/>
    <n v="3001209181"/>
    <x v="14"/>
    <s v="TCOS Invoice"/>
    <n v="4731.75"/>
  </r>
  <r>
    <n v="121090"/>
    <n v="8000700"/>
    <s v="TCOS                                "/>
    <n v="1204842"/>
    <n v="1350250"/>
    <n v="3001209180"/>
    <x v="14"/>
    <s v="TCOS Invoice"/>
    <n v="12834.62"/>
  </r>
  <r>
    <n v="121090"/>
    <n v="8000700"/>
    <s v="TCOS                                "/>
    <n v="10545"/>
    <n v="552"/>
    <n v="3001209179"/>
    <x v="14"/>
    <s v="TCOS Invoice"/>
    <n v="44341.91"/>
  </r>
  <r>
    <n v="121090"/>
    <n v="8000700"/>
    <s v="TCOS                                "/>
    <n v="1305441"/>
    <n v="1496819"/>
    <n v="3001209178"/>
    <x v="14"/>
    <s v="TCOS Invoice"/>
    <n v="5054.8599999999997"/>
  </r>
  <r>
    <n v="121090"/>
    <n v="8000700"/>
    <s v="TCOS                                "/>
    <n v="1204839"/>
    <n v="1350243"/>
    <n v="3001209177"/>
    <x v="14"/>
    <s v="TCOS Invoice"/>
    <n v="95882.43"/>
  </r>
  <r>
    <n v="121090"/>
    <n v="8000700"/>
    <s v="TCOS                                "/>
    <n v="9499567"/>
    <n v="11965973"/>
    <n v="3001209176"/>
    <x v="14"/>
    <s v="TCOS Invoice"/>
    <n v="4394.08"/>
  </r>
  <r>
    <n v="121090"/>
    <n v="8000700"/>
    <s v="TCOS                                "/>
    <n v="1204836"/>
    <n v="1350227"/>
    <n v="3001209175"/>
    <x v="14"/>
    <s v="TCOS Invoice"/>
    <n v="11873.9"/>
  </r>
  <r>
    <n v="121090"/>
    <n v="8000700"/>
    <s v="TCOS                                "/>
    <n v="6511181"/>
    <n v="7696580"/>
    <n v="3001209174"/>
    <x v="14"/>
    <s v="TCOS Invoice"/>
    <n v="8414.1"/>
  </r>
  <r>
    <n v="121090"/>
    <n v="8000700"/>
    <s v="TCOS                                "/>
    <n v="1204832"/>
    <n v="1350218"/>
    <n v="3001209173"/>
    <x v="14"/>
    <s v="TCOS Invoice"/>
    <n v="34655.599999999999"/>
  </r>
  <r>
    <n v="121090"/>
    <n v="8000700"/>
    <s v="TCOS                                "/>
    <n v="2082840"/>
    <n v="2360047"/>
    <n v="3001209172"/>
    <x v="14"/>
    <s v="TCOS Invoice"/>
    <n v="8613.9599999999991"/>
  </r>
  <r>
    <n v="121090"/>
    <n v="8000700"/>
    <s v="TCOS                                "/>
    <n v="1204830"/>
    <n v="1350214"/>
    <n v="3001209171"/>
    <x v="14"/>
    <s v="TCOS Invoice"/>
    <n v="21285.94"/>
  </r>
  <r>
    <n v="121090"/>
    <n v="8000700"/>
    <s v="TCOS                                "/>
    <n v="1204828"/>
    <n v="1350207"/>
    <n v="3001209170"/>
    <x v="14"/>
    <s v="TCOS Invoice"/>
    <n v="358968.82"/>
  </r>
  <r>
    <n v="121090"/>
    <n v="8000700"/>
    <s v="TCOS                                "/>
    <n v="1204827"/>
    <n v="1350201"/>
    <n v="3001209169"/>
    <x v="14"/>
    <s v="TCOS Invoice"/>
    <n v="8248.86"/>
  </r>
  <r>
    <n v="121090"/>
    <n v="8000700"/>
    <s v="TCOS                                "/>
    <n v="1204826"/>
    <n v="1350195"/>
    <n v="3001209168"/>
    <x v="14"/>
    <s v="TCOS Invoice"/>
    <n v="10743.81"/>
  </r>
  <r>
    <n v="121090"/>
    <n v="8000700"/>
    <s v="TCOS                                "/>
    <n v="8332520"/>
    <n v="10364970"/>
    <n v="3001209167"/>
    <x v="14"/>
    <s v="TCOS Invoice"/>
    <n v="1707.48"/>
  </r>
  <r>
    <n v="121090"/>
    <n v="8000700"/>
    <s v="TCOS                                "/>
    <n v="1205449"/>
    <n v="1351066"/>
    <n v="3001215550"/>
    <x v="15"/>
    <s v="TCOS Invoice"/>
    <n v="12107.24"/>
  </r>
  <r>
    <n v="121090"/>
    <n v="8000700"/>
    <s v="TCOS                                "/>
    <n v="9061751"/>
    <n v="11481899"/>
    <n v="3001215549"/>
    <x v="15"/>
    <s v="TCOS Invoice"/>
    <n v="5683.37"/>
  </r>
  <r>
    <n v="121090"/>
    <n v="8000700"/>
    <s v="TCOS                                "/>
    <n v="2160463"/>
    <n v="7991564"/>
    <n v="3001215548"/>
    <x v="15"/>
    <s v="TCOS Invoice"/>
    <n v="452.18"/>
  </r>
  <r>
    <n v="121090"/>
    <n v="8000700"/>
    <s v="TCOS                                "/>
    <n v="1205448"/>
    <n v="1351062"/>
    <n v="3001215547"/>
    <x v="15"/>
    <s v="TCOS Invoice"/>
    <n v="4706.42"/>
  </r>
  <r>
    <n v="121090"/>
    <n v="8000700"/>
    <s v="TCOS                                "/>
    <n v="10568"/>
    <n v="580"/>
    <n v="3001215546"/>
    <x v="15"/>
    <s v="TCOS Invoice"/>
    <n v="58337.61"/>
  </r>
  <r>
    <n v="121090"/>
    <n v="8000700"/>
    <s v="TCOS                                "/>
    <n v="1205446"/>
    <n v="1351058"/>
    <n v="3001215545"/>
    <x v="15"/>
    <s v="TCOS Invoice"/>
    <n v="2864.19"/>
  </r>
  <r>
    <n v="121090"/>
    <n v="8000700"/>
    <s v="TCOS                                "/>
    <n v="10099"/>
    <n v="563"/>
    <n v="3001215544"/>
    <x v="15"/>
    <s v="TCOS Invoice"/>
    <n v="93490.18"/>
  </r>
  <r>
    <n v="121090"/>
    <n v="8000700"/>
    <s v="TCOS                                "/>
    <n v="1205408"/>
    <n v="1351026"/>
    <n v="3001215543"/>
    <x v="15"/>
    <s v="TCOS Invoice"/>
    <n v="6105.41"/>
  </r>
  <r>
    <n v="121090"/>
    <n v="8000700"/>
    <s v="TCOS                                "/>
    <n v="1205405"/>
    <n v="1351019"/>
    <n v="3001215542"/>
    <x v="15"/>
    <s v="TCOS Invoice"/>
    <n v="6240.21"/>
  </r>
  <r>
    <n v="121090"/>
    <n v="8000700"/>
    <s v="TCOS                                "/>
    <n v="3111293"/>
    <n v="3517453"/>
    <n v="3001215541"/>
    <x v="15"/>
    <s v="TCOS Invoice"/>
    <n v="4190.3"/>
  </r>
  <r>
    <n v="121090"/>
    <n v="8000700"/>
    <s v="TCOS                                "/>
    <n v="1205394"/>
    <n v="1351013"/>
    <n v="3001215540"/>
    <x v="15"/>
    <s v="TCOS Invoice"/>
    <n v="40225.199999999997"/>
  </r>
  <r>
    <n v="121090"/>
    <n v="8000700"/>
    <s v="TCOS                                "/>
    <n v="1205389"/>
    <n v="1351007"/>
    <n v="3001215538"/>
    <x v="15"/>
    <s v="TCOS Invoice"/>
    <n v="8358.42"/>
  </r>
  <r>
    <n v="121090"/>
    <n v="8000700"/>
    <s v="TCOS                                "/>
    <n v="1205388"/>
    <n v="1351001"/>
    <n v="3001215537"/>
    <x v="15"/>
    <s v="TCOS Invoice"/>
    <n v="5756.82"/>
  </r>
  <r>
    <n v="121090"/>
    <n v="8000700"/>
    <s v="TCOS                                "/>
    <n v="1205386"/>
    <n v="1350993"/>
    <n v="3001215536"/>
    <x v="15"/>
    <s v="TCOS Invoice"/>
    <n v="78710.960000000006"/>
  </r>
  <r>
    <n v="121090"/>
    <n v="8000700"/>
    <s v="TCOS                                "/>
    <n v="7078808"/>
    <n v="8521575"/>
    <n v="3001215535"/>
    <x v="15"/>
    <s v="TCOS Invoice"/>
    <n v="9347.11"/>
  </r>
  <r>
    <n v="121090"/>
    <n v="8000700"/>
    <s v="TCOS                                "/>
    <n v="2165238"/>
    <n v="2478383"/>
    <n v="3001215504"/>
    <x v="15"/>
    <s v="TCOS Invoice"/>
    <n v="10950.65"/>
  </r>
  <r>
    <n v="121090"/>
    <n v="8000700"/>
    <s v="TCOS                                "/>
    <n v="958383"/>
    <n v="1350980"/>
    <n v="3001215503"/>
    <x v="15"/>
    <s v="TCOS Invoice"/>
    <n v="24875.14"/>
  </r>
  <r>
    <n v="121090"/>
    <n v="8000700"/>
    <s v="TCOS                                "/>
    <n v="10054"/>
    <n v="579"/>
    <n v="3001215502"/>
    <x v="15"/>
    <s v="TCOS Invoice"/>
    <n v="542792.38"/>
  </r>
  <r>
    <n v="121090"/>
    <n v="8000700"/>
    <s v="TCOS                                "/>
    <n v="1195704"/>
    <n v="1349357"/>
    <n v="3001215501"/>
    <x v="15"/>
    <s v="TCOS Invoice"/>
    <n v="1024672.03"/>
  </r>
  <r>
    <n v="121090"/>
    <n v="8000700"/>
    <s v="TCOS                                "/>
    <n v="1204172"/>
    <n v="1349398"/>
    <n v="3001215500"/>
    <x v="15"/>
    <s v="TCOS Invoice"/>
    <n v="3973.07"/>
  </r>
  <r>
    <n v="121090"/>
    <n v="8000700"/>
    <s v="TCOS                                "/>
    <n v="1205379"/>
    <n v="1350976"/>
    <n v="3001215499"/>
    <x v="15"/>
    <s v="TCOS Invoice"/>
    <n v="192014.1"/>
  </r>
  <r>
    <n v="121090"/>
    <n v="8000700"/>
    <s v="TCOS                                "/>
    <n v="1205376"/>
    <n v="1350972"/>
    <n v="3001215498"/>
    <x v="15"/>
    <s v="TCOS Invoice"/>
    <n v="1508.95"/>
  </r>
  <r>
    <n v="121090"/>
    <n v="8000700"/>
    <s v="TCOS                                "/>
    <n v="1205375"/>
    <n v="1350967"/>
    <n v="3001215497"/>
    <x v="15"/>
    <s v="TCOS Invoice"/>
    <n v="3594.5"/>
  </r>
  <r>
    <n v="121090"/>
    <n v="8000700"/>
    <s v="TCOS                                "/>
    <n v="1205313"/>
    <n v="1351491"/>
    <n v="3001215496"/>
    <x v="15"/>
    <s v="TCOS Invoice"/>
    <n v="7856.84"/>
  </r>
  <r>
    <n v="121090"/>
    <n v="8000700"/>
    <s v="TCOS                                "/>
    <n v="1205312"/>
    <n v="1350961"/>
    <n v="3001215495"/>
    <x v="15"/>
    <s v="TCOS Invoice"/>
    <n v="16739.07"/>
  </r>
  <r>
    <n v="121090"/>
    <n v="8000700"/>
    <s v="TCOS                                "/>
    <n v="1205310"/>
    <n v="1350958"/>
    <n v="3001215494"/>
    <x v="15"/>
    <s v="TCOS Invoice"/>
    <n v="6323.91"/>
  </r>
  <r>
    <n v="121090"/>
    <n v="8000700"/>
    <s v="TCOS                                "/>
    <n v="1205309"/>
    <n v="1350957"/>
    <n v="3001215493"/>
    <x v="15"/>
    <s v="TCOS Invoice"/>
    <n v="1662.41"/>
  </r>
  <r>
    <n v="121090"/>
    <n v="8000700"/>
    <s v="TCOS                                "/>
    <n v="1205308"/>
    <n v="1350956"/>
    <n v="3001215492"/>
    <x v="15"/>
    <s v="TCOS Invoice"/>
    <n v="15056.67"/>
  </r>
  <r>
    <n v="121090"/>
    <n v="8000700"/>
    <s v="TCOS                                "/>
    <n v="10755"/>
    <n v="10851664"/>
    <n v="3001215491"/>
    <x v="15"/>
    <s v="TCOS Invoice"/>
    <n v="25858.11"/>
  </r>
  <r>
    <n v="121090"/>
    <n v="8000700"/>
    <s v="TCOS                                "/>
    <n v="1204887"/>
    <n v="1350275"/>
    <n v="3001215486"/>
    <x v="15"/>
    <s v="TCOS Invoice"/>
    <n v="9619.01"/>
  </r>
  <r>
    <n v="121090"/>
    <n v="8000700"/>
    <s v="TCOS                                "/>
    <n v="1204886"/>
    <n v="1350274"/>
    <n v="3001215485"/>
    <x v="15"/>
    <s v="TCOS Invoice"/>
    <n v="67861.119999999995"/>
  </r>
  <r>
    <n v="121090"/>
    <n v="8000700"/>
    <s v="TCOS                                "/>
    <n v="1204884"/>
    <n v="1350272"/>
    <n v="3001215474"/>
    <x v="15"/>
    <s v="TCOS Invoice"/>
    <n v="7551"/>
  </r>
  <r>
    <n v="121090"/>
    <n v="8000700"/>
    <s v="TCOS                                "/>
    <n v="10718"/>
    <n v="790"/>
    <n v="3001215473"/>
    <x v="15"/>
    <s v="TCOS Invoice"/>
    <n v="5184.0200000000004"/>
  </r>
  <r>
    <n v="121090"/>
    <n v="8000700"/>
    <s v="TCOS                                "/>
    <n v="1204883"/>
    <n v="1350268"/>
    <n v="3001215472"/>
    <x v="15"/>
    <s v="TCOS Invoice"/>
    <n v="25818.82"/>
  </r>
  <r>
    <n v="121090"/>
    <n v="8000700"/>
    <s v="TCOS                                "/>
    <n v="1204882"/>
    <n v="1350265"/>
    <n v="3001215471"/>
    <x v="15"/>
    <s v="TCOS Invoice"/>
    <n v="5543.25"/>
  </r>
  <r>
    <n v="121090"/>
    <n v="8000700"/>
    <s v="TCOS                                "/>
    <n v="1204881"/>
    <n v="1350263"/>
    <n v="3001215470"/>
    <x v="15"/>
    <s v="TCOS Invoice"/>
    <n v="277991.03000000003"/>
  </r>
  <r>
    <n v="121090"/>
    <n v="8000700"/>
    <s v="TCOS                                "/>
    <n v="10550"/>
    <n v="558"/>
    <n v="3001215469"/>
    <x v="15"/>
    <s v="TCOS Invoice"/>
    <n v="13549.05"/>
  </r>
  <r>
    <n v="121090"/>
    <n v="8000700"/>
    <s v="TCOS                                "/>
    <n v="1204880"/>
    <n v="1350262"/>
    <n v="3001215468"/>
    <x v="15"/>
    <s v="TCOS Invoice"/>
    <n v="11350.1"/>
  </r>
  <r>
    <n v="121090"/>
    <n v="8000700"/>
    <s v="TCOS                                "/>
    <n v="1204879"/>
    <n v="1350261"/>
    <n v="3001215467"/>
    <x v="15"/>
    <s v="TCOS Invoice"/>
    <n v="3226.77"/>
  </r>
  <r>
    <n v="121090"/>
    <n v="8000700"/>
    <s v="TCOS                                "/>
    <n v="2165237"/>
    <n v="2478382"/>
    <n v="3001215466"/>
    <x v="15"/>
    <s v="TCOS Invoice"/>
    <n v="567.09"/>
  </r>
  <r>
    <n v="121090"/>
    <n v="8000700"/>
    <s v="TCOS                                "/>
    <n v="6663789"/>
    <n v="7919899"/>
    <n v="3001215465"/>
    <x v="15"/>
    <s v="TCOS Invoice"/>
    <n v="7487.39"/>
  </r>
  <r>
    <n v="121090"/>
    <n v="8000700"/>
    <s v="TCOS                                "/>
    <n v="1204878"/>
    <n v="1350260"/>
    <n v="3001215453"/>
    <x v="15"/>
    <s v="TCOS Invoice"/>
    <n v="7889"/>
  </r>
  <r>
    <n v="121090"/>
    <n v="8000700"/>
    <s v="TCOS                                "/>
    <n v="1204877"/>
    <n v="1350259"/>
    <n v="3001215452"/>
    <x v="15"/>
    <s v="TCOS Invoice"/>
    <n v="99586.92"/>
  </r>
  <r>
    <n v="121090"/>
    <n v="8000700"/>
    <s v="TCOS                                "/>
    <n v="1204875"/>
    <n v="1350256"/>
    <n v="3001215451"/>
    <x v="15"/>
    <s v="TCOS Invoice"/>
    <n v="20218.71"/>
  </r>
  <r>
    <n v="121090"/>
    <n v="8000700"/>
    <s v="TCOS                                "/>
    <n v="8471051"/>
    <n v="10730675"/>
    <n v="3001215450"/>
    <x v="15"/>
    <s v="TCOS Invoice"/>
    <n v="39174.42"/>
  </r>
  <r>
    <n v="121090"/>
    <n v="8000700"/>
    <s v="TCOS                                "/>
    <n v="1204844"/>
    <n v="1350254"/>
    <n v="3001215449"/>
    <x v="15"/>
    <s v="TCOS Invoice"/>
    <n v="3672.6"/>
  </r>
  <r>
    <n v="121090"/>
    <n v="8000700"/>
    <s v="TCOS                                "/>
    <n v="1204843"/>
    <n v="1350253"/>
    <n v="3001215448"/>
    <x v="15"/>
    <s v="TCOS Invoice"/>
    <n v="41182.49"/>
  </r>
  <r>
    <n v="121090"/>
    <n v="8000700"/>
    <s v="TCOS                                "/>
    <n v="958250"/>
    <n v="1004559"/>
    <n v="3001215447"/>
    <x v="15"/>
    <s v="TCOS Invoice"/>
    <n v="15881.74"/>
  </r>
  <r>
    <n v="121090"/>
    <n v="8000700"/>
    <s v="TCOS                                "/>
    <n v="10754"/>
    <n v="789"/>
    <n v="3001215446"/>
    <x v="15"/>
    <s v="TCOS Invoice"/>
    <n v="4731.75"/>
  </r>
  <r>
    <n v="121090"/>
    <n v="8000700"/>
    <s v="TCOS                                "/>
    <n v="1204842"/>
    <n v="1350250"/>
    <n v="3001215445"/>
    <x v="15"/>
    <s v="TCOS Invoice"/>
    <n v="12834.62"/>
  </r>
  <r>
    <n v="121090"/>
    <n v="8000700"/>
    <s v="TCOS                                "/>
    <n v="10545"/>
    <n v="552"/>
    <n v="3001215434"/>
    <x v="15"/>
    <s v="TCOS Invoice"/>
    <n v="44341.91"/>
  </r>
  <r>
    <n v="121090"/>
    <n v="8000700"/>
    <s v="TCOS                                "/>
    <n v="1305441"/>
    <n v="1496819"/>
    <n v="3001215433"/>
    <x v="15"/>
    <s v="TCOS Invoice"/>
    <n v="5054.8599999999997"/>
  </r>
  <r>
    <n v="121090"/>
    <n v="8000700"/>
    <s v="TCOS                                "/>
    <n v="1204839"/>
    <n v="1350243"/>
    <n v="3001215432"/>
    <x v="15"/>
    <s v="TCOS Invoice"/>
    <n v="95882.43"/>
  </r>
  <r>
    <n v="121090"/>
    <n v="8000700"/>
    <s v="TCOS                                "/>
    <n v="9499567"/>
    <n v="11965973"/>
    <n v="3001215431"/>
    <x v="15"/>
    <s v="TCOS Invoice"/>
    <n v="4394.08"/>
  </r>
  <r>
    <n v="121090"/>
    <n v="8000700"/>
    <s v="TCOS                                "/>
    <n v="1204836"/>
    <n v="1350227"/>
    <n v="3001215430"/>
    <x v="15"/>
    <s v="TCOS Invoice"/>
    <n v="11873.9"/>
  </r>
  <r>
    <n v="121090"/>
    <n v="8000700"/>
    <s v="TCOS                                "/>
    <n v="6511181"/>
    <n v="7696580"/>
    <n v="3001215429"/>
    <x v="15"/>
    <s v="TCOS Invoice"/>
    <n v="8414.1"/>
  </r>
  <r>
    <n v="121090"/>
    <n v="8000700"/>
    <s v="TCOS                                "/>
    <n v="1204832"/>
    <n v="1350218"/>
    <n v="3001215427"/>
    <x v="15"/>
    <s v="TCOS Invoice"/>
    <n v="34655.599999999999"/>
  </r>
  <r>
    <n v="121090"/>
    <n v="8000700"/>
    <s v="TCOS                                "/>
    <n v="2082840"/>
    <n v="2360047"/>
    <n v="3001215425"/>
    <x v="15"/>
    <s v="TCOS Invoice"/>
    <n v="8613.9599999999991"/>
  </r>
  <r>
    <n v="121090"/>
    <n v="8000700"/>
    <s v="TCOS                                "/>
    <n v="1204830"/>
    <n v="1350214"/>
    <n v="3001215374"/>
    <x v="15"/>
    <s v="TCOS Invoice"/>
    <n v="21285.94"/>
  </r>
  <r>
    <n v="121090"/>
    <n v="8000700"/>
    <s v="TCOS                                "/>
    <n v="1204828"/>
    <n v="1350207"/>
    <n v="3001215373"/>
    <x v="15"/>
    <s v="TCOS Invoice"/>
    <n v="358968.82"/>
  </r>
  <r>
    <n v="121090"/>
    <n v="8000700"/>
    <s v="TCOS                                "/>
    <n v="1204827"/>
    <n v="1350201"/>
    <n v="3001215372"/>
    <x v="15"/>
    <s v="TCOS Invoice"/>
    <n v="8248.86"/>
  </r>
  <r>
    <n v="121090"/>
    <n v="8000700"/>
    <s v="TCOS                                "/>
    <n v="1204826"/>
    <n v="1350195"/>
    <n v="3001215371"/>
    <x v="15"/>
    <s v="TCOS Invoice"/>
    <n v="10743.81"/>
  </r>
  <r>
    <n v="121090"/>
    <n v="8000700"/>
    <s v="TCOS                                "/>
    <n v="8332520"/>
    <n v="10364970"/>
    <n v="3001215369"/>
    <x v="15"/>
    <s v="TCOS Invoice"/>
    <n v="1707.48"/>
  </r>
  <r>
    <n v="121090"/>
    <n v="8000700"/>
    <s v="TCOS                                "/>
    <n v="8332520"/>
    <n v="10364970"/>
    <n v="4700064028"/>
    <x v="16"/>
    <s v="3001171330"/>
    <n v="-0.05"/>
  </r>
  <r>
    <m/>
    <m/>
    <m/>
    <m/>
    <m/>
    <m/>
    <x v="17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DE40DE-6882-4F17-93B4-E57811CA1ACF}" name="PivotTable1" cacheId="0" applyNumberFormats="0" applyBorderFormats="0" applyFontFormats="0" applyPatternFormats="0" applyAlignmentFormats="0" applyWidthHeightFormats="1" dataCaption="Values" updatedVersion="8" minRefreshableVersion="3" showDrill="0" useAutoFormatting="1" colGrandTotals="0" itemPrintTitles="1" createdVersion="8" indent="0" compact="0" compactData="0" gridDropZones="1" multipleFieldFilters="0">
  <location ref="A3:B20" firstHeaderRow="2" firstDataRow="2" firstDataCol="1"/>
  <pivotFields count="9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ubtotalTop="0" showAll="0" defaultSubtotal="0">
      <items count="32">
        <item m="1" x="31"/>
        <item m="1" x="27"/>
        <item m="1" x="25"/>
        <item m="1" x="24"/>
        <item m="1" x="21"/>
        <item m="1" x="19"/>
        <item m="1" x="22"/>
        <item m="1" x="29"/>
        <item m="1" x="30"/>
        <item m="1" x="28"/>
        <item m="1" x="20"/>
        <item m="1" x="26"/>
        <item m="1" x="18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6"/>
        <item h="1" x="13"/>
        <item x="14"/>
        <item x="15"/>
        <item h="1"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6"/>
  </rowFields>
  <rowItems count="16"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9"/>
    </i>
    <i>
      <x v="30"/>
    </i>
    <i t="grand">
      <x/>
    </i>
  </rowItems>
  <colItems count="1">
    <i/>
  </colItems>
  <dataFields count="1">
    <dataField name="Sum of Total" fld="8" baseField="0" baseItem="0" numFmtId="43"/>
  </dataFields>
  <formats count="19">
    <format dxfId="47">
      <pivotArea outline="0" collapsedLevelsAreSubtotals="1" fieldPosition="0"/>
    </format>
    <format dxfId="46">
      <pivotArea outline="0" fieldPosition="0">
        <references count="1">
          <reference field="6" count="1" selected="0">
            <x v="25"/>
          </reference>
        </references>
      </pivotArea>
    </format>
    <format dxfId="45">
      <pivotArea outline="0" fieldPosition="0">
        <references count="1">
          <reference field="6" count="1" selected="0">
            <x v="22"/>
          </reference>
        </references>
      </pivotArea>
    </format>
    <format dxfId="44">
      <pivotArea outline="0" fieldPosition="0">
        <references count="1">
          <reference field="6" count="1" selected="0">
            <x v="18"/>
          </reference>
        </references>
      </pivotArea>
    </format>
    <format dxfId="43">
      <pivotArea outline="0" fieldPosition="0">
        <references count="1">
          <reference field="6" count="1" selected="0">
            <x v="19"/>
          </reference>
        </references>
      </pivotArea>
    </format>
    <format dxfId="42">
      <pivotArea outline="0" fieldPosition="0">
        <references count="1">
          <reference field="6" count="1" selected="0">
            <x v="20"/>
          </reference>
        </references>
      </pivotArea>
    </format>
    <format dxfId="41">
      <pivotArea outline="0" fieldPosition="0">
        <references count="1">
          <reference field="6" count="8" selected="0">
            <x v="18"/>
            <x v="19"/>
            <x v="20"/>
            <x v="21"/>
            <x v="22"/>
            <x v="23"/>
            <x v="24"/>
            <x v="25"/>
          </reference>
        </references>
      </pivotArea>
    </format>
    <format dxfId="40">
      <pivotArea outline="0" fieldPosition="0">
        <references count="1">
          <reference field="6" count="1" selected="0">
            <x v="8"/>
          </reference>
        </references>
      </pivotArea>
    </format>
    <format dxfId="39">
      <pivotArea outline="0" fieldPosition="0">
        <references count="1">
          <reference field="6" count="2" selected="0">
            <x v="9"/>
            <x v="10"/>
          </reference>
        </references>
      </pivotArea>
    </format>
    <format dxfId="38">
      <pivotArea outline="0" fieldPosition="0">
        <references count="1">
          <reference field="6" count="1" selected="0">
            <x v="8"/>
          </reference>
        </references>
      </pivotArea>
    </format>
    <format dxfId="37">
      <pivotArea outline="0" fieldPosition="0">
        <references count="1">
          <reference field="6" count="2" selected="0">
            <x v="12"/>
            <x v="13"/>
          </reference>
        </references>
      </pivotArea>
    </format>
    <format dxfId="36">
      <pivotArea outline="0" fieldPosition="0">
        <references count="1">
          <reference field="6" count="1" selected="0">
            <x v="17"/>
          </reference>
        </references>
      </pivotArea>
    </format>
    <format dxfId="35">
      <pivotArea outline="0" fieldPosition="0">
        <references count="1">
          <reference field="6" count="2" selected="0">
            <x v="15"/>
            <x v="16"/>
          </reference>
        </references>
      </pivotArea>
    </format>
    <format dxfId="34">
      <pivotArea outline="0" fieldPosition="0">
        <references count="1">
          <reference field="6" count="1" selected="0">
            <x v="14"/>
          </reference>
        </references>
      </pivotArea>
    </format>
    <format dxfId="33">
      <pivotArea outline="0" fieldPosition="0">
        <references count="1">
          <reference field="6" count="1" selected="0">
            <x v="11"/>
          </reference>
        </references>
      </pivotArea>
    </format>
    <format dxfId="32">
      <pivotArea outline="0" fieldPosition="0">
        <references count="1">
          <reference field="6" count="1" selected="0">
            <x v="11"/>
          </reference>
        </references>
      </pivotArea>
    </format>
    <format dxfId="31">
      <pivotArea outline="0" fieldPosition="0">
        <references count="1">
          <reference field="6" count="5" selected="0">
            <x v="26"/>
            <x v="27"/>
            <x v="28"/>
            <x v="29"/>
            <x v="30"/>
          </reference>
        </references>
      </pivotArea>
    </format>
    <format dxfId="30">
      <pivotArea outline="0" fieldPosition="0">
        <references count="1">
          <reference field="6" count="1" selected="0">
            <x v="17"/>
          </reference>
        </references>
      </pivotArea>
    </format>
    <format dxfId="29">
      <pivotArea outline="0" fieldPosition="0">
        <references count="1">
          <reference field="6" count="2" selected="0">
            <x v="21"/>
            <x v="2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95D978-15CD-46C1-9954-6B2041FC8C5A}" name="Table14" displayName="Table14" ref="A4:S819" totalsRowCount="1" headerRowDxfId="73">
  <autoFilter ref="A4:S818" xr:uid="{48D82132-9533-425F-A239-FB7C750D43EC}"/>
  <tableColumns count="19">
    <tableColumn id="1" xr3:uid="{36A0EEF3-CBE9-4BD8-8F2E-9EFD13654C79}" name="G/L Number" totalsRowLabel="Total" dataDxfId="72" totalsRowDxfId="71"/>
    <tableColumn id="2" xr3:uid="{F07076F8-74E2-4C2A-A8E1-694EE12D283D}" name="Material" dataDxfId="70" totalsRowDxfId="69"/>
    <tableColumn id="3" xr3:uid="{8365BACE-5E22-4984-A8CD-816AA2A98DE8}" name="Material Code Name" dataDxfId="68" totalsRowDxfId="67"/>
    <tableColumn id="4" xr3:uid="{FE30EBD1-7543-4287-87F6-75F6DD2470DA}" name="Sold-to pt" dataDxfId="66" totalsRowDxfId="65"/>
    <tableColumn id="5" xr3:uid="{B9432CEC-34B5-468A-B92F-909C8D9ADC91}" name="Cont Acct" dataDxfId="64" totalsRowDxfId="63"/>
    <tableColumn id="6" xr3:uid="{3E6D5720-C61B-4B40-B300-B76E15896D74}" name="Bill Doc" dataDxfId="62" totalsRowDxfId="61"/>
    <tableColumn id="7" xr3:uid="{5A8523FA-22E4-447D-A75A-2CC71AEF8DC1}" name="Bill date" dataDxfId="60" totalsRowDxfId="59"/>
    <tableColumn id="8" xr3:uid="{0D6E899F-A726-4E8F-8CF3-6CA630E02E5B}" name="Purchase order number" dataDxfId="58" totalsRowDxfId="57"/>
    <tableColumn id="9" xr3:uid="{46BB4838-FA7D-4229-8C56-A10D87FD59A2}" name="Total" totalsRowFunction="sum" dataDxfId="56" totalsRowDxfId="55"/>
    <tableColumn id="10" xr3:uid="{1F404925-8DAC-4F27-88E1-5DA545FA1BFB}" name="Payment Date" dataDxfId="54" totalsRowDxfId="53"/>
    <tableColumn id="11" xr3:uid="{9404D1A2-1CC0-460F-9070-D719BDABD0AF}" name="Reversed"/>
    <tableColumn id="14" xr3:uid="{D98C8986-DC27-4904-BA5F-35282F9D586A}" name="True-up"/>
    <tableColumn id="12" xr3:uid="{D5A9202D-64C9-40EC-BE59-F7688BCD5E2E}" name="Service Start"/>
    <tableColumn id="13" xr3:uid="{003A44EB-64C6-40CB-9AC6-91353BBDE558}" name="Service End"/>
    <tableColumn id="15" xr3:uid="{448C1E80-1D06-4ECD-94A3-CF0A2366F21A}" name="Service Mid" totalsRowDxfId="52" dataCellStyle="Comma">
      <calculatedColumnFormula>(Table14[[#This Row],[Service End]]-Table14[[#This Row],[Service Start]]+1)/2</calculatedColumnFormula>
    </tableColumn>
    <tableColumn id="16" xr3:uid="{7B57AA04-BB2B-428C-93EC-35B304C564A8}" name="Payment Days" dataDxfId="51">
      <calculatedColumnFormula>(Table14[[#This Row],[Payment Date]]-Table14[[#This Row],[Service End]]+Table14[[#This Row],[Service Mid]])</calculatedColumnFormula>
    </tableColumn>
    <tableColumn id="17" xr3:uid="{A7E52388-2A60-4322-B7D3-EFCEE93BD787}" name="Dollar %" totalsRowFunction="sum" totalsRowDxfId="50" dataCellStyle="Percent">
      <calculatedColumnFormula>Table14[[#This Row],[Total]]/Table14[[#Totals],[Total]]</calculatedColumnFormula>
    </tableColumn>
    <tableColumn id="18" xr3:uid="{145D3EE1-AAB8-4BB1-9DDA-8075946417DF}" name="Weighed Days" totalsRowFunction="sum" dataDxfId="49" totalsRowDxfId="48">
      <calculatedColumnFormula>Table14[[#This Row],[Payment Days]]*Table14[[#This Row],[Dollar %]]</calculatedColumnFormula>
    </tableColumn>
    <tableColumn id="19" xr3:uid="{1AFC3AA8-4329-4290-B893-A4FD8C4F982E}" name="Typ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D82132-9533-425F-A239-FB7C750D43EC}" name="Table1" displayName="Table1" ref="A2:N746" totalsRowShown="0" headerRowDxfId="28">
  <autoFilter ref="A2:N746" xr:uid="{48D82132-9533-425F-A239-FB7C750D43EC}"/>
  <sortState xmlns:xlrd2="http://schemas.microsoft.com/office/spreadsheetml/2017/richdata2" ref="A3:M746">
    <sortCondition ref="G2:G746"/>
  </sortState>
  <tableColumns count="14">
    <tableColumn id="1" xr3:uid="{934984AC-43F1-420F-B151-45207A9FDE87}" name="G/L Number" dataDxfId="27"/>
    <tableColumn id="2" xr3:uid="{A15B7C97-27B4-4956-8460-FF3DA269490C}" name="Material" dataDxfId="26"/>
    <tableColumn id="3" xr3:uid="{63BBE057-C016-4095-9CCD-497EF67CB5B2}" name="Material Code Name" dataDxfId="25"/>
    <tableColumn id="4" xr3:uid="{395F7C64-D384-4B79-BA94-2488C36B49D5}" name="Sold-to pt" dataDxfId="24"/>
    <tableColumn id="5" xr3:uid="{39E41534-DF94-41E5-A62A-0BC09DF1415B}" name="Cont Acct" dataDxfId="23"/>
    <tableColumn id="6" xr3:uid="{E964D267-C589-4D15-89E3-6D1A61BE3884}" name="Bill Doc" dataDxfId="22"/>
    <tableColumn id="7" xr3:uid="{ABC629CE-68D6-43D3-B7D5-ED2F741ABA4B}" name="Bill date" dataDxfId="21"/>
    <tableColumn id="8" xr3:uid="{D6E64868-3E9C-4B6D-AD19-DFDFB3C752D2}" name="Purchase order number" dataDxfId="20"/>
    <tableColumn id="9" xr3:uid="{C1D707EF-80D7-401C-9E83-FB41B518F983}" name="Total" dataDxfId="19"/>
    <tableColumn id="10" xr3:uid="{17668DBF-2109-4629-A836-823F78BBA41B}" name="Payment Date" dataDxfId="18"/>
    <tableColumn id="11" xr3:uid="{4D7B2D74-CDB2-48E3-AAB4-619B7155C659}" name="Reversed"/>
    <tableColumn id="12" xr3:uid="{8725790D-49BF-4367-A4EF-33DA388F24DD}" name="Service Start"/>
    <tableColumn id="13" xr3:uid="{A39641FF-F76D-449B-B461-8189980B2CAE}" name="Service End"/>
    <tableColumn id="16" xr3:uid="{64F3368F-2359-4CA4-8975-FDE33CD0528F}" name="Explanation of Other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7026AA-022C-462A-98D9-8124C1C77243}" name="Table13" displayName="Table13" ref="A3:Q128" totalsRowShown="0" headerRowDxfId="16" headerRowBorderDxfId="15" tableBorderDxfId="14">
  <autoFilter ref="A3:Q128" xr:uid="{6E73AC58-A453-4227-976F-598FE6DBD45A}"/>
  <sortState xmlns:xlrd2="http://schemas.microsoft.com/office/spreadsheetml/2017/richdata2" ref="A4:Q128">
    <sortCondition ref="A3:A128"/>
  </sortState>
  <tableColumns count="17">
    <tableColumn id="1" xr3:uid="{7D64BE33-CFB2-4798-B623-D6519CF3FA0D}" name="Bill.Doc."/>
    <tableColumn id="3" xr3:uid="{380A468C-364B-4388-9FF6-8F10B874273F}" name="Net value" dataDxfId="13" dataCellStyle="Comma"/>
    <tableColumn id="4" xr3:uid="{5BABF884-6BBB-4DB6-97D4-A3A40C261EC1}" name="Description"/>
    <tableColumn id="5" xr3:uid="{512D792C-A004-4AF4-A4B3-AD0A3E3413E6}" name="True-up"/>
    <tableColumn id="6" xr3:uid="{63B8D4BB-6A24-4D71-8BFB-CB29E5258F94}" name="GL Number" dataDxfId="12" dataCellStyle="Normal 2"/>
    <tableColumn id="7" xr3:uid="{F38AEDBB-A873-4946-A20B-CCFC71165347}" name="Material" dataDxfId="11" dataCellStyle="Normal 2"/>
    <tableColumn id="8" xr3:uid="{55D53794-2870-47B2-98CE-2BFD43B43117}" name="Material Code Name" dataDxfId="10" dataCellStyle="Normal 2"/>
    <tableColumn id="9" xr3:uid="{D5AA8103-BFF0-4BF1-B0CE-B5FEF53DE88D}" name="Sold-to pt" dataDxfId="9" dataCellStyle="Normal 2"/>
    <tableColumn id="10" xr3:uid="{B37CAADF-CD48-4CBB-8E79-519FE27F2186}" name="Contract Account" dataDxfId="8" dataCellStyle="Normal 2"/>
    <tableColumn id="11" xr3:uid="{04FA72A0-0573-4893-8999-E7A3EA8F5C64}" name="Bill Doc" dataDxfId="7" dataCellStyle="Normal 2"/>
    <tableColumn id="12" xr3:uid="{CB1B3A4A-511C-4044-83B2-D07ABF0C76AB}" name="Bill Date" dataDxfId="6" dataCellStyle="Normal 2"/>
    <tableColumn id="13" xr3:uid="{F0966493-B688-4F31-AF5C-5D39F6253911}" name="Purchase Order Number" dataDxfId="5" dataCellStyle="Normal 2"/>
    <tableColumn id="14" xr3:uid="{EA76EDDB-2D5D-414E-ADA5-E19659053603}" name="Total" dataDxfId="4" dataCellStyle="Normal 2"/>
    <tableColumn id="15" xr3:uid="{D81A645D-EC8E-4F3B-B470-6C6687633DB3}" name="Payment Date" dataDxfId="3" dataCellStyle="Normal 2"/>
    <tableColumn id="16" xr3:uid="{091F3970-90E9-48F3-AE5C-C2C84EDD9938}" name="Reversed" dataDxfId="2" dataCellStyle="Normal 2"/>
    <tableColumn id="17" xr3:uid="{2A0DB510-3879-45CF-9540-1407326186F3}" name="Service Start" dataDxfId="1" dataCellStyle="Normal 2"/>
    <tableColumn id="18" xr3:uid="{FA5C193B-AB67-4D15-B8D6-30591CA9CCC6}" name="Service End" dataDxfId="0" dataCellStyle="Normal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9BA0D-8543-4A7F-8EE3-0BA75A65A883}">
  <sheetPr>
    <tabColor theme="1" tint="0.34998626667073579"/>
    <pageSetUpPr fitToPage="1"/>
  </sheetPr>
  <dimension ref="A1:B13"/>
  <sheetViews>
    <sheetView zoomScaleNormal="100" zoomScaleSheetLayoutView="100" workbookViewId="0">
      <selection sqref="A1:XFD1048576"/>
    </sheetView>
  </sheetViews>
  <sheetFormatPr defaultColWidth="8.88671875" defaultRowHeight="14.4" x14ac:dyDescent="0.3"/>
  <cols>
    <col min="1" max="1" width="16.33203125" style="85" bestFit="1" customWidth="1"/>
    <col min="2" max="2" width="119.109375" style="85" customWidth="1"/>
    <col min="3" max="16384" width="8.88671875" style="85"/>
  </cols>
  <sheetData>
    <row r="1" spans="1:2" ht="21" x14ac:dyDescent="0.4">
      <c r="A1" s="84" t="s">
        <v>2004</v>
      </c>
    </row>
    <row r="3" spans="1:2" ht="28.8" x14ac:dyDescent="0.3">
      <c r="A3" s="86" t="s">
        <v>1994</v>
      </c>
      <c r="B3" s="87" t="s">
        <v>2005</v>
      </c>
    </row>
    <row r="4" spans="1:2" x14ac:dyDescent="0.3">
      <c r="A4" s="86" t="s">
        <v>1997</v>
      </c>
      <c r="B4" s="87" t="s">
        <v>2019</v>
      </c>
    </row>
    <row r="5" spans="1:2" x14ac:dyDescent="0.3">
      <c r="A5" s="86" t="s">
        <v>2006</v>
      </c>
      <c r="B5" s="87" t="s">
        <v>2007</v>
      </c>
    </row>
    <row r="6" spans="1:2" ht="28.8" x14ac:dyDescent="0.3">
      <c r="A6" s="86" t="s">
        <v>1814</v>
      </c>
      <c r="B6" s="87" t="s">
        <v>2020</v>
      </c>
    </row>
    <row r="7" spans="1:2" x14ac:dyDescent="0.3">
      <c r="A7" s="86" t="s">
        <v>1990</v>
      </c>
      <c r="B7" s="87" t="s">
        <v>2008</v>
      </c>
    </row>
    <row r="8" spans="1:2" ht="28.8" x14ac:dyDescent="0.3">
      <c r="A8" s="86" t="s">
        <v>1991</v>
      </c>
      <c r="B8" s="87" t="s">
        <v>2009</v>
      </c>
    </row>
    <row r="9" spans="1:2" x14ac:dyDescent="0.3">
      <c r="A9" s="86" t="s">
        <v>1992</v>
      </c>
      <c r="B9" s="87" t="s">
        <v>2010</v>
      </c>
    </row>
    <row r="10" spans="1:2" x14ac:dyDescent="0.3">
      <c r="A10" s="86" t="s">
        <v>2011</v>
      </c>
      <c r="B10" s="88" t="s">
        <v>2012</v>
      </c>
    </row>
    <row r="12" spans="1:2" x14ac:dyDescent="0.3">
      <c r="A12" s="89">
        <f>Table14[[#Totals],[Weighed Days]]</f>
        <v>6.6380211655887482</v>
      </c>
      <c r="B12" s="87" t="s">
        <v>2013</v>
      </c>
    </row>
    <row r="13" spans="1:2" x14ac:dyDescent="0.3">
      <c r="A13" s="90">
        <f>'Revenues Not Billed'!C34</f>
        <v>407104971.91000003</v>
      </c>
      <c r="B13" s="87" t="s">
        <v>2603</v>
      </c>
    </row>
  </sheetData>
  <pageMargins left="0.7" right="0.7" top="0.75" bottom="0.75" header="0.3" footer="0.3"/>
  <pageSetup scale="91" fitToHeight="0" orientation="landscape" horizontalDpi="1200" verticalDpi="1200" r:id="rId1"/>
  <headerFooter>
    <oddHeader>&amp;RTSL &amp;F
Page 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9654D-FCA9-40B1-A426-639FE85A44D7}">
  <dimension ref="A1:S833"/>
  <sheetViews>
    <sheetView view="pageBreakPreview" zoomScale="60" zoomScaleNormal="100" workbookViewId="0"/>
  </sheetViews>
  <sheetFormatPr defaultRowHeight="14.4" x14ac:dyDescent="0.3"/>
  <cols>
    <col min="1" max="2" width="13.6640625" bestFit="1" customWidth="1"/>
    <col min="3" max="3" width="20.6640625" bestFit="1" customWidth="1"/>
    <col min="4" max="5" width="11.88671875" bestFit="1" customWidth="1"/>
    <col min="6" max="6" width="11" bestFit="1" customWidth="1"/>
    <col min="7" max="7" width="10.5546875" bestFit="1" customWidth="1"/>
    <col min="8" max="8" width="24.33203125" bestFit="1" customWidth="1"/>
    <col min="9" max="9" width="14.44140625" bestFit="1" customWidth="1"/>
    <col min="10" max="10" width="15.44140625" bestFit="1" customWidth="1"/>
    <col min="11" max="11" width="11.44140625" bestFit="1" customWidth="1"/>
    <col min="12" max="12" width="10.109375" bestFit="1" customWidth="1"/>
    <col min="13" max="13" width="14.5546875" bestFit="1" customWidth="1"/>
    <col min="14" max="14" width="13.6640625" bestFit="1" customWidth="1"/>
    <col min="15" max="15" width="13.33203125" bestFit="1" customWidth="1"/>
    <col min="16" max="16" width="15.6640625" bestFit="1" customWidth="1"/>
    <col min="18" max="18" width="15.88671875" bestFit="1" customWidth="1"/>
    <col min="19" max="19" width="17.44140625" bestFit="1" customWidth="1"/>
  </cols>
  <sheetData>
    <row r="1" spans="1:19" x14ac:dyDescent="0.3">
      <c r="A1" s="55" t="s">
        <v>2003</v>
      </c>
      <c r="J1" s="77" t="s">
        <v>2607</v>
      </c>
      <c r="K1" s="77"/>
    </row>
    <row r="2" spans="1:19" x14ac:dyDescent="0.3">
      <c r="A2" s="55" t="s">
        <v>2602</v>
      </c>
    </row>
    <row r="4" spans="1:19" x14ac:dyDescent="0.3">
      <c r="A4" s="31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31" t="s">
        <v>6</v>
      </c>
      <c r="H4" s="31" t="s">
        <v>7</v>
      </c>
      <c r="I4" s="32" t="s">
        <v>8</v>
      </c>
      <c r="J4" s="33" t="s">
        <v>1814</v>
      </c>
      <c r="K4" s="34" t="s">
        <v>14</v>
      </c>
      <c r="L4" s="44" t="s">
        <v>1981</v>
      </c>
      <c r="M4" s="34" t="s">
        <v>1975</v>
      </c>
      <c r="N4" s="34" t="s">
        <v>1976</v>
      </c>
      <c r="O4" s="34" t="s">
        <v>1990</v>
      </c>
      <c r="P4" s="44" t="s">
        <v>1991</v>
      </c>
      <c r="Q4" s="44" t="s">
        <v>1992</v>
      </c>
      <c r="R4" s="44" t="s">
        <v>1993</v>
      </c>
      <c r="S4" s="44" t="s">
        <v>1994</v>
      </c>
    </row>
    <row r="5" spans="1:19" x14ac:dyDescent="0.3">
      <c r="A5" s="3">
        <v>404010</v>
      </c>
      <c r="B5" s="3"/>
      <c r="C5" s="4"/>
      <c r="D5" s="3"/>
      <c r="E5" s="4"/>
      <c r="F5" s="3"/>
      <c r="G5" s="5"/>
      <c r="H5" s="4"/>
      <c r="I5" s="6">
        <v>32083001.390000001</v>
      </c>
      <c r="J5" s="5"/>
      <c r="L5" s="4"/>
      <c r="M5" s="8">
        <v>45108</v>
      </c>
      <c r="N5" s="8">
        <v>45138</v>
      </c>
      <c r="O5" s="20">
        <f>(Table14[[#This Row],[Service End]]-Table14[[#This Row],[Service Start]]+1)/2</f>
        <v>15.5</v>
      </c>
      <c r="P5" s="19">
        <v>0</v>
      </c>
      <c r="Q5" s="46">
        <f>Table14[[#This Row],[Total]]/Table14[[#Totals],[Total]]</f>
        <v>7.880768746074808E-2</v>
      </c>
      <c r="R5" s="9">
        <f>Table14[[#This Row],[Payment Days]]*Table14[[#This Row],[Dollar %]]</f>
        <v>0</v>
      </c>
      <c r="S5" t="s">
        <v>1995</v>
      </c>
    </row>
    <row r="6" spans="1:19" x14ac:dyDescent="0.3">
      <c r="A6" s="3">
        <v>404010</v>
      </c>
      <c r="B6" s="3"/>
      <c r="C6" s="4"/>
      <c r="D6" s="3"/>
      <c r="E6" s="4"/>
      <c r="F6" s="3"/>
      <c r="G6" s="5"/>
      <c r="H6" s="4"/>
      <c r="I6" s="6">
        <v>32083001.390000001</v>
      </c>
      <c r="J6" s="5"/>
      <c r="L6" s="4"/>
      <c r="M6" s="8">
        <v>45139</v>
      </c>
      <c r="N6" s="8">
        <v>45169</v>
      </c>
      <c r="O6" s="20">
        <f>(Table14[[#This Row],[Service End]]-Table14[[#This Row],[Service Start]]+1)/2</f>
        <v>15.5</v>
      </c>
      <c r="P6" s="19">
        <v>0</v>
      </c>
      <c r="Q6" s="46">
        <f>Table14[[#This Row],[Total]]/Table14[[#Totals],[Total]]</f>
        <v>7.880768746074808E-2</v>
      </c>
      <c r="R6" s="9">
        <f>Table14[[#This Row],[Payment Days]]*Table14[[#This Row],[Dollar %]]</f>
        <v>0</v>
      </c>
      <c r="S6" t="s">
        <v>1995</v>
      </c>
    </row>
    <row r="7" spans="1:19" x14ac:dyDescent="0.3">
      <c r="A7" s="3">
        <v>404010</v>
      </c>
      <c r="B7" s="3"/>
      <c r="C7" s="4"/>
      <c r="D7" s="3"/>
      <c r="E7" s="4"/>
      <c r="F7" s="3"/>
      <c r="G7" s="5"/>
      <c r="H7" s="4"/>
      <c r="I7" s="6">
        <v>31540209.009999998</v>
      </c>
      <c r="J7" s="5"/>
      <c r="L7" s="4"/>
      <c r="M7" s="8">
        <v>45170</v>
      </c>
      <c r="N7" s="8">
        <v>45199</v>
      </c>
      <c r="O7" s="20">
        <f>(Table14[[#This Row],[Service End]]-Table14[[#This Row],[Service Start]]+1)/2</f>
        <v>15</v>
      </c>
      <c r="P7" s="19">
        <v>0</v>
      </c>
      <c r="Q7" s="46">
        <f>Table14[[#This Row],[Total]]/Table14[[#Totals],[Total]]</f>
        <v>7.7474389128739496E-2</v>
      </c>
      <c r="R7" s="9">
        <f>Table14[[#This Row],[Payment Days]]*Table14[[#This Row],[Dollar %]]</f>
        <v>0</v>
      </c>
      <c r="S7" t="s">
        <v>1995</v>
      </c>
    </row>
    <row r="8" spans="1:19" x14ac:dyDescent="0.3">
      <c r="A8" s="3">
        <v>404010</v>
      </c>
      <c r="B8" s="3"/>
      <c r="C8" s="4"/>
      <c r="D8" s="3"/>
      <c r="E8" s="4"/>
      <c r="F8" s="3"/>
      <c r="G8" s="5"/>
      <c r="H8" s="4"/>
      <c r="I8" s="6">
        <v>27544280.75</v>
      </c>
      <c r="J8" s="5"/>
      <c r="L8" s="4"/>
      <c r="M8" s="8">
        <v>44835</v>
      </c>
      <c r="N8" s="8">
        <v>44865</v>
      </c>
      <c r="O8" s="20">
        <f>(Table14[[#This Row],[Service End]]-Table14[[#This Row],[Service Start]]+1)/2</f>
        <v>15.5</v>
      </c>
      <c r="P8" s="19">
        <v>0</v>
      </c>
      <c r="Q8" s="46">
        <f>Table14[[#This Row],[Total]]/Table14[[#Totals],[Total]]</f>
        <v>6.7658915146065132E-2</v>
      </c>
      <c r="R8" s="9">
        <f>Table14[[#This Row],[Payment Days]]*Table14[[#This Row],[Dollar %]]</f>
        <v>0</v>
      </c>
      <c r="S8" t="s">
        <v>1995</v>
      </c>
    </row>
    <row r="9" spans="1:19" x14ac:dyDescent="0.3">
      <c r="A9" s="3">
        <v>404010</v>
      </c>
      <c r="B9" s="3"/>
      <c r="C9" s="4"/>
      <c r="D9" s="3"/>
      <c r="E9" s="4"/>
      <c r="F9" s="3"/>
      <c r="G9" s="5"/>
      <c r="H9" s="4"/>
      <c r="I9" s="6">
        <v>29411536.329999998</v>
      </c>
      <c r="J9" s="5"/>
      <c r="L9" s="4"/>
      <c r="M9" s="8">
        <v>44866</v>
      </c>
      <c r="N9" s="8">
        <v>44895</v>
      </c>
      <c r="O9" s="20">
        <f>(Table14[[#This Row],[Service End]]-Table14[[#This Row],[Service Start]]+1)/2</f>
        <v>15</v>
      </c>
      <c r="P9" s="19">
        <v>0</v>
      </c>
      <c r="Q9" s="46">
        <f>Table14[[#This Row],[Total]]/Table14[[#Totals],[Total]]</f>
        <v>7.2245583717660933E-2</v>
      </c>
      <c r="R9" s="9">
        <f>Table14[[#This Row],[Payment Days]]*Table14[[#This Row],[Dollar %]]</f>
        <v>0</v>
      </c>
      <c r="S9" t="s">
        <v>1995</v>
      </c>
    </row>
    <row r="10" spans="1:19" x14ac:dyDescent="0.3">
      <c r="A10" s="3">
        <v>404010</v>
      </c>
      <c r="B10" s="3"/>
      <c r="C10" s="4"/>
      <c r="D10" s="3"/>
      <c r="E10" s="4"/>
      <c r="F10" s="3"/>
      <c r="G10" s="5"/>
      <c r="H10" s="4"/>
      <c r="I10" s="6">
        <v>29411536.329999998</v>
      </c>
      <c r="J10" s="5"/>
      <c r="L10" s="4"/>
      <c r="M10" s="8">
        <v>44896</v>
      </c>
      <c r="N10" s="8">
        <v>44926</v>
      </c>
      <c r="O10" s="20">
        <f>(Table14[[#This Row],[Service End]]-Table14[[#This Row],[Service Start]]+1)/2</f>
        <v>15.5</v>
      </c>
      <c r="P10" s="19">
        <v>0</v>
      </c>
      <c r="Q10" s="46">
        <f>Table14[[#This Row],[Total]]/Table14[[#Totals],[Total]]</f>
        <v>7.2245583717660933E-2</v>
      </c>
      <c r="R10" s="9">
        <f>Table14[[#This Row],[Payment Days]]*Table14[[#This Row],[Dollar %]]</f>
        <v>0</v>
      </c>
      <c r="S10" t="s">
        <v>1995</v>
      </c>
    </row>
    <row r="11" spans="1:19" x14ac:dyDescent="0.3">
      <c r="A11" s="3">
        <v>404010</v>
      </c>
      <c r="B11" s="3"/>
      <c r="C11" s="4"/>
      <c r="D11" s="3"/>
      <c r="E11" s="4"/>
      <c r="F11" s="3"/>
      <c r="G11" s="5"/>
      <c r="H11" s="4"/>
      <c r="I11" s="6">
        <v>31434779.800000001</v>
      </c>
      <c r="J11" s="5"/>
      <c r="L11" s="4"/>
      <c r="M11" s="8">
        <v>44927</v>
      </c>
      <c r="N11" s="8">
        <v>44957</v>
      </c>
      <c r="O11" s="20">
        <f>(Table14[[#This Row],[Service End]]-Table14[[#This Row],[Service Start]]+1)/2</f>
        <v>15.5</v>
      </c>
      <c r="P11" s="19">
        <v>0</v>
      </c>
      <c r="Q11" s="46">
        <f>Table14[[#This Row],[Total]]/Table14[[#Totals],[Total]]</f>
        <v>7.7215416094081238E-2</v>
      </c>
      <c r="R11" s="9">
        <f>Table14[[#This Row],[Payment Days]]*Table14[[#This Row],[Dollar %]]</f>
        <v>0</v>
      </c>
      <c r="S11" t="s">
        <v>1995</v>
      </c>
    </row>
    <row r="12" spans="1:19" x14ac:dyDescent="0.3">
      <c r="A12" s="3">
        <v>404010</v>
      </c>
      <c r="B12" s="3"/>
      <c r="C12" s="4"/>
      <c r="D12" s="3"/>
      <c r="E12" s="4"/>
      <c r="F12" s="3"/>
      <c r="G12" s="5"/>
      <c r="H12" s="4"/>
      <c r="I12" s="6">
        <v>31434779.800000001</v>
      </c>
      <c r="J12" s="5"/>
      <c r="L12" s="4"/>
      <c r="M12" s="8">
        <v>44958</v>
      </c>
      <c r="N12" s="8">
        <v>44985</v>
      </c>
      <c r="O12" s="20">
        <f>(Table14[[#This Row],[Service End]]-Table14[[#This Row],[Service Start]]+1)/2</f>
        <v>14</v>
      </c>
      <c r="P12" s="19">
        <v>0</v>
      </c>
      <c r="Q12" s="46">
        <f>Table14[[#This Row],[Total]]/Table14[[#Totals],[Total]]</f>
        <v>7.7215416094081238E-2</v>
      </c>
      <c r="R12" s="9">
        <f>Table14[[#This Row],[Payment Days]]*Table14[[#This Row],[Dollar %]]</f>
        <v>0</v>
      </c>
      <c r="S12" t="s">
        <v>1995</v>
      </c>
    </row>
    <row r="13" spans="1:19" x14ac:dyDescent="0.3">
      <c r="A13" s="3">
        <v>404010</v>
      </c>
      <c r="B13" s="3"/>
      <c r="C13" s="4"/>
      <c r="D13" s="3"/>
      <c r="E13" s="4"/>
      <c r="F13" s="3"/>
      <c r="G13" s="5"/>
      <c r="H13" s="4"/>
      <c r="I13" s="6">
        <v>31510493.650000002</v>
      </c>
      <c r="J13" s="5"/>
      <c r="L13" s="4"/>
      <c r="M13" s="8">
        <v>44986</v>
      </c>
      <c r="N13" s="8">
        <v>45016</v>
      </c>
      <c r="O13" s="20">
        <f>(Table14[[#This Row],[Service End]]-Table14[[#This Row],[Service Start]]+1)/2</f>
        <v>15.5</v>
      </c>
      <c r="P13" s="19">
        <v>0</v>
      </c>
      <c r="Q13" s="46">
        <f>Table14[[#This Row],[Total]]/Table14[[#Totals],[Total]]</f>
        <v>7.7401397242001832E-2</v>
      </c>
      <c r="R13" s="9">
        <f>Table14[[#This Row],[Payment Days]]*Table14[[#This Row],[Dollar %]]</f>
        <v>0</v>
      </c>
      <c r="S13" t="s">
        <v>1995</v>
      </c>
    </row>
    <row r="14" spans="1:19" x14ac:dyDescent="0.3">
      <c r="A14" s="3">
        <v>404010</v>
      </c>
      <c r="B14" s="3"/>
      <c r="C14" s="4"/>
      <c r="D14" s="3"/>
      <c r="E14" s="4"/>
      <c r="F14" s="3"/>
      <c r="G14" s="5"/>
      <c r="H14" s="4"/>
      <c r="I14" s="6">
        <v>31545385.490000002</v>
      </c>
      <c r="J14" s="5"/>
      <c r="L14" s="4"/>
      <c r="M14" s="8">
        <v>45017</v>
      </c>
      <c r="N14" s="8">
        <v>45046</v>
      </c>
      <c r="O14" s="20">
        <f>(Table14[[#This Row],[Service End]]-Table14[[#This Row],[Service Start]]+1)/2</f>
        <v>15</v>
      </c>
      <c r="P14" s="19">
        <v>0</v>
      </c>
      <c r="Q14" s="46">
        <f>Table14[[#This Row],[Total]]/Table14[[#Totals],[Total]]</f>
        <v>7.7487104473324256E-2</v>
      </c>
      <c r="R14" s="9">
        <f>Table14[[#This Row],[Payment Days]]*Table14[[#This Row],[Dollar %]]</f>
        <v>0</v>
      </c>
      <c r="S14" t="s">
        <v>1995</v>
      </c>
    </row>
    <row r="15" spans="1:19" x14ac:dyDescent="0.3">
      <c r="A15" s="3">
        <v>404010</v>
      </c>
      <c r="B15" s="3"/>
      <c r="C15" s="4"/>
      <c r="D15" s="3"/>
      <c r="E15" s="4"/>
      <c r="F15" s="3"/>
      <c r="G15" s="5"/>
      <c r="H15" s="4"/>
      <c r="I15" s="6">
        <v>31684995.490000002</v>
      </c>
      <c r="J15" s="5"/>
      <c r="L15" s="4"/>
      <c r="M15" s="8">
        <v>45047</v>
      </c>
      <c r="N15" s="8">
        <v>45077</v>
      </c>
      <c r="O15" s="20">
        <f>(Table14[[#This Row],[Service End]]-Table14[[#This Row],[Service Start]]+1)/2</f>
        <v>15.5</v>
      </c>
      <c r="P15" s="19">
        <v>0</v>
      </c>
      <c r="Q15" s="46">
        <f>Table14[[#This Row],[Total]]/Table14[[#Totals],[Total]]</f>
        <v>7.783003813818469E-2</v>
      </c>
      <c r="R15" s="9">
        <f>Table14[[#This Row],[Payment Days]]*Table14[[#This Row],[Dollar %]]</f>
        <v>0</v>
      </c>
      <c r="S15" t="s">
        <v>1995</v>
      </c>
    </row>
    <row r="16" spans="1:19" x14ac:dyDescent="0.3">
      <c r="A16" s="3">
        <v>404010</v>
      </c>
      <c r="B16" s="3"/>
      <c r="C16" s="4"/>
      <c r="D16" s="3"/>
      <c r="E16" s="4"/>
      <c r="F16" s="3"/>
      <c r="G16" s="5"/>
      <c r="H16" s="4"/>
      <c r="I16" s="6">
        <v>32083001.390000001</v>
      </c>
      <c r="J16" s="5"/>
      <c r="L16" s="4"/>
      <c r="M16" s="8">
        <v>45078</v>
      </c>
      <c r="N16" s="8">
        <v>45107</v>
      </c>
      <c r="O16" s="20">
        <f>(Table14[[#This Row],[Service End]]-Table14[[#This Row],[Service Start]]+1)/2</f>
        <v>15</v>
      </c>
      <c r="P16" s="19">
        <v>0</v>
      </c>
      <c r="Q16" s="46">
        <f>Table14[[#This Row],[Total]]/Table14[[#Totals],[Total]]</f>
        <v>7.880768746074808E-2</v>
      </c>
      <c r="R16" s="9">
        <f>Table14[[#This Row],[Payment Days]]*Table14[[#This Row],[Dollar %]]</f>
        <v>0</v>
      </c>
      <c r="S16" t="s">
        <v>1995</v>
      </c>
    </row>
    <row r="17" spans="1:19" x14ac:dyDescent="0.3">
      <c r="A17" s="3">
        <v>121090</v>
      </c>
      <c r="B17" s="3">
        <v>8000700</v>
      </c>
      <c r="C17" s="4" t="s">
        <v>9</v>
      </c>
      <c r="D17" s="3">
        <v>8332520</v>
      </c>
      <c r="E17" s="4">
        <v>10364970</v>
      </c>
      <c r="F17" s="3">
        <v>3001142742</v>
      </c>
      <c r="G17" s="5">
        <v>44873</v>
      </c>
      <c r="H17" s="4" t="s">
        <v>10</v>
      </c>
      <c r="I17" s="6">
        <v>1409</v>
      </c>
      <c r="J17" s="5">
        <v>44894</v>
      </c>
      <c r="L17" s="4"/>
      <c r="M17" s="8">
        <v>44835</v>
      </c>
      <c r="N17" s="8">
        <v>44865</v>
      </c>
      <c r="O17" s="20">
        <f>(Table14[[#This Row],[Service End]]-Table14[[#This Row],[Service Start]]+1)/2</f>
        <v>15.5</v>
      </c>
      <c r="P17" s="9">
        <f>(Table14[[#This Row],[Payment Date]]-Table14[[#This Row],[Service End]]+Table14[[#This Row],[Service Mid]])</f>
        <v>44.5</v>
      </c>
      <c r="Q17" s="46">
        <f>Table14[[#This Row],[Total]]/Table14[[#Totals],[Total]]</f>
        <v>3.4610238076667065E-6</v>
      </c>
      <c r="R17" s="9">
        <f>Table14[[#This Row],[Payment Days]]*Table14[[#This Row],[Dollar %]]</f>
        <v>1.5401555944116843E-4</v>
      </c>
      <c r="S17" t="s">
        <v>1996</v>
      </c>
    </row>
    <row r="18" spans="1:19" x14ac:dyDescent="0.3">
      <c r="A18" s="3">
        <v>121090</v>
      </c>
      <c r="B18" s="3">
        <v>8000700</v>
      </c>
      <c r="C18" s="4" t="s">
        <v>9</v>
      </c>
      <c r="D18" s="3">
        <v>1204826</v>
      </c>
      <c r="E18" s="4">
        <v>1350195</v>
      </c>
      <c r="F18" s="3">
        <v>3001142743</v>
      </c>
      <c r="G18" s="5">
        <v>44873</v>
      </c>
      <c r="H18" s="4" t="s">
        <v>10</v>
      </c>
      <c r="I18" s="6">
        <v>9204.57</v>
      </c>
      <c r="J18" s="5">
        <v>44909</v>
      </c>
      <c r="L18" s="4"/>
      <c r="M18" s="8">
        <v>44835</v>
      </c>
      <c r="N18" s="8">
        <v>44865</v>
      </c>
      <c r="O18" s="20">
        <f>(Table14[[#This Row],[Service End]]-Table14[[#This Row],[Service Start]]+1)/2</f>
        <v>15.5</v>
      </c>
      <c r="P18" s="9">
        <f>(Table14[[#This Row],[Payment Date]]-Table14[[#This Row],[Service End]]+Table14[[#This Row],[Service Mid]])</f>
        <v>59.5</v>
      </c>
      <c r="Q18" s="46">
        <f>Table14[[#This Row],[Total]]/Table14[[#Totals],[Total]]</f>
        <v>2.2609819665957937E-5</v>
      </c>
      <c r="R18" s="9">
        <f>Table14[[#This Row],[Payment Days]]*Table14[[#This Row],[Dollar %]]</f>
        <v>1.3452842701244972E-3</v>
      </c>
      <c r="S18" t="s">
        <v>1996</v>
      </c>
    </row>
    <row r="19" spans="1:19" x14ac:dyDescent="0.3">
      <c r="A19" s="3">
        <v>121090</v>
      </c>
      <c r="B19" s="3">
        <v>8000700</v>
      </c>
      <c r="C19" s="4" t="s">
        <v>9</v>
      </c>
      <c r="D19" s="3">
        <v>1204827</v>
      </c>
      <c r="E19" s="4">
        <v>1350201</v>
      </c>
      <c r="F19" s="3">
        <v>3001142744</v>
      </c>
      <c r="G19" s="5">
        <v>44873</v>
      </c>
      <c r="H19" s="4" t="s">
        <v>10</v>
      </c>
      <c r="I19" s="6">
        <v>6930.85</v>
      </c>
      <c r="J19" s="5">
        <v>44909</v>
      </c>
      <c r="L19" s="4"/>
      <c r="M19" s="8">
        <v>44835</v>
      </c>
      <c r="N19" s="8">
        <v>44865</v>
      </c>
      <c r="O19" s="20">
        <f>(Table14[[#This Row],[Service End]]-Table14[[#This Row],[Service Start]]+1)/2</f>
        <v>15.5</v>
      </c>
      <c r="P19" s="9">
        <f>(Table14[[#This Row],[Payment Date]]-Table14[[#This Row],[Service End]]+Table14[[#This Row],[Service Mid]])</f>
        <v>59.5</v>
      </c>
      <c r="Q19" s="46">
        <f>Table14[[#This Row],[Total]]/Table14[[#Totals],[Total]]</f>
        <v>1.7024724526165221E-5</v>
      </c>
      <c r="R19" s="9">
        <f>Table14[[#This Row],[Payment Days]]*Table14[[#This Row],[Dollar %]]</f>
        <v>1.0129711093068306E-3</v>
      </c>
      <c r="S19" t="s">
        <v>1996</v>
      </c>
    </row>
    <row r="20" spans="1:19" x14ac:dyDescent="0.3">
      <c r="A20" s="3">
        <v>121090</v>
      </c>
      <c r="B20" s="3">
        <v>8000700</v>
      </c>
      <c r="C20" s="4" t="s">
        <v>9</v>
      </c>
      <c r="D20" s="3">
        <v>1204828</v>
      </c>
      <c r="E20" s="4">
        <v>1350207</v>
      </c>
      <c r="F20" s="3">
        <v>3001143155</v>
      </c>
      <c r="G20" s="5">
        <v>44873</v>
      </c>
      <c r="H20" s="4" t="s">
        <v>10</v>
      </c>
      <c r="I20" s="6">
        <v>283434.01</v>
      </c>
      <c r="J20" s="5">
        <v>44909</v>
      </c>
      <c r="L20" s="4"/>
      <c r="M20" s="8">
        <v>44835</v>
      </c>
      <c r="N20" s="8">
        <v>44865</v>
      </c>
      <c r="O20" s="20">
        <f>(Table14[[#This Row],[Service End]]-Table14[[#This Row],[Service Start]]+1)/2</f>
        <v>15.5</v>
      </c>
      <c r="P20" s="9">
        <f>(Table14[[#This Row],[Payment Date]]-Table14[[#This Row],[Service End]]+Table14[[#This Row],[Service Mid]])</f>
        <v>59.5</v>
      </c>
      <c r="Q20" s="46">
        <f>Table14[[#This Row],[Total]]/Table14[[#Totals],[Total]]</f>
        <v>6.9621849291159931E-4</v>
      </c>
      <c r="R20" s="9">
        <f>Table14[[#This Row],[Payment Days]]*Table14[[#This Row],[Dollar %]]</f>
        <v>4.1425000328240161E-2</v>
      </c>
      <c r="S20" t="s">
        <v>1996</v>
      </c>
    </row>
    <row r="21" spans="1:19" x14ac:dyDescent="0.3">
      <c r="A21" s="3">
        <v>121090</v>
      </c>
      <c r="B21" s="3">
        <v>8000700</v>
      </c>
      <c r="C21" s="4" t="s">
        <v>9</v>
      </c>
      <c r="D21" s="3">
        <v>1204830</v>
      </c>
      <c r="E21" s="4">
        <v>1350214</v>
      </c>
      <c r="F21" s="3">
        <v>3001143156</v>
      </c>
      <c r="G21" s="5">
        <v>44873</v>
      </c>
      <c r="H21" s="4" t="s">
        <v>10</v>
      </c>
      <c r="I21" s="6">
        <v>18477.080000000002</v>
      </c>
      <c r="J21" s="5">
        <v>44909</v>
      </c>
      <c r="L21" s="4"/>
      <c r="M21" s="8">
        <v>44835</v>
      </c>
      <c r="N21" s="8">
        <v>44865</v>
      </c>
      <c r="O21" s="20">
        <f>(Table14[[#This Row],[Service End]]-Table14[[#This Row],[Service Start]]+1)/2</f>
        <v>15.5</v>
      </c>
      <c r="P21" s="9">
        <f>(Table14[[#This Row],[Payment Date]]-Table14[[#This Row],[Service End]]+Table14[[#This Row],[Service Mid]])</f>
        <v>59.5</v>
      </c>
      <c r="Q21" s="46">
        <f>Table14[[#This Row],[Total]]/Table14[[#Totals],[Total]]</f>
        <v>4.5386525036311108E-5</v>
      </c>
      <c r="R21" s="9">
        <f>Table14[[#This Row],[Payment Days]]*Table14[[#This Row],[Dollar %]]</f>
        <v>2.700498239660511E-3</v>
      </c>
      <c r="S21" t="s">
        <v>1996</v>
      </c>
    </row>
    <row r="22" spans="1:19" x14ac:dyDescent="0.3">
      <c r="A22" s="3">
        <v>121090</v>
      </c>
      <c r="B22" s="3">
        <v>8000700</v>
      </c>
      <c r="C22" s="4" t="s">
        <v>9</v>
      </c>
      <c r="D22" s="3">
        <v>2082840</v>
      </c>
      <c r="E22" s="4">
        <v>2360047</v>
      </c>
      <c r="F22" s="3">
        <v>3001143157</v>
      </c>
      <c r="G22" s="5">
        <v>44873</v>
      </c>
      <c r="H22" s="4" t="s">
        <v>10</v>
      </c>
      <c r="I22" s="6">
        <v>7736.74</v>
      </c>
      <c r="J22" s="5">
        <v>44909</v>
      </c>
      <c r="L22" s="4"/>
      <c r="M22" s="8">
        <v>44835</v>
      </c>
      <c r="N22" s="8">
        <v>44865</v>
      </c>
      <c r="O22" s="20">
        <f>(Table14[[#This Row],[Service End]]-Table14[[#This Row],[Service Start]]+1)/2</f>
        <v>15.5</v>
      </c>
      <c r="P22" s="9">
        <f>(Table14[[#This Row],[Payment Date]]-Table14[[#This Row],[Service End]]+Table14[[#This Row],[Service Mid]])</f>
        <v>59.5</v>
      </c>
      <c r="Q22" s="46">
        <f>Table14[[#This Row],[Total]]/Table14[[#Totals],[Total]]</f>
        <v>1.900428767475324E-5</v>
      </c>
      <c r="R22" s="9">
        <f>Table14[[#This Row],[Payment Days]]*Table14[[#This Row],[Dollar %]]</f>
        <v>1.1307551166478177E-3</v>
      </c>
      <c r="S22" t="s">
        <v>1996</v>
      </c>
    </row>
    <row r="23" spans="1:19" x14ac:dyDescent="0.3">
      <c r="A23" s="3">
        <v>121090</v>
      </c>
      <c r="B23" s="3">
        <v>8000700</v>
      </c>
      <c r="C23" s="4" t="s">
        <v>9</v>
      </c>
      <c r="D23" s="3">
        <v>1204832</v>
      </c>
      <c r="E23" s="4">
        <v>1350218</v>
      </c>
      <c r="F23" s="3">
        <v>3001143158</v>
      </c>
      <c r="G23" s="5">
        <v>44873</v>
      </c>
      <c r="H23" s="4" t="s">
        <v>10</v>
      </c>
      <c r="I23" s="6">
        <v>30544.28</v>
      </c>
      <c r="J23" s="5">
        <v>44909</v>
      </c>
      <c r="L23" s="4"/>
      <c r="M23" s="8">
        <v>44835</v>
      </c>
      <c r="N23" s="8">
        <v>44865</v>
      </c>
      <c r="O23" s="20">
        <f>(Table14[[#This Row],[Service End]]-Table14[[#This Row],[Service Start]]+1)/2</f>
        <v>15.5</v>
      </c>
      <c r="P23" s="9">
        <f>(Table14[[#This Row],[Payment Date]]-Table14[[#This Row],[Service End]]+Table14[[#This Row],[Service Mid]])</f>
        <v>59.5</v>
      </c>
      <c r="Q23" s="46">
        <f>Table14[[#This Row],[Total]]/Table14[[#Totals],[Total]]</f>
        <v>7.5028020062482627E-5</v>
      </c>
      <c r="R23" s="9">
        <f>Table14[[#This Row],[Payment Days]]*Table14[[#This Row],[Dollar %]]</f>
        <v>4.4641671937177161E-3</v>
      </c>
      <c r="S23" t="s">
        <v>1996</v>
      </c>
    </row>
    <row r="24" spans="1:19" x14ac:dyDescent="0.3">
      <c r="A24" s="3">
        <v>121090</v>
      </c>
      <c r="B24" s="3">
        <v>8000700</v>
      </c>
      <c r="C24" s="4" t="s">
        <v>9</v>
      </c>
      <c r="D24" s="3">
        <v>6511181</v>
      </c>
      <c r="E24" s="4">
        <v>7696580</v>
      </c>
      <c r="F24" s="3">
        <v>3001143159</v>
      </c>
      <c r="G24" s="5">
        <v>44873</v>
      </c>
      <c r="H24" s="4" t="s">
        <v>10</v>
      </c>
      <c r="I24" s="6">
        <v>7255.24</v>
      </c>
      <c r="J24" s="5">
        <v>44953</v>
      </c>
      <c r="L24" s="4"/>
      <c r="M24" s="8">
        <v>44835</v>
      </c>
      <c r="N24" s="8">
        <v>44865</v>
      </c>
      <c r="O24" s="20">
        <f>(Table14[[#This Row],[Service End]]-Table14[[#This Row],[Service Start]]+1)/2</f>
        <v>15.5</v>
      </c>
      <c r="P24" s="9">
        <f>(Table14[[#This Row],[Payment Date]]-Table14[[#This Row],[Service End]]+Table14[[#This Row],[Service Mid]])</f>
        <v>103.5</v>
      </c>
      <c r="Q24" s="46">
        <f>Table14[[#This Row],[Total]]/Table14[[#Totals],[Total]]</f>
        <v>1.7821546039982819E-5</v>
      </c>
      <c r="R24" s="9">
        <f>Table14[[#This Row],[Payment Days]]*Table14[[#This Row],[Dollar %]]</f>
        <v>1.8445300151382219E-3</v>
      </c>
      <c r="S24" t="s">
        <v>1996</v>
      </c>
    </row>
    <row r="25" spans="1:19" x14ac:dyDescent="0.3">
      <c r="A25" s="3">
        <v>121090</v>
      </c>
      <c r="B25" s="3">
        <v>8000700</v>
      </c>
      <c r="C25" s="4" t="s">
        <v>9</v>
      </c>
      <c r="D25" s="3">
        <v>1204836</v>
      </c>
      <c r="E25" s="4">
        <v>1350227</v>
      </c>
      <c r="F25" s="3">
        <v>3001143160</v>
      </c>
      <c r="G25" s="5">
        <v>44873</v>
      </c>
      <c r="H25" s="4" t="s">
        <v>10</v>
      </c>
      <c r="I25" s="6">
        <v>10366.280000000001</v>
      </c>
      <c r="J25" s="5">
        <v>44909</v>
      </c>
      <c r="L25" s="4"/>
      <c r="M25" s="8">
        <v>44835</v>
      </c>
      <c r="N25" s="8">
        <v>44865</v>
      </c>
      <c r="O25" s="20">
        <f>(Table14[[#This Row],[Service End]]-Table14[[#This Row],[Service Start]]+1)/2</f>
        <v>15.5</v>
      </c>
      <c r="P25" s="9">
        <f>(Table14[[#This Row],[Payment Date]]-Table14[[#This Row],[Service End]]+Table14[[#This Row],[Service Mid]])</f>
        <v>59.5</v>
      </c>
      <c r="Q25" s="46">
        <f>Table14[[#This Row],[Total]]/Table14[[#Totals],[Total]]</f>
        <v>2.5463408003505486E-5</v>
      </c>
      <c r="R25" s="9">
        <f>Table14[[#This Row],[Payment Days]]*Table14[[#This Row],[Dollar %]]</f>
        <v>1.5150727762085765E-3</v>
      </c>
      <c r="S25" t="s">
        <v>1996</v>
      </c>
    </row>
    <row r="26" spans="1:19" x14ac:dyDescent="0.3">
      <c r="A26" s="3">
        <v>121090</v>
      </c>
      <c r="B26" s="3">
        <v>8000700</v>
      </c>
      <c r="C26" s="4" t="s">
        <v>9</v>
      </c>
      <c r="D26" s="3">
        <v>1204839</v>
      </c>
      <c r="E26" s="4">
        <v>1350243</v>
      </c>
      <c r="F26" s="3">
        <v>3001143161</v>
      </c>
      <c r="G26" s="5">
        <v>44873</v>
      </c>
      <c r="H26" s="4" t="s">
        <v>10</v>
      </c>
      <c r="I26" s="6">
        <v>75344.91</v>
      </c>
      <c r="J26" s="5">
        <v>44909</v>
      </c>
      <c r="L26" s="4"/>
      <c r="M26" s="8">
        <v>44835</v>
      </c>
      <c r="N26" s="8">
        <v>44865</v>
      </c>
      <c r="O26" s="20">
        <f>(Table14[[#This Row],[Service End]]-Table14[[#This Row],[Service Start]]+1)/2</f>
        <v>15.5</v>
      </c>
      <c r="P26" s="9">
        <f>(Table14[[#This Row],[Payment Date]]-Table14[[#This Row],[Service End]]+Table14[[#This Row],[Service Mid]])</f>
        <v>59.5</v>
      </c>
      <c r="Q26" s="46">
        <f>Table14[[#This Row],[Total]]/Table14[[#Totals],[Total]]</f>
        <v>1.8507489517140193E-4</v>
      </c>
      <c r="R26" s="9">
        <f>Table14[[#This Row],[Payment Days]]*Table14[[#This Row],[Dollar %]]</f>
        <v>1.1011956262698415E-2</v>
      </c>
      <c r="S26" t="s">
        <v>1996</v>
      </c>
    </row>
    <row r="27" spans="1:19" x14ac:dyDescent="0.3">
      <c r="A27" s="3">
        <v>121090</v>
      </c>
      <c r="B27" s="3">
        <v>8000700</v>
      </c>
      <c r="C27" s="4" t="s">
        <v>9</v>
      </c>
      <c r="D27" s="3">
        <v>1305441</v>
      </c>
      <c r="E27" s="4">
        <v>1496819</v>
      </c>
      <c r="F27" s="3">
        <v>3001143162</v>
      </c>
      <c r="G27" s="5">
        <v>44873</v>
      </c>
      <c r="H27" s="4" t="s">
        <v>10</v>
      </c>
      <c r="I27" s="6">
        <v>4681.3100000000004</v>
      </c>
      <c r="J27" s="5">
        <v>44953</v>
      </c>
      <c r="L27" s="4"/>
      <c r="M27" s="8">
        <v>44835</v>
      </c>
      <c r="N27" s="8">
        <v>44865</v>
      </c>
      <c r="O27" s="20">
        <f>(Table14[[#This Row],[Service End]]-Table14[[#This Row],[Service Start]]+1)/2</f>
        <v>15.5</v>
      </c>
      <c r="P27" s="9">
        <f>(Table14[[#This Row],[Payment Date]]-Table14[[#This Row],[Service End]]+Table14[[#This Row],[Service Mid]])</f>
        <v>103.5</v>
      </c>
      <c r="Q27" s="46">
        <f>Table14[[#This Row],[Total]]/Table14[[#Totals],[Total]]</f>
        <v>1.1499024386847574E-5</v>
      </c>
      <c r="R27" s="9">
        <f>Table14[[#This Row],[Payment Days]]*Table14[[#This Row],[Dollar %]]</f>
        <v>1.1901490240387239E-3</v>
      </c>
      <c r="S27" t="s">
        <v>1996</v>
      </c>
    </row>
    <row r="28" spans="1:19" x14ac:dyDescent="0.3">
      <c r="A28" s="3">
        <v>121090</v>
      </c>
      <c r="B28" s="3">
        <v>8000700</v>
      </c>
      <c r="C28" s="4" t="s">
        <v>9</v>
      </c>
      <c r="D28" s="3">
        <v>10545</v>
      </c>
      <c r="E28" s="4">
        <v>552</v>
      </c>
      <c r="F28" s="3">
        <v>3001143163</v>
      </c>
      <c r="G28" s="5">
        <v>44873</v>
      </c>
      <c r="H28" s="4" t="s">
        <v>10</v>
      </c>
      <c r="I28" s="6">
        <v>28874.99</v>
      </c>
      <c r="J28" s="5">
        <v>44935</v>
      </c>
      <c r="L28" s="4"/>
      <c r="M28" s="8">
        <v>44835</v>
      </c>
      <c r="N28" s="8">
        <v>44865</v>
      </c>
      <c r="O28" s="20">
        <f>(Table14[[#This Row],[Service End]]-Table14[[#This Row],[Service Start]]+1)/2</f>
        <v>15.5</v>
      </c>
      <c r="P28" s="9">
        <f>(Table14[[#This Row],[Payment Date]]-Table14[[#This Row],[Service End]]+Table14[[#This Row],[Service Mid]])</f>
        <v>85.5</v>
      </c>
      <c r="Q28" s="46">
        <f>Table14[[#This Row],[Total]]/Table14[[#Totals],[Total]]</f>
        <v>7.0927627988742422E-5</v>
      </c>
      <c r="R28" s="9">
        <f>Table14[[#This Row],[Payment Days]]*Table14[[#This Row],[Dollar %]]</f>
        <v>6.0643121930374771E-3</v>
      </c>
      <c r="S28" t="s">
        <v>1996</v>
      </c>
    </row>
    <row r="29" spans="1:19" x14ac:dyDescent="0.3">
      <c r="A29" s="3">
        <v>121090</v>
      </c>
      <c r="B29" s="3">
        <v>8000700</v>
      </c>
      <c r="C29" s="4" t="s">
        <v>9</v>
      </c>
      <c r="D29" s="3">
        <v>1204842</v>
      </c>
      <c r="E29" s="4">
        <v>1350250</v>
      </c>
      <c r="F29" s="3">
        <v>3001143164</v>
      </c>
      <c r="G29" s="5">
        <v>44873</v>
      </c>
      <c r="H29" s="4" t="s">
        <v>10</v>
      </c>
      <c r="I29" s="6">
        <v>11357.37</v>
      </c>
      <c r="J29" s="5">
        <v>44909</v>
      </c>
      <c r="L29" s="4"/>
      <c r="M29" s="8">
        <v>44835</v>
      </c>
      <c r="N29" s="8">
        <v>44865</v>
      </c>
      <c r="O29" s="20">
        <f>(Table14[[#This Row],[Service End]]-Table14[[#This Row],[Service Start]]+1)/2</f>
        <v>15.5</v>
      </c>
      <c r="P29" s="9">
        <f>(Table14[[#This Row],[Payment Date]]-Table14[[#This Row],[Service End]]+Table14[[#This Row],[Service Mid]])</f>
        <v>59.5</v>
      </c>
      <c r="Q29" s="46">
        <f>Table14[[#This Row],[Total]]/Table14[[#Totals],[Total]]</f>
        <v>2.7897890675996895E-5</v>
      </c>
      <c r="R29" s="9">
        <f>Table14[[#This Row],[Payment Days]]*Table14[[#This Row],[Dollar %]]</f>
        <v>1.6599244952218153E-3</v>
      </c>
      <c r="S29" t="s">
        <v>1996</v>
      </c>
    </row>
    <row r="30" spans="1:19" x14ac:dyDescent="0.3">
      <c r="A30" s="3">
        <v>121090</v>
      </c>
      <c r="B30" s="3">
        <v>8000700</v>
      </c>
      <c r="C30" s="4" t="s">
        <v>9</v>
      </c>
      <c r="D30" s="3">
        <v>10754</v>
      </c>
      <c r="E30" s="4">
        <v>789</v>
      </c>
      <c r="F30" s="3">
        <v>3001143175</v>
      </c>
      <c r="G30" s="5">
        <v>44873</v>
      </c>
      <c r="H30" s="4" t="s">
        <v>10</v>
      </c>
      <c r="I30" s="6">
        <v>4180.66</v>
      </c>
      <c r="J30" s="5">
        <v>44930</v>
      </c>
      <c r="L30" s="4"/>
      <c r="M30" s="8">
        <v>44835</v>
      </c>
      <c r="N30" s="8">
        <v>44865</v>
      </c>
      <c r="O30" s="20">
        <f>(Table14[[#This Row],[Service End]]-Table14[[#This Row],[Service Start]]+1)/2</f>
        <v>15.5</v>
      </c>
      <c r="P30" s="9">
        <f>(Table14[[#This Row],[Payment Date]]-Table14[[#This Row],[Service End]]+Table14[[#This Row],[Service Mid]])</f>
        <v>80.5</v>
      </c>
      <c r="Q30" s="46">
        <f>Table14[[#This Row],[Total]]/Table14[[#Totals],[Total]]</f>
        <v>1.0269243287267489E-5</v>
      </c>
      <c r="R30" s="9">
        <f>Table14[[#This Row],[Payment Days]]*Table14[[#This Row],[Dollar %]]</f>
        <v>8.266740846250329E-4</v>
      </c>
      <c r="S30" t="s">
        <v>1996</v>
      </c>
    </row>
    <row r="31" spans="1:19" x14ac:dyDescent="0.3">
      <c r="A31" s="3">
        <v>121090</v>
      </c>
      <c r="B31" s="3">
        <v>8000700</v>
      </c>
      <c r="C31" s="4" t="s">
        <v>9</v>
      </c>
      <c r="D31" s="3">
        <v>958250</v>
      </c>
      <c r="E31" s="4">
        <v>1004559</v>
      </c>
      <c r="F31" s="3">
        <v>3001143176</v>
      </c>
      <c r="G31" s="5">
        <v>44873</v>
      </c>
      <c r="H31" s="4" t="s">
        <v>10</v>
      </c>
      <c r="I31" s="6">
        <v>15564.76</v>
      </c>
      <c r="J31" s="5">
        <v>44894</v>
      </c>
      <c r="L31" s="4"/>
      <c r="M31" s="8">
        <v>44835</v>
      </c>
      <c r="N31" s="8">
        <v>44865</v>
      </c>
      <c r="O31" s="20">
        <f>(Table14[[#This Row],[Service End]]-Table14[[#This Row],[Service Start]]+1)/2</f>
        <v>15.5</v>
      </c>
      <c r="P31" s="9">
        <f>(Table14[[#This Row],[Payment Date]]-Table14[[#This Row],[Service End]]+Table14[[#This Row],[Service Mid]])</f>
        <v>44.5</v>
      </c>
      <c r="Q31" s="46">
        <f>Table14[[#This Row],[Total]]/Table14[[#Totals],[Total]]</f>
        <v>3.8232792704484345E-5</v>
      </c>
      <c r="R31" s="9">
        <f>Table14[[#This Row],[Payment Days]]*Table14[[#This Row],[Dollar %]]</f>
        <v>1.7013592753495534E-3</v>
      </c>
      <c r="S31" t="s">
        <v>1996</v>
      </c>
    </row>
    <row r="32" spans="1:19" x14ac:dyDescent="0.3">
      <c r="A32" s="3">
        <v>121090</v>
      </c>
      <c r="B32" s="3">
        <v>8000700</v>
      </c>
      <c r="C32" s="4" t="s">
        <v>9</v>
      </c>
      <c r="D32" s="3">
        <v>1204843</v>
      </c>
      <c r="E32" s="4">
        <v>1350253</v>
      </c>
      <c r="F32" s="3">
        <v>3001143177</v>
      </c>
      <c r="G32" s="5">
        <v>44873</v>
      </c>
      <c r="H32" s="4" t="s">
        <v>10</v>
      </c>
      <c r="I32" s="6">
        <v>33142.800000000003</v>
      </c>
      <c r="J32" s="5">
        <v>44909</v>
      </c>
      <c r="L32" s="4"/>
      <c r="M32" s="8">
        <v>44835</v>
      </c>
      <c r="N32" s="8">
        <v>44865</v>
      </c>
      <c r="O32" s="20">
        <f>(Table14[[#This Row],[Service End]]-Table14[[#This Row],[Service Start]]+1)/2</f>
        <v>15.5</v>
      </c>
      <c r="P32" s="9">
        <f>(Table14[[#This Row],[Payment Date]]-Table14[[#This Row],[Service End]]+Table14[[#This Row],[Service Mid]])</f>
        <v>59.5</v>
      </c>
      <c r="Q32" s="46">
        <f>Table14[[#This Row],[Total]]/Table14[[#Totals],[Total]]</f>
        <v>8.1410943827349983E-5</v>
      </c>
      <c r="R32" s="9">
        <f>Table14[[#This Row],[Payment Days]]*Table14[[#This Row],[Dollar %]]</f>
        <v>4.8439511577273242E-3</v>
      </c>
      <c r="S32" t="s">
        <v>1996</v>
      </c>
    </row>
    <row r="33" spans="1:19" x14ac:dyDescent="0.3">
      <c r="A33" s="3">
        <v>121090</v>
      </c>
      <c r="B33" s="3">
        <v>8000700</v>
      </c>
      <c r="C33" s="4" t="s">
        <v>9</v>
      </c>
      <c r="D33" s="3">
        <v>1204844</v>
      </c>
      <c r="E33" s="4">
        <v>1350254</v>
      </c>
      <c r="F33" s="3">
        <v>3001143178</v>
      </c>
      <c r="G33" s="5">
        <v>44873</v>
      </c>
      <c r="H33" s="4" t="s">
        <v>10</v>
      </c>
      <c r="I33" s="6">
        <v>3156.12</v>
      </c>
      <c r="J33" s="5">
        <v>44909</v>
      </c>
      <c r="L33" s="4"/>
      <c r="M33" s="8">
        <v>44835</v>
      </c>
      <c r="N33" s="8">
        <v>44865</v>
      </c>
      <c r="O33" s="20">
        <f>(Table14[[#This Row],[Service End]]-Table14[[#This Row],[Service Start]]+1)/2</f>
        <v>15.5</v>
      </c>
      <c r="P33" s="9">
        <f>(Table14[[#This Row],[Payment Date]]-Table14[[#This Row],[Service End]]+Table14[[#This Row],[Service Mid]])</f>
        <v>59.5</v>
      </c>
      <c r="Q33" s="46">
        <f>Table14[[#This Row],[Total]]/Table14[[#Totals],[Total]]</f>
        <v>7.7525950744166392E-6</v>
      </c>
      <c r="R33" s="9">
        <f>Table14[[#This Row],[Payment Days]]*Table14[[#This Row],[Dollar %]]</f>
        <v>4.6127940692779006E-4</v>
      </c>
      <c r="S33" t="s">
        <v>1996</v>
      </c>
    </row>
    <row r="34" spans="1:19" x14ac:dyDescent="0.3">
      <c r="A34" s="3">
        <v>121090</v>
      </c>
      <c r="B34" s="3">
        <v>8000700</v>
      </c>
      <c r="C34" s="4" t="s">
        <v>9</v>
      </c>
      <c r="D34" s="3">
        <v>8471051</v>
      </c>
      <c r="E34" s="4">
        <v>10730675</v>
      </c>
      <c r="F34" s="3">
        <v>3001143179</v>
      </c>
      <c r="G34" s="5">
        <v>44873</v>
      </c>
      <c r="H34" s="4" t="s">
        <v>10</v>
      </c>
      <c r="I34" s="6">
        <v>31203.88</v>
      </c>
      <c r="J34" s="5">
        <v>44902</v>
      </c>
      <c r="L34" s="4"/>
      <c r="M34" s="8">
        <v>44835</v>
      </c>
      <c r="N34" s="8">
        <v>44865</v>
      </c>
      <c r="O34" s="20">
        <f>(Table14[[#This Row],[Service End]]-Table14[[#This Row],[Service Start]]+1)/2</f>
        <v>15.5</v>
      </c>
      <c r="P34" s="9">
        <f>(Table14[[#This Row],[Payment Date]]-Table14[[#This Row],[Service End]]+Table14[[#This Row],[Service Mid]])</f>
        <v>52.5</v>
      </c>
      <c r="Q34" s="46">
        <f>Table14[[#This Row],[Total]]/Table14[[#Totals],[Total]]</f>
        <v>7.6648241001827532E-5</v>
      </c>
      <c r="R34" s="9">
        <f>Table14[[#This Row],[Payment Days]]*Table14[[#This Row],[Dollar %]]</f>
        <v>4.0240326525959455E-3</v>
      </c>
      <c r="S34" t="s">
        <v>1996</v>
      </c>
    </row>
    <row r="35" spans="1:19" x14ac:dyDescent="0.3">
      <c r="A35" s="3">
        <v>121090</v>
      </c>
      <c r="B35" s="3">
        <v>8000700</v>
      </c>
      <c r="C35" s="4" t="s">
        <v>9</v>
      </c>
      <c r="D35" s="3">
        <v>1204875</v>
      </c>
      <c r="E35" s="4">
        <v>1350256</v>
      </c>
      <c r="F35" s="3">
        <v>3001143180</v>
      </c>
      <c r="G35" s="5">
        <v>44873</v>
      </c>
      <c r="H35" s="4" t="s">
        <v>10</v>
      </c>
      <c r="I35" s="6">
        <v>17381.47</v>
      </c>
      <c r="J35" s="5">
        <v>44894</v>
      </c>
      <c r="L35" s="4"/>
      <c r="M35" s="8">
        <v>44835</v>
      </c>
      <c r="N35" s="8">
        <v>44865</v>
      </c>
      <c r="O35" s="20">
        <f>(Table14[[#This Row],[Service End]]-Table14[[#This Row],[Service Start]]+1)/2</f>
        <v>15.5</v>
      </c>
      <c r="P35" s="9">
        <f>(Table14[[#This Row],[Payment Date]]-Table14[[#This Row],[Service End]]+Table14[[#This Row],[Service Mid]])</f>
        <v>44.5</v>
      </c>
      <c r="Q35" s="46">
        <f>Table14[[#This Row],[Total]]/Table14[[#Totals],[Total]]</f>
        <v>4.2695302684346795E-5</v>
      </c>
      <c r="R35" s="9">
        <f>Table14[[#This Row],[Payment Days]]*Table14[[#This Row],[Dollar %]]</f>
        <v>1.8999409694534324E-3</v>
      </c>
      <c r="S35" t="s">
        <v>1996</v>
      </c>
    </row>
    <row r="36" spans="1:19" x14ac:dyDescent="0.3">
      <c r="A36" s="3">
        <v>121090</v>
      </c>
      <c r="B36" s="3">
        <v>8000700</v>
      </c>
      <c r="C36" s="4" t="s">
        <v>9</v>
      </c>
      <c r="D36" s="3">
        <v>1204877</v>
      </c>
      <c r="E36" s="4">
        <v>1350259</v>
      </c>
      <c r="F36" s="3">
        <v>3001143181</v>
      </c>
      <c r="G36" s="5">
        <v>44873</v>
      </c>
      <c r="H36" s="4" t="s">
        <v>10</v>
      </c>
      <c r="I36" s="6">
        <v>84555.4</v>
      </c>
      <c r="J36" s="5">
        <v>44909</v>
      </c>
      <c r="L36" s="4"/>
      <c r="M36" s="8">
        <v>44835</v>
      </c>
      <c r="N36" s="8">
        <v>44865</v>
      </c>
      <c r="O36" s="20">
        <f>(Table14[[#This Row],[Service End]]-Table14[[#This Row],[Service Start]]+1)/2</f>
        <v>15.5</v>
      </c>
      <c r="P36" s="9">
        <f>(Table14[[#This Row],[Payment Date]]-Table14[[#This Row],[Service End]]+Table14[[#This Row],[Service Mid]])</f>
        <v>59.5</v>
      </c>
      <c r="Q36" s="46">
        <f>Table14[[#This Row],[Total]]/Table14[[#Totals],[Total]]</f>
        <v>2.0769925654136366E-4</v>
      </c>
      <c r="R36" s="9">
        <f>Table14[[#This Row],[Payment Days]]*Table14[[#This Row],[Dollar %]]</f>
        <v>1.2358105764211138E-2</v>
      </c>
      <c r="S36" t="s">
        <v>1996</v>
      </c>
    </row>
    <row r="37" spans="1:19" x14ac:dyDescent="0.3">
      <c r="A37" s="3">
        <v>121090</v>
      </c>
      <c r="B37" s="3">
        <v>8000700</v>
      </c>
      <c r="C37" s="4" t="s">
        <v>9</v>
      </c>
      <c r="D37" s="3">
        <v>1204878</v>
      </c>
      <c r="E37" s="4">
        <v>1350260</v>
      </c>
      <c r="F37" s="3">
        <v>3001143182</v>
      </c>
      <c r="G37" s="5">
        <v>44873</v>
      </c>
      <c r="H37" s="4" t="s">
        <v>10</v>
      </c>
      <c r="I37" s="6">
        <v>6754.39</v>
      </c>
      <c r="J37" s="5">
        <v>44909</v>
      </c>
      <c r="L37" s="4"/>
      <c r="M37" s="8">
        <v>44835</v>
      </c>
      <c r="N37" s="8">
        <v>44865</v>
      </c>
      <c r="O37" s="20">
        <f>(Table14[[#This Row],[Service End]]-Table14[[#This Row],[Service Start]]+1)/2</f>
        <v>15.5</v>
      </c>
      <c r="P37" s="9">
        <f>(Table14[[#This Row],[Payment Date]]-Table14[[#This Row],[Service End]]+Table14[[#This Row],[Service Mid]])</f>
        <v>59.5</v>
      </c>
      <c r="Q37" s="46">
        <f>Table14[[#This Row],[Total]]/Table14[[#Totals],[Total]]</f>
        <v>1.6591273666618827E-5</v>
      </c>
      <c r="R37" s="9">
        <f>Table14[[#This Row],[Payment Days]]*Table14[[#This Row],[Dollar %]]</f>
        <v>9.871807831638203E-4</v>
      </c>
      <c r="S37" t="s">
        <v>1996</v>
      </c>
    </row>
    <row r="38" spans="1:19" x14ac:dyDescent="0.3">
      <c r="A38" s="3">
        <v>121090</v>
      </c>
      <c r="B38" s="3">
        <v>8000700</v>
      </c>
      <c r="C38" s="4" t="s">
        <v>9</v>
      </c>
      <c r="D38" s="3">
        <v>6663789</v>
      </c>
      <c r="E38" s="4">
        <v>7919899</v>
      </c>
      <c r="F38" s="3">
        <v>3001143183</v>
      </c>
      <c r="G38" s="5">
        <v>44873</v>
      </c>
      <c r="H38" s="4" t="s">
        <v>10</v>
      </c>
      <c r="I38" s="6">
        <v>92881.88</v>
      </c>
      <c r="J38" s="5">
        <v>44902</v>
      </c>
      <c r="L38" s="4"/>
      <c r="M38" s="8">
        <v>44835</v>
      </c>
      <c r="N38" s="8">
        <v>44865</v>
      </c>
      <c r="O38" s="20">
        <f>(Table14[[#This Row],[Service End]]-Table14[[#This Row],[Service Start]]+1)/2</f>
        <v>15.5</v>
      </c>
      <c r="P38" s="9">
        <f>(Table14[[#This Row],[Payment Date]]-Table14[[#This Row],[Service End]]+Table14[[#This Row],[Service Mid]])</f>
        <v>52.5</v>
      </c>
      <c r="Q38" s="46">
        <f>Table14[[#This Row],[Total]]/Table14[[#Totals],[Total]]</f>
        <v>2.2815216322274103E-4</v>
      </c>
      <c r="R38" s="9">
        <f>Table14[[#This Row],[Payment Days]]*Table14[[#This Row],[Dollar %]]</f>
        <v>1.1977988569193904E-2</v>
      </c>
      <c r="S38" t="s">
        <v>1996</v>
      </c>
    </row>
    <row r="39" spans="1:19" x14ac:dyDescent="0.3">
      <c r="A39" s="3">
        <v>121090</v>
      </c>
      <c r="B39" s="3">
        <v>8000700</v>
      </c>
      <c r="C39" s="4" t="s">
        <v>9</v>
      </c>
      <c r="D39" s="3">
        <v>2165237</v>
      </c>
      <c r="E39" s="4">
        <v>2478382</v>
      </c>
      <c r="F39" s="3">
        <v>3001143184</v>
      </c>
      <c r="G39" s="5">
        <v>44873</v>
      </c>
      <c r="H39" s="4" t="s">
        <v>10</v>
      </c>
      <c r="I39" s="6">
        <v>518.79</v>
      </c>
      <c r="J39" s="5">
        <v>44986</v>
      </c>
      <c r="L39" s="4"/>
      <c r="M39" s="8">
        <v>44835</v>
      </c>
      <c r="N39" s="8">
        <v>44865</v>
      </c>
      <c r="O39" s="20">
        <f>(Table14[[#This Row],[Service End]]-Table14[[#This Row],[Service Start]]+1)/2</f>
        <v>15.5</v>
      </c>
      <c r="P39" s="9">
        <f>(Table14[[#This Row],[Payment Date]]-Table14[[#This Row],[Service End]]+Table14[[#This Row],[Service Mid]])</f>
        <v>136.5</v>
      </c>
      <c r="Q39" s="46">
        <f>Table14[[#This Row],[Total]]/Table14[[#Totals],[Total]]</f>
        <v>1.2743396317809869E-6</v>
      </c>
      <c r="R39" s="9">
        <f>Table14[[#This Row],[Payment Days]]*Table14[[#This Row],[Dollar %]]</f>
        <v>1.7394735973810471E-4</v>
      </c>
      <c r="S39" t="s">
        <v>1996</v>
      </c>
    </row>
    <row r="40" spans="1:19" x14ac:dyDescent="0.3">
      <c r="A40" s="3">
        <v>121090</v>
      </c>
      <c r="B40" s="3">
        <v>8000700</v>
      </c>
      <c r="C40" s="4" t="s">
        <v>9</v>
      </c>
      <c r="D40" s="3">
        <v>1204879</v>
      </c>
      <c r="E40" s="4">
        <v>1350261</v>
      </c>
      <c r="F40" s="3">
        <v>3001143195</v>
      </c>
      <c r="G40" s="5">
        <v>44873</v>
      </c>
      <c r="H40" s="4" t="s">
        <v>10</v>
      </c>
      <c r="I40" s="6">
        <v>2871.26</v>
      </c>
      <c r="J40" s="5">
        <v>44909</v>
      </c>
      <c r="L40" s="4"/>
      <c r="M40" s="8">
        <v>44835</v>
      </c>
      <c r="N40" s="8">
        <v>44865</v>
      </c>
      <c r="O40" s="20">
        <f>(Table14[[#This Row],[Service End]]-Table14[[#This Row],[Service Start]]+1)/2</f>
        <v>15.5</v>
      </c>
      <c r="P40" s="9">
        <f>(Table14[[#This Row],[Payment Date]]-Table14[[#This Row],[Service End]]+Table14[[#This Row],[Service Mid]])</f>
        <v>59.5</v>
      </c>
      <c r="Q40" s="46">
        <f>Table14[[#This Row],[Total]]/Table14[[#Totals],[Total]]</f>
        <v>7.0528738239894313E-6</v>
      </c>
      <c r="R40" s="9">
        <f>Table14[[#This Row],[Payment Days]]*Table14[[#This Row],[Dollar %]]</f>
        <v>4.1964599252737117E-4</v>
      </c>
      <c r="S40" t="s">
        <v>1996</v>
      </c>
    </row>
    <row r="41" spans="1:19" x14ac:dyDescent="0.3">
      <c r="A41" s="3">
        <v>121090</v>
      </c>
      <c r="B41" s="3">
        <v>8000700</v>
      </c>
      <c r="C41" s="4" t="s">
        <v>9</v>
      </c>
      <c r="D41" s="3">
        <v>1204880</v>
      </c>
      <c r="E41" s="4">
        <v>1350262</v>
      </c>
      <c r="F41" s="3">
        <v>3001143196</v>
      </c>
      <c r="G41" s="5">
        <v>44873</v>
      </c>
      <c r="H41" s="4" t="s">
        <v>10</v>
      </c>
      <c r="I41" s="6">
        <v>9857.2099999999991</v>
      </c>
      <c r="J41" s="5">
        <v>44909</v>
      </c>
      <c r="L41" s="4"/>
      <c r="M41" s="8">
        <v>44835</v>
      </c>
      <c r="N41" s="8">
        <v>44865</v>
      </c>
      <c r="O41" s="20">
        <f>(Table14[[#This Row],[Service End]]-Table14[[#This Row],[Service Start]]+1)/2</f>
        <v>15.5</v>
      </c>
      <c r="P41" s="9">
        <f>(Table14[[#This Row],[Payment Date]]-Table14[[#This Row],[Service End]]+Table14[[#This Row],[Service Mid]])</f>
        <v>59.5</v>
      </c>
      <c r="Q41" s="46">
        <f>Table14[[#This Row],[Total]]/Table14[[#Totals],[Total]]</f>
        <v>2.4212944277622662E-5</v>
      </c>
      <c r="R41" s="9">
        <f>Table14[[#This Row],[Payment Days]]*Table14[[#This Row],[Dollar %]]</f>
        <v>1.4406701845185485E-3</v>
      </c>
      <c r="S41" t="s">
        <v>1996</v>
      </c>
    </row>
    <row r="42" spans="1:19" x14ac:dyDescent="0.3">
      <c r="A42" s="3">
        <v>121090</v>
      </c>
      <c r="B42" s="3">
        <v>8000700</v>
      </c>
      <c r="C42" s="4" t="s">
        <v>9</v>
      </c>
      <c r="D42" s="3">
        <v>10550</v>
      </c>
      <c r="E42" s="4">
        <v>558</v>
      </c>
      <c r="F42" s="3">
        <v>3001143197</v>
      </c>
      <c r="G42" s="5">
        <v>44873</v>
      </c>
      <c r="H42" s="4" t="s">
        <v>10</v>
      </c>
      <c r="I42" s="6">
        <v>11552.19</v>
      </c>
      <c r="J42" s="5">
        <v>44953</v>
      </c>
      <c r="L42" s="4"/>
      <c r="M42" s="8">
        <v>44835</v>
      </c>
      <c r="N42" s="8">
        <v>44865</v>
      </c>
      <c r="O42" s="20">
        <f>(Table14[[#This Row],[Service End]]-Table14[[#This Row],[Service Start]]+1)/2</f>
        <v>15.5</v>
      </c>
      <c r="P42" s="9">
        <f>(Table14[[#This Row],[Payment Date]]-Table14[[#This Row],[Service End]]+Table14[[#This Row],[Service Mid]])</f>
        <v>103.5</v>
      </c>
      <c r="Q42" s="46">
        <f>Table14[[#This Row],[Total]]/Table14[[#Totals],[Total]]</f>
        <v>2.8376440468906494E-5</v>
      </c>
      <c r="R42" s="9">
        <f>Table14[[#This Row],[Payment Days]]*Table14[[#This Row],[Dollar %]]</f>
        <v>2.9369615885318219E-3</v>
      </c>
      <c r="S42" t="s">
        <v>1996</v>
      </c>
    </row>
    <row r="43" spans="1:19" x14ac:dyDescent="0.3">
      <c r="A43" s="3">
        <v>121090</v>
      </c>
      <c r="B43" s="3">
        <v>8000700</v>
      </c>
      <c r="C43" s="4" t="s">
        <v>9</v>
      </c>
      <c r="D43" s="3">
        <v>1204881</v>
      </c>
      <c r="E43" s="4">
        <v>1350263</v>
      </c>
      <c r="F43" s="3">
        <v>3001143198</v>
      </c>
      <c r="G43" s="5">
        <v>44873</v>
      </c>
      <c r="H43" s="4" t="s">
        <v>10</v>
      </c>
      <c r="I43" s="6">
        <v>234369.45</v>
      </c>
      <c r="J43" s="5">
        <v>44909</v>
      </c>
      <c r="L43" s="4"/>
      <c r="M43" s="8">
        <v>44835</v>
      </c>
      <c r="N43" s="8">
        <v>44865</v>
      </c>
      <c r="O43" s="20">
        <f>(Table14[[#This Row],[Service End]]-Table14[[#This Row],[Service Start]]+1)/2</f>
        <v>15.5</v>
      </c>
      <c r="P43" s="9">
        <f>(Table14[[#This Row],[Payment Date]]-Table14[[#This Row],[Service End]]+Table14[[#This Row],[Service Mid]])</f>
        <v>59.5</v>
      </c>
      <c r="Q43" s="46">
        <f>Table14[[#This Row],[Total]]/Table14[[#Totals],[Total]]</f>
        <v>5.7569783267548034E-4</v>
      </c>
      <c r="R43" s="9">
        <f>Table14[[#This Row],[Payment Days]]*Table14[[#This Row],[Dollar %]]</f>
        <v>3.4254021044191077E-2</v>
      </c>
      <c r="S43" t="s">
        <v>1996</v>
      </c>
    </row>
    <row r="44" spans="1:19" x14ac:dyDescent="0.3">
      <c r="A44" s="3">
        <v>121090</v>
      </c>
      <c r="B44" s="3">
        <v>8000700</v>
      </c>
      <c r="C44" s="4" t="s">
        <v>9</v>
      </c>
      <c r="D44" s="3">
        <v>1204882</v>
      </c>
      <c r="E44" s="4">
        <v>1350265</v>
      </c>
      <c r="F44" s="3">
        <v>3001143199</v>
      </c>
      <c r="G44" s="5">
        <v>44873</v>
      </c>
      <c r="H44" s="4" t="s">
        <v>10</v>
      </c>
      <c r="I44" s="6">
        <v>4790.8599999999997</v>
      </c>
      <c r="J44" s="5">
        <v>44894</v>
      </c>
      <c r="L44" s="4"/>
      <c r="M44" s="8">
        <v>44835</v>
      </c>
      <c r="N44" s="8">
        <v>44865</v>
      </c>
      <c r="O44" s="20">
        <f>(Table14[[#This Row],[Service End]]-Table14[[#This Row],[Service Start]]+1)/2</f>
        <v>15.5</v>
      </c>
      <c r="P44" s="9">
        <f>(Table14[[#This Row],[Payment Date]]-Table14[[#This Row],[Service End]]+Table14[[#This Row],[Service Mid]])</f>
        <v>44.5</v>
      </c>
      <c r="Q44" s="46">
        <f>Table14[[#This Row],[Total]]/Table14[[#Totals],[Total]]</f>
        <v>1.1768119601985887E-5</v>
      </c>
      <c r="R44" s="9">
        <f>Table14[[#This Row],[Payment Days]]*Table14[[#This Row],[Dollar %]]</f>
        <v>5.23681322288372E-4</v>
      </c>
      <c r="S44" t="s">
        <v>1996</v>
      </c>
    </row>
    <row r="45" spans="1:19" x14ac:dyDescent="0.3">
      <c r="A45" s="3">
        <v>121090</v>
      </c>
      <c r="B45" s="3">
        <v>8000700</v>
      </c>
      <c r="C45" s="4" t="s">
        <v>9</v>
      </c>
      <c r="D45" s="3">
        <v>1204883</v>
      </c>
      <c r="E45" s="4">
        <v>1350268</v>
      </c>
      <c r="F45" s="3">
        <v>3001143200</v>
      </c>
      <c r="G45" s="5">
        <v>44873</v>
      </c>
      <c r="H45" s="4" t="s">
        <v>10</v>
      </c>
      <c r="I45" s="6">
        <v>21910.93</v>
      </c>
      <c r="J45" s="5">
        <v>44902</v>
      </c>
      <c r="L45" s="4"/>
      <c r="M45" s="8">
        <v>44835</v>
      </c>
      <c r="N45" s="8">
        <v>44865</v>
      </c>
      <c r="O45" s="20">
        <f>(Table14[[#This Row],[Service End]]-Table14[[#This Row],[Service Start]]+1)/2</f>
        <v>15.5</v>
      </c>
      <c r="P45" s="9">
        <f>(Table14[[#This Row],[Payment Date]]-Table14[[#This Row],[Service End]]+Table14[[#This Row],[Service Mid]])</f>
        <v>52.5</v>
      </c>
      <c r="Q45" s="46">
        <f>Table14[[#This Row],[Total]]/Table14[[#Totals],[Total]]</f>
        <v>5.3821327450758462E-5</v>
      </c>
      <c r="R45" s="9">
        <f>Table14[[#This Row],[Payment Days]]*Table14[[#This Row],[Dollar %]]</f>
        <v>2.8256196911648191E-3</v>
      </c>
      <c r="S45" t="s">
        <v>1996</v>
      </c>
    </row>
    <row r="46" spans="1:19" x14ac:dyDescent="0.3">
      <c r="A46" s="3">
        <v>121090</v>
      </c>
      <c r="B46" s="3">
        <v>8000700</v>
      </c>
      <c r="C46" s="4" t="s">
        <v>9</v>
      </c>
      <c r="D46" s="3">
        <v>10718</v>
      </c>
      <c r="E46" s="4">
        <v>790</v>
      </c>
      <c r="F46" s="3">
        <v>3001143201</v>
      </c>
      <c r="G46" s="5">
        <v>44873</v>
      </c>
      <c r="H46" s="4" t="s">
        <v>10</v>
      </c>
      <c r="I46" s="6">
        <v>5894.19</v>
      </c>
      <c r="J46" s="5">
        <v>44904</v>
      </c>
      <c r="L46" s="4"/>
      <c r="M46" s="8">
        <v>44835</v>
      </c>
      <c r="N46" s="8">
        <v>44865</v>
      </c>
      <c r="O46" s="20">
        <f>(Table14[[#This Row],[Service End]]-Table14[[#This Row],[Service Start]]+1)/2</f>
        <v>15.5</v>
      </c>
      <c r="P46" s="9">
        <f>(Table14[[#This Row],[Payment Date]]-Table14[[#This Row],[Service End]]+Table14[[#This Row],[Service Mid]])</f>
        <v>54.5</v>
      </c>
      <c r="Q46" s="46">
        <f>Table14[[#This Row],[Total]]/Table14[[#Totals],[Total]]</f>
        <v>1.4478305122009243E-5</v>
      </c>
      <c r="R46" s="9">
        <f>Table14[[#This Row],[Payment Days]]*Table14[[#This Row],[Dollar %]]</f>
        <v>7.8906762914950372E-4</v>
      </c>
      <c r="S46" t="s">
        <v>1996</v>
      </c>
    </row>
    <row r="47" spans="1:19" x14ac:dyDescent="0.3">
      <c r="A47" s="3">
        <v>121090</v>
      </c>
      <c r="B47" s="3">
        <v>8000700</v>
      </c>
      <c r="C47" s="4" t="s">
        <v>9</v>
      </c>
      <c r="D47" s="3">
        <v>1204884</v>
      </c>
      <c r="E47" s="4">
        <v>1350272</v>
      </c>
      <c r="F47" s="3">
        <v>3001143202</v>
      </c>
      <c r="G47" s="5">
        <v>44873</v>
      </c>
      <c r="H47" s="4" t="s">
        <v>10</v>
      </c>
      <c r="I47" s="6">
        <v>6446.47</v>
      </c>
      <c r="J47" s="5">
        <v>44909</v>
      </c>
      <c r="L47" s="4"/>
      <c r="M47" s="8">
        <v>44835</v>
      </c>
      <c r="N47" s="8">
        <v>44865</v>
      </c>
      <c r="O47" s="20">
        <f>(Table14[[#This Row],[Service End]]-Table14[[#This Row],[Service Start]]+1)/2</f>
        <v>15.5</v>
      </c>
      <c r="P47" s="9">
        <f>(Table14[[#This Row],[Payment Date]]-Table14[[#This Row],[Service End]]+Table14[[#This Row],[Service Mid]])</f>
        <v>59.5</v>
      </c>
      <c r="Q47" s="46">
        <f>Table14[[#This Row],[Total]]/Table14[[#Totals],[Total]]</f>
        <v>1.5834908548906456E-5</v>
      </c>
      <c r="R47" s="9">
        <f>Table14[[#This Row],[Payment Days]]*Table14[[#This Row],[Dollar %]]</f>
        <v>9.421770586599341E-4</v>
      </c>
      <c r="S47" t="s">
        <v>1996</v>
      </c>
    </row>
    <row r="48" spans="1:19" x14ac:dyDescent="0.3">
      <c r="A48" s="3">
        <v>121090</v>
      </c>
      <c r="B48" s="3">
        <v>8000700</v>
      </c>
      <c r="C48" s="4" t="s">
        <v>9</v>
      </c>
      <c r="D48" s="3">
        <v>1204886</v>
      </c>
      <c r="E48" s="4">
        <v>1350274</v>
      </c>
      <c r="F48" s="3">
        <v>3001143203</v>
      </c>
      <c r="G48" s="5">
        <v>44873</v>
      </c>
      <c r="H48" s="4" t="s">
        <v>10</v>
      </c>
      <c r="I48" s="6">
        <v>58865.85</v>
      </c>
      <c r="J48" s="5">
        <v>44909</v>
      </c>
      <c r="L48" s="4"/>
      <c r="M48" s="8">
        <v>44835</v>
      </c>
      <c r="N48" s="8">
        <v>44865</v>
      </c>
      <c r="O48" s="20">
        <f>(Table14[[#This Row],[Service End]]-Table14[[#This Row],[Service Start]]+1)/2</f>
        <v>15.5</v>
      </c>
      <c r="P48" s="9">
        <f>(Table14[[#This Row],[Payment Date]]-Table14[[#This Row],[Service End]]+Table14[[#This Row],[Service Mid]])</f>
        <v>59.5</v>
      </c>
      <c r="Q48" s="46">
        <f>Table14[[#This Row],[Total]]/Table14[[#Totals],[Total]]</f>
        <v>1.4459624436375954E-4</v>
      </c>
      <c r="R48" s="9">
        <f>Table14[[#This Row],[Payment Days]]*Table14[[#This Row],[Dollar %]]</f>
        <v>8.6034765396436931E-3</v>
      </c>
      <c r="S48" t="s">
        <v>1996</v>
      </c>
    </row>
    <row r="49" spans="1:19" x14ac:dyDescent="0.3">
      <c r="A49" s="3">
        <v>121090</v>
      </c>
      <c r="B49" s="3">
        <v>8000700</v>
      </c>
      <c r="C49" s="4" t="s">
        <v>9</v>
      </c>
      <c r="D49" s="3">
        <v>1204887</v>
      </c>
      <c r="E49" s="4">
        <v>1350275</v>
      </c>
      <c r="F49" s="3">
        <v>3001143204</v>
      </c>
      <c r="G49" s="5">
        <v>44873</v>
      </c>
      <c r="H49" s="4" t="s">
        <v>10</v>
      </c>
      <c r="I49" s="6">
        <v>7887.48</v>
      </c>
      <c r="J49" s="5">
        <v>44909</v>
      </c>
      <c r="L49" s="4"/>
      <c r="M49" s="8">
        <v>44835</v>
      </c>
      <c r="N49" s="8">
        <v>44865</v>
      </c>
      <c r="O49" s="20">
        <f>(Table14[[#This Row],[Service End]]-Table14[[#This Row],[Service Start]]+1)/2</f>
        <v>15.5</v>
      </c>
      <c r="P49" s="9">
        <f>(Table14[[#This Row],[Payment Date]]-Table14[[#This Row],[Service End]]+Table14[[#This Row],[Service Mid]])</f>
        <v>59.5</v>
      </c>
      <c r="Q49" s="46">
        <f>Table14[[#This Row],[Total]]/Table14[[#Totals],[Total]]</f>
        <v>1.9374560725688427E-5</v>
      </c>
      <c r="R49" s="9">
        <f>Table14[[#This Row],[Payment Days]]*Table14[[#This Row],[Dollar %]]</f>
        <v>1.1527863631784613E-3</v>
      </c>
      <c r="S49" t="s">
        <v>1996</v>
      </c>
    </row>
    <row r="50" spans="1:19" x14ac:dyDescent="0.3">
      <c r="A50" s="3">
        <v>121090</v>
      </c>
      <c r="B50" s="3">
        <v>8000700</v>
      </c>
      <c r="C50" s="4" t="s">
        <v>9</v>
      </c>
      <c r="D50" s="3">
        <v>10755</v>
      </c>
      <c r="E50" s="4">
        <v>10851664</v>
      </c>
      <c r="F50" s="3">
        <v>3001143255</v>
      </c>
      <c r="G50" s="5">
        <v>44873</v>
      </c>
      <c r="H50" s="4" t="s">
        <v>10</v>
      </c>
      <c r="I50" s="6">
        <v>23579.45</v>
      </c>
      <c r="J50" s="5">
        <v>44902</v>
      </c>
      <c r="L50" s="4"/>
      <c r="M50" s="8">
        <v>44835</v>
      </c>
      <c r="N50" s="8">
        <v>44865</v>
      </c>
      <c r="O50" s="20">
        <f>(Table14[[#This Row],[Service End]]-Table14[[#This Row],[Service Start]]+1)/2</f>
        <v>15.5</v>
      </c>
      <c r="P50" s="9">
        <f>(Table14[[#This Row],[Payment Date]]-Table14[[#This Row],[Service End]]+Table14[[#This Row],[Service Mid]])</f>
        <v>52.5</v>
      </c>
      <c r="Q50" s="46">
        <f>Table14[[#This Row],[Total]]/Table14[[#Totals],[Total]]</f>
        <v>5.7919828120430606E-5</v>
      </c>
      <c r="R50" s="9">
        <f>Table14[[#This Row],[Payment Days]]*Table14[[#This Row],[Dollar %]]</f>
        <v>3.0407909763226068E-3</v>
      </c>
      <c r="S50" t="s">
        <v>1996</v>
      </c>
    </row>
    <row r="51" spans="1:19" x14ac:dyDescent="0.3">
      <c r="A51" s="3">
        <v>121090</v>
      </c>
      <c r="B51" s="3">
        <v>8000700</v>
      </c>
      <c r="C51" s="4" t="s">
        <v>9</v>
      </c>
      <c r="D51" s="3">
        <v>1205308</v>
      </c>
      <c r="E51" s="4">
        <v>1350956</v>
      </c>
      <c r="F51" s="3">
        <v>3001143256</v>
      </c>
      <c r="G51" s="5">
        <v>44873</v>
      </c>
      <c r="H51" s="4" t="s">
        <v>10</v>
      </c>
      <c r="I51" s="6">
        <v>12835.84</v>
      </c>
      <c r="J51" s="5">
        <v>44909</v>
      </c>
      <c r="L51" s="4"/>
      <c r="M51" s="8">
        <v>44835</v>
      </c>
      <c r="N51" s="8">
        <v>44865</v>
      </c>
      <c r="O51" s="20">
        <f>(Table14[[#This Row],[Service End]]-Table14[[#This Row],[Service Start]]+1)/2</f>
        <v>15.5</v>
      </c>
      <c r="P51" s="9">
        <f>(Table14[[#This Row],[Payment Date]]-Table14[[#This Row],[Service End]]+Table14[[#This Row],[Service Mid]])</f>
        <v>59.5</v>
      </c>
      <c r="Q51" s="46">
        <f>Table14[[#This Row],[Total]]/Table14[[#Totals],[Total]]</f>
        <v>3.1529558432505759E-5</v>
      </c>
      <c r="R51" s="9">
        <f>Table14[[#This Row],[Payment Days]]*Table14[[#This Row],[Dollar %]]</f>
        <v>1.8760087267340926E-3</v>
      </c>
      <c r="S51" t="s">
        <v>1996</v>
      </c>
    </row>
    <row r="52" spans="1:19" x14ac:dyDescent="0.3">
      <c r="A52" s="3">
        <v>121090</v>
      </c>
      <c r="B52" s="3">
        <v>8000700</v>
      </c>
      <c r="C52" s="4" t="s">
        <v>9</v>
      </c>
      <c r="D52" s="3">
        <v>1205309</v>
      </c>
      <c r="E52" s="4">
        <v>1350957</v>
      </c>
      <c r="F52" s="3">
        <v>3001143257</v>
      </c>
      <c r="G52" s="5">
        <v>44873</v>
      </c>
      <c r="H52" s="4" t="s">
        <v>10</v>
      </c>
      <c r="I52" s="6">
        <v>1550.49</v>
      </c>
      <c r="J52" s="5">
        <v>44909</v>
      </c>
      <c r="L52" s="4"/>
      <c r="M52" s="8">
        <v>44835</v>
      </c>
      <c r="N52" s="8">
        <v>44865</v>
      </c>
      <c r="O52" s="20">
        <f>(Table14[[#This Row],[Service End]]-Table14[[#This Row],[Service Start]]+1)/2</f>
        <v>15.5</v>
      </c>
      <c r="P52" s="9">
        <f>(Table14[[#This Row],[Payment Date]]-Table14[[#This Row],[Service End]]+Table14[[#This Row],[Service Mid]])</f>
        <v>59.5</v>
      </c>
      <c r="Q52" s="46">
        <f>Table14[[#This Row],[Total]]/Table14[[#Totals],[Total]]</f>
        <v>3.8085754460959205E-6</v>
      </c>
      <c r="R52" s="9">
        <f>Table14[[#This Row],[Payment Days]]*Table14[[#This Row],[Dollar %]]</f>
        <v>2.2661023904270726E-4</v>
      </c>
      <c r="S52" t="s">
        <v>1996</v>
      </c>
    </row>
    <row r="53" spans="1:19" x14ac:dyDescent="0.3">
      <c r="A53" s="3">
        <v>121090</v>
      </c>
      <c r="B53" s="3">
        <v>8000700</v>
      </c>
      <c r="C53" s="4" t="s">
        <v>9</v>
      </c>
      <c r="D53" s="3">
        <v>1205310</v>
      </c>
      <c r="E53" s="4">
        <v>1350958</v>
      </c>
      <c r="F53" s="3">
        <v>3001143258</v>
      </c>
      <c r="G53" s="5">
        <v>44873</v>
      </c>
      <c r="H53" s="4" t="s">
        <v>10</v>
      </c>
      <c r="I53" s="6">
        <v>5395.81</v>
      </c>
      <c r="J53" s="5">
        <v>44909</v>
      </c>
      <c r="L53" s="4"/>
      <c r="M53" s="8">
        <v>44835</v>
      </c>
      <c r="N53" s="8">
        <v>44865</v>
      </c>
      <c r="O53" s="20">
        <f>(Table14[[#This Row],[Service End]]-Table14[[#This Row],[Service Start]]+1)/2</f>
        <v>15.5</v>
      </c>
      <c r="P53" s="9">
        <f>(Table14[[#This Row],[Payment Date]]-Table14[[#This Row],[Service End]]+Table14[[#This Row],[Service Mid]])</f>
        <v>59.5</v>
      </c>
      <c r="Q53" s="46">
        <f>Table14[[#This Row],[Total]]/Table14[[#Totals],[Total]]</f>
        <v>1.3254099979876575E-5</v>
      </c>
      <c r="R53" s="9">
        <f>Table14[[#This Row],[Payment Days]]*Table14[[#This Row],[Dollar %]]</f>
        <v>7.8861894880265617E-4</v>
      </c>
      <c r="S53" t="s">
        <v>1996</v>
      </c>
    </row>
    <row r="54" spans="1:19" x14ac:dyDescent="0.3">
      <c r="A54" s="3">
        <v>121090</v>
      </c>
      <c r="B54" s="3">
        <v>8000700</v>
      </c>
      <c r="C54" s="4" t="s">
        <v>9</v>
      </c>
      <c r="D54" s="3">
        <v>1205312</v>
      </c>
      <c r="E54" s="4">
        <v>1350961</v>
      </c>
      <c r="F54" s="3">
        <v>3001143259</v>
      </c>
      <c r="G54" s="5">
        <v>44873</v>
      </c>
      <c r="H54" s="4" t="s">
        <v>10</v>
      </c>
      <c r="I54" s="6">
        <v>14219.27</v>
      </c>
      <c r="J54" s="5">
        <v>44909</v>
      </c>
      <c r="L54" s="4"/>
      <c r="M54" s="8">
        <v>44835</v>
      </c>
      <c r="N54" s="8">
        <v>44865</v>
      </c>
      <c r="O54" s="20">
        <f>(Table14[[#This Row],[Service End]]-Table14[[#This Row],[Service Start]]+1)/2</f>
        <v>15.5</v>
      </c>
      <c r="P54" s="9">
        <f>(Table14[[#This Row],[Payment Date]]-Table14[[#This Row],[Service End]]+Table14[[#This Row],[Service Mid]])</f>
        <v>59.5</v>
      </c>
      <c r="Q54" s="46">
        <f>Table14[[#This Row],[Total]]/Table14[[#Totals],[Total]]</f>
        <v>3.4927772886899201E-5</v>
      </c>
      <c r="R54" s="9">
        <f>Table14[[#This Row],[Payment Days]]*Table14[[#This Row],[Dollar %]]</f>
        <v>2.0782024867705023E-3</v>
      </c>
      <c r="S54" t="s">
        <v>1996</v>
      </c>
    </row>
    <row r="55" spans="1:19" x14ac:dyDescent="0.3">
      <c r="A55" s="3">
        <v>121090</v>
      </c>
      <c r="B55" s="3">
        <v>8000700</v>
      </c>
      <c r="C55" s="4" t="s">
        <v>9</v>
      </c>
      <c r="D55" s="3">
        <v>1205313</v>
      </c>
      <c r="E55" s="4">
        <v>1351491</v>
      </c>
      <c r="F55" s="3">
        <v>3001143260</v>
      </c>
      <c r="G55" s="5">
        <v>44873</v>
      </c>
      <c r="H55" s="4" t="s">
        <v>10</v>
      </c>
      <c r="I55" s="6">
        <v>6942.35</v>
      </c>
      <c r="J55" s="5">
        <v>44909</v>
      </c>
      <c r="L55" s="4"/>
      <c r="M55" s="8">
        <v>44835</v>
      </c>
      <c r="N55" s="8">
        <v>44865</v>
      </c>
      <c r="O55" s="20">
        <f>(Table14[[#This Row],[Service End]]-Table14[[#This Row],[Service Start]]+1)/2</f>
        <v>15.5</v>
      </c>
      <c r="P55" s="9">
        <f>(Table14[[#This Row],[Payment Date]]-Table14[[#This Row],[Service End]]+Table14[[#This Row],[Service Mid]])</f>
        <v>59.5</v>
      </c>
      <c r="Q55" s="46">
        <f>Table14[[#This Row],[Total]]/Table14[[#Totals],[Total]]</f>
        <v>1.7052972768740212E-5</v>
      </c>
      <c r="R55" s="9">
        <f>Table14[[#This Row],[Payment Days]]*Table14[[#This Row],[Dollar %]]</f>
        <v>1.0146518797400426E-3</v>
      </c>
      <c r="S55" t="s">
        <v>1996</v>
      </c>
    </row>
    <row r="56" spans="1:19" x14ac:dyDescent="0.3">
      <c r="A56" s="3">
        <v>121090</v>
      </c>
      <c r="B56" s="3">
        <v>8000700</v>
      </c>
      <c r="C56" s="4" t="s">
        <v>9</v>
      </c>
      <c r="D56" s="3">
        <v>1205375</v>
      </c>
      <c r="E56" s="4">
        <v>1350967</v>
      </c>
      <c r="F56" s="3">
        <v>3001143261</v>
      </c>
      <c r="G56" s="5">
        <v>44873</v>
      </c>
      <c r="H56" s="4" t="s">
        <v>10</v>
      </c>
      <c r="I56" s="6">
        <v>3095.78</v>
      </c>
      <c r="J56" s="5">
        <v>44909</v>
      </c>
      <c r="L56" s="4"/>
      <c r="M56" s="8">
        <v>44835</v>
      </c>
      <c r="N56" s="8">
        <v>44865</v>
      </c>
      <c r="O56" s="20">
        <f>(Table14[[#This Row],[Service End]]-Table14[[#This Row],[Service Start]]+1)/2</f>
        <v>15.5</v>
      </c>
      <c r="P56" s="9">
        <f>(Table14[[#This Row],[Payment Date]]-Table14[[#This Row],[Service End]]+Table14[[#This Row],[Service Mid]])</f>
        <v>59.5</v>
      </c>
      <c r="Q56" s="46">
        <f>Table14[[#This Row],[Total]]/Table14[[#Totals],[Total]]</f>
        <v>7.6043777738101041E-6</v>
      </c>
      <c r="R56" s="9">
        <f>Table14[[#This Row],[Payment Days]]*Table14[[#This Row],[Dollar %]]</f>
        <v>4.5246047754170118E-4</v>
      </c>
      <c r="S56" t="s">
        <v>1996</v>
      </c>
    </row>
    <row r="57" spans="1:19" x14ac:dyDescent="0.3">
      <c r="A57" s="3">
        <v>121090</v>
      </c>
      <c r="B57" s="3">
        <v>8000700</v>
      </c>
      <c r="C57" s="4" t="s">
        <v>9</v>
      </c>
      <c r="D57" s="3">
        <v>1205376</v>
      </c>
      <c r="E57" s="4">
        <v>1350972</v>
      </c>
      <c r="F57" s="3">
        <v>3001143262</v>
      </c>
      <c r="G57" s="5">
        <v>44873</v>
      </c>
      <c r="H57" s="4" t="s">
        <v>10</v>
      </c>
      <c r="I57" s="6">
        <v>1289.4000000000001</v>
      </c>
      <c r="J57" s="5">
        <v>44909</v>
      </c>
      <c r="L57" s="4"/>
      <c r="M57" s="8">
        <v>44835</v>
      </c>
      <c r="N57" s="8">
        <v>44865</v>
      </c>
      <c r="O57" s="20">
        <f>(Table14[[#This Row],[Service End]]-Table14[[#This Row],[Service Start]]+1)/2</f>
        <v>15.5</v>
      </c>
      <c r="P57" s="9">
        <f>(Table14[[#This Row],[Payment Date]]-Table14[[#This Row],[Service End]]+Table14[[#This Row],[Service Mid]])</f>
        <v>59.5</v>
      </c>
      <c r="Q57" s="46">
        <f>Table14[[#This Row],[Total]]/Table14[[#Totals],[Total]]</f>
        <v>3.1672420848867648E-6</v>
      </c>
      <c r="R57" s="9">
        <f>Table14[[#This Row],[Payment Days]]*Table14[[#This Row],[Dollar %]]</f>
        <v>1.884509040507625E-4</v>
      </c>
      <c r="S57" t="s">
        <v>1996</v>
      </c>
    </row>
    <row r="58" spans="1:19" x14ac:dyDescent="0.3">
      <c r="A58" s="3">
        <v>121090</v>
      </c>
      <c r="B58" s="3">
        <v>8000700</v>
      </c>
      <c r="C58" s="4" t="s">
        <v>9</v>
      </c>
      <c r="D58" s="3">
        <v>1205379</v>
      </c>
      <c r="E58" s="4">
        <v>1350976</v>
      </c>
      <c r="F58" s="3">
        <v>3001143263</v>
      </c>
      <c r="G58" s="5">
        <v>44873</v>
      </c>
      <c r="H58" s="4" t="s">
        <v>10</v>
      </c>
      <c r="I58" s="6">
        <v>169277.85</v>
      </c>
      <c r="J58" s="5">
        <v>44909</v>
      </c>
      <c r="L58" s="4"/>
      <c r="M58" s="8">
        <v>44835</v>
      </c>
      <c r="N58" s="8">
        <v>44865</v>
      </c>
      <c r="O58" s="20">
        <f>(Table14[[#This Row],[Service End]]-Table14[[#This Row],[Service Start]]+1)/2</f>
        <v>15.5</v>
      </c>
      <c r="P58" s="9">
        <f>(Table14[[#This Row],[Payment Date]]-Table14[[#This Row],[Service End]]+Table14[[#This Row],[Service Mid]])</f>
        <v>59.5</v>
      </c>
      <c r="Q58" s="46">
        <f>Table14[[#This Row],[Total]]/Table14[[#Totals],[Total]]</f>
        <v>4.1580884951074066E-4</v>
      </c>
      <c r="R58" s="9">
        <f>Table14[[#This Row],[Payment Days]]*Table14[[#This Row],[Dollar %]]</f>
        <v>2.4740626545889068E-2</v>
      </c>
      <c r="S58" t="s">
        <v>1996</v>
      </c>
    </row>
    <row r="59" spans="1:19" x14ac:dyDescent="0.3">
      <c r="A59" s="3">
        <v>121090</v>
      </c>
      <c r="B59" s="3">
        <v>8000700</v>
      </c>
      <c r="C59" s="4" t="s">
        <v>9</v>
      </c>
      <c r="D59" s="3">
        <v>1204172</v>
      </c>
      <c r="E59" s="4">
        <v>1349398</v>
      </c>
      <c r="F59" s="3">
        <v>3001143264</v>
      </c>
      <c r="G59" s="5">
        <v>44873</v>
      </c>
      <c r="H59" s="4" t="s">
        <v>10</v>
      </c>
      <c r="I59" s="6">
        <v>3256.9</v>
      </c>
      <c r="J59" s="5">
        <v>44909</v>
      </c>
      <c r="L59" s="4"/>
      <c r="M59" s="8">
        <v>44835</v>
      </c>
      <c r="N59" s="8">
        <v>44865</v>
      </c>
      <c r="O59" s="20">
        <f>(Table14[[#This Row],[Service End]]-Table14[[#This Row],[Service Start]]+1)/2</f>
        <v>15.5</v>
      </c>
      <c r="P59" s="9">
        <f>(Table14[[#This Row],[Payment Date]]-Table14[[#This Row],[Service End]]+Table14[[#This Row],[Service Mid]])</f>
        <v>59.5</v>
      </c>
      <c r="Q59" s="46">
        <f>Table14[[#This Row],[Total]]/Table14[[#Totals],[Total]]</f>
        <v>8.0001479341303739E-6</v>
      </c>
      <c r="R59" s="9">
        <f>Table14[[#This Row],[Payment Days]]*Table14[[#This Row],[Dollar %]]</f>
        <v>4.7600880208075727E-4</v>
      </c>
      <c r="S59" t="s">
        <v>1996</v>
      </c>
    </row>
    <row r="60" spans="1:19" x14ac:dyDescent="0.3">
      <c r="A60" s="3">
        <v>121090</v>
      </c>
      <c r="B60" s="3">
        <v>8000700</v>
      </c>
      <c r="C60" s="4" t="s">
        <v>9</v>
      </c>
      <c r="D60" s="3">
        <v>1195704</v>
      </c>
      <c r="E60" s="4">
        <v>1349357</v>
      </c>
      <c r="F60" s="3">
        <v>3001143285</v>
      </c>
      <c r="G60" s="5">
        <v>44873</v>
      </c>
      <c r="H60" s="4" t="s">
        <v>10</v>
      </c>
      <c r="I60" s="6">
        <v>862023.05</v>
      </c>
      <c r="J60" s="5">
        <v>44909</v>
      </c>
      <c r="L60" s="4"/>
      <c r="M60" s="8">
        <v>44835</v>
      </c>
      <c r="N60" s="8">
        <v>44865</v>
      </c>
      <c r="O60" s="20">
        <f>(Table14[[#This Row],[Service End]]-Table14[[#This Row],[Service Start]]+1)/2</f>
        <v>15.5</v>
      </c>
      <c r="P60" s="9">
        <f>(Table14[[#This Row],[Payment Date]]-Table14[[#This Row],[Service End]]+Table14[[#This Row],[Service Mid]])</f>
        <v>59.5</v>
      </c>
      <c r="Q60" s="46">
        <f>Table14[[#This Row],[Total]]/Table14[[#Totals],[Total]]</f>
        <v>2.1174466279683946E-3</v>
      </c>
      <c r="R60" s="9">
        <f>Table14[[#This Row],[Payment Days]]*Table14[[#This Row],[Dollar %]]</f>
        <v>0.12598807436411946</v>
      </c>
      <c r="S60" t="s">
        <v>1996</v>
      </c>
    </row>
    <row r="61" spans="1:19" x14ac:dyDescent="0.3">
      <c r="A61" s="3">
        <v>121090</v>
      </c>
      <c r="B61" s="3">
        <v>8000700</v>
      </c>
      <c r="C61" s="4" t="s">
        <v>9</v>
      </c>
      <c r="D61" s="3">
        <v>958383</v>
      </c>
      <c r="E61" s="4">
        <v>1350980</v>
      </c>
      <c r="F61" s="3">
        <v>3001143286</v>
      </c>
      <c r="G61" s="5">
        <v>44873</v>
      </c>
      <c r="H61" s="4" t="s">
        <v>10</v>
      </c>
      <c r="I61" s="6">
        <v>14317.01</v>
      </c>
      <c r="J61" s="5">
        <v>44974</v>
      </c>
      <c r="L61" s="4"/>
      <c r="M61" s="8">
        <v>44835</v>
      </c>
      <c r="N61" s="8">
        <v>44865</v>
      </c>
      <c r="O61" s="20">
        <f>(Table14[[#This Row],[Service End]]-Table14[[#This Row],[Service Start]]+1)/2</f>
        <v>15.5</v>
      </c>
      <c r="P61" s="9">
        <f>(Table14[[#This Row],[Payment Date]]-Table14[[#This Row],[Service End]]+Table14[[#This Row],[Service Mid]])</f>
        <v>124.5</v>
      </c>
      <c r="Q61" s="46">
        <f>Table14[[#This Row],[Total]]/Table14[[#Totals],[Total]]</f>
        <v>3.5167858385097456E-5</v>
      </c>
      <c r="R61" s="9">
        <f>Table14[[#This Row],[Payment Days]]*Table14[[#This Row],[Dollar %]]</f>
        <v>4.378398368944633E-3</v>
      </c>
      <c r="S61" t="s">
        <v>1996</v>
      </c>
    </row>
    <row r="62" spans="1:19" x14ac:dyDescent="0.3">
      <c r="A62" s="3">
        <v>121090</v>
      </c>
      <c r="B62" s="3">
        <v>8000700</v>
      </c>
      <c r="C62" s="4" t="s">
        <v>9</v>
      </c>
      <c r="D62" s="3">
        <v>2165238</v>
      </c>
      <c r="E62" s="4">
        <v>2478383</v>
      </c>
      <c r="F62" s="3">
        <v>3001143287</v>
      </c>
      <c r="G62" s="5">
        <v>44873</v>
      </c>
      <c r="H62" s="4" t="s">
        <v>10</v>
      </c>
      <c r="I62" s="6">
        <v>10943.04</v>
      </c>
      <c r="J62" s="5">
        <v>44953</v>
      </c>
      <c r="L62" s="4"/>
      <c r="M62" s="8">
        <v>44835</v>
      </c>
      <c r="N62" s="8">
        <v>44865</v>
      </c>
      <c r="O62" s="20">
        <f>(Table14[[#This Row],[Service End]]-Table14[[#This Row],[Service Start]]+1)/2</f>
        <v>15.5</v>
      </c>
      <c r="P62" s="9">
        <f>(Table14[[#This Row],[Payment Date]]-Table14[[#This Row],[Service End]]+Table14[[#This Row],[Service Mid]])</f>
        <v>103.5</v>
      </c>
      <c r="Q62" s="46">
        <f>Table14[[#This Row],[Total]]/Table14[[#Totals],[Total]]</f>
        <v>2.688014334155364E-5</v>
      </c>
      <c r="R62" s="9">
        <f>Table14[[#This Row],[Payment Days]]*Table14[[#This Row],[Dollar %]]</f>
        <v>2.7820948358508019E-3</v>
      </c>
      <c r="S62" t="s">
        <v>1996</v>
      </c>
    </row>
    <row r="63" spans="1:19" x14ac:dyDescent="0.3">
      <c r="A63" s="3">
        <v>121090</v>
      </c>
      <c r="B63" s="3">
        <v>8000700</v>
      </c>
      <c r="C63" s="4" t="s">
        <v>9</v>
      </c>
      <c r="D63" s="3">
        <v>7078808</v>
      </c>
      <c r="E63" s="4">
        <v>8521575</v>
      </c>
      <c r="F63" s="3">
        <v>3001143288</v>
      </c>
      <c r="G63" s="5">
        <v>44873</v>
      </c>
      <c r="H63" s="4" t="s">
        <v>10</v>
      </c>
      <c r="I63" s="6">
        <v>7862.18</v>
      </c>
      <c r="J63" s="5">
        <v>44904</v>
      </c>
      <c r="L63" s="4"/>
      <c r="M63" s="8">
        <v>44835</v>
      </c>
      <c r="N63" s="8">
        <v>44865</v>
      </c>
      <c r="O63" s="20">
        <f>(Table14[[#This Row],[Service End]]-Table14[[#This Row],[Service Start]]+1)/2</f>
        <v>15.5</v>
      </c>
      <c r="P63" s="9">
        <f>(Table14[[#This Row],[Payment Date]]-Table14[[#This Row],[Service End]]+Table14[[#This Row],[Service Mid]])</f>
        <v>54.5</v>
      </c>
      <c r="Q63" s="46">
        <f>Table14[[#This Row],[Total]]/Table14[[#Totals],[Total]]</f>
        <v>1.9312414592023439E-5</v>
      </c>
      <c r="R63" s="9">
        <f>Table14[[#This Row],[Payment Days]]*Table14[[#This Row],[Dollar %]]</f>
        <v>1.0525265952652774E-3</v>
      </c>
      <c r="S63" t="s">
        <v>1996</v>
      </c>
    </row>
    <row r="64" spans="1:19" x14ac:dyDescent="0.3">
      <c r="A64" s="3">
        <v>121090</v>
      </c>
      <c r="B64" s="3">
        <v>8000700</v>
      </c>
      <c r="C64" s="4" t="s">
        <v>9</v>
      </c>
      <c r="D64" s="3">
        <v>1205386</v>
      </c>
      <c r="E64" s="4">
        <v>1350993</v>
      </c>
      <c r="F64" s="3">
        <v>3001143289</v>
      </c>
      <c r="G64" s="5">
        <v>44873</v>
      </c>
      <c r="H64" s="4" t="s">
        <v>10</v>
      </c>
      <c r="I64" s="6">
        <v>69756.03</v>
      </c>
      <c r="J64" s="5">
        <v>44909</v>
      </c>
      <c r="L64" s="4"/>
      <c r="M64" s="8">
        <v>44835</v>
      </c>
      <c r="N64" s="8">
        <v>44865</v>
      </c>
      <c r="O64" s="20">
        <f>(Table14[[#This Row],[Service End]]-Table14[[#This Row],[Service Start]]+1)/2</f>
        <v>15.5</v>
      </c>
      <c r="P64" s="9">
        <f>(Table14[[#This Row],[Payment Date]]-Table14[[#This Row],[Service End]]+Table14[[#This Row],[Service Mid]])</f>
        <v>59.5</v>
      </c>
      <c r="Q64" s="46">
        <f>Table14[[#This Row],[Total]]/Table14[[#Totals],[Total]]</f>
        <v>1.7134654404422499E-4</v>
      </c>
      <c r="R64" s="9">
        <f>Table14[[#This Row],[Payment Days]]*Table14[[#This Row],[Dollar %]]</f>
        <v>1.0195119370631387E-2</v>
      </c>
      <c r="S64" t="s">
        <v>1996</v>
      </c>
    </row>
    <row r="65" spans="1:19" x14ac:dyDescent="0.3">
      <c r="A65" s="3">
        <v>121090</v>
      </c>
      <c r="B65" s="3">
        <v>8000700</v>
      </c>
      <c r="C65" s="4" t="s">
        <v>9</v>
      </c>
      <c r="D65" s="3">
        <v>1205388</v>
      </c>
      <c r="E65" s="4">
        <v>1351001</v>
      </c>
      <c r="F65" s="3">
        <v>3001143290</v>
      </c>
      <c r="G65" s="5">
        <v>44873</v>
      </c>
      <c r="H65" s="4" t="s">
        <v>10</v>
      </c>
      <c r="I65" s="6">
        <v>5010.91</v>
      </c>
      <c r="J65" s="5">
        <v>44909</v>
      </c>
      <c r="L65" s="4"/>
      <c r="M65" s="8">
        <v>44835</v>
      </c>
      <c r="N65" s="8">
        <v>44865</v>
      </c>
      <c r="O65" s="20">
        <f>(Table14[[#This Row],[Service End]]-Table14[[#This Row],[Service Start]]+1)/2</f>
        <v>15.5</v>
      </c>
      <c r="P65" s="9">
        <f>(Table14[[#This Row],[Payment Date]]-Table14[[#This Row],[Service End]]+Table14[[#This Row],[Service Mid]])</f>
        <v>59.5</v>
      </c>
      <c r="Q65" s="46">
        <f>Table14[[#This Row],[Total]]/Table14[[#Totals],[Total]]</f>
        <v>1.2308643582736108E-5</v>
      </c>
      <c r="R65" s="9">
        <f>Table14[[#This Row],[Payment Days]]*Table14[[#This Row],[Dollar %]]</f>
        <v>7.3236429317279843E-4</v>
      </c>
      <c r="S65" t="s">
        <v>1996</v>
      </c>
    </row>
    <row r="66" spans="1:19" x14ac:dyDescent="0.3">
      <c r="A66" s="3">
        <v>121090</v>
      </c>
      <c r="B66" s="3">
        <v>8000700</v>
      </c>
      <c r="C66" s="4" t="s">
        <v>9</v>
      </c>
      <c r="D66" s="3">
        <v>1205389</v>
      </c>
      <c r="E66" s="4">
        <v>1351007</v>
      </c>
      <c r="F66" s="3">
        <v>3001143291</v>
      </c>
      <c r="G66" s="5">
        <v>44873</v>
      </c>
      <c r="H66" s="4" t="s">
        <v>10</v>
      </c>
      <c r="I66" s="6">
        <v>7106.58</v>
      </c>
      <c r="J66" s="5">
        <v>44909</v>
      </c>
      <c r="L66" s="4"/>
      <c r="M66" s="8">
        <v>44835</v>
      </c>
      <c r="N66" s="8">
        <v>44865</v>
      </c>
      <c r="O66" s="20">
        <f>(Table14[[#This Row],[Service End]]-Table14[[#This Row],[Service Start]]+1)/2</f>
        <v>15.5</v>
      </c>
      <c r="P66" s="9">
        <f>(Table14[[#This Row],[Payment Date]]-Table14[[#This Row],[Service End]]+Table14[[#This Row],[Service Mid]])</f>
        <v>59.5</v>
      </c>
      <c r="Q66" s="46">
        <f>Table14[[#This Row],[Total]]/Table14[[#Totals],[Total]]</f>
        <v>1.7456382236400328E-5</v>
      </c>
      <c r="R66" s="9">
        <f>Table14[[#This Row],[Payment Days]]*Table14[[#This Row],[Dollar %]]</f>
        <v>1.0386547430658196E-3</v>
      </c>
      <c r="S66" t="s">
        <v>1996</v>
      </c>
    </row>
    <row r="67" spans="1:19" x14ac:dyDescent="0.3">
      <c r="A67" s="3">
        <v>121090</v>
      </c>
      <c r="B67" s="3">
        <v>8000700</v>
      </c>
      <c r="C67" s="4" t="s">
        <v>9</v>
      </c>
      <c r="D67" s="3">
        <v>1205394</v>
      </c>
      <c r="E67" s="4">
        <v>1351013</v>
      </c>
      <c r="F67" s="3">
        <v>3001143292</v>
      </c>
      <c r="G67" s="5">
        <v>44873</v>
      </c>
      <c r="H67" s="4" t="s">
        <v>10</v>
      </c>
      <c r="I67" s="6">
        <v>36369.11</v>
      </c>
      <c r="J67" s="5">
        <v>44909</v>
      </c>
      <c r="L67" s="4"/>
      <c r="M67" s="8">
        <v>44835</v>
      </c>
      <c r="N67" s="8">
        <v>44865</v>
      </c>
      <c r="O67" s="20">
        <f>(Table14[[#This Row],[Service End]]-Table14[[#This Row],[Service Start]]+1)/2</f>
        <v>15.5</v>
      </c>
      <c r="P67" s="9">
        <f>(Table14[[#This Row],[Payment Date]]-Table14[[#This Row],[Service End]]+Table14[[#This Row],[Service Mid]])</f>
        <v>59.5</v>
      </c>
      <c r="Q67" s="46">
        <f>Table14[[#This Row],[Total]]/Table14[[#Totals],[Total]]</f>
        <v>8.9335951436230864E-5</v>
      </c>
      <c r="R67" s="9">
        <f>Table14[[#This Row],[Payment Days]]*Table14[[#This Row],[Dollar %]]</f>
        <v>5.3154891104557362E-3</v>
      </c>
      <c r="S67" t="s">
        <v>1996</v>
      </c>
    </row>
    <row r="68" spans="1:19" x14ac:dyDescent="0.3">
      <c r="A68" s="3">
        <v>121090</v>
      </c>
      <c r="B68" s="3">
        <v>8000700</v>
      </c>
      <c r="C68" s="4" t="s">
        <v>9</v>
      </c>
      <c r="D68" s="3">
        <v>3111293</v>
      </c>
      <c r="E68" s="4">
        <v>3517453</v>
      </c>
      <c r="F68" s="3">
        <v>3001143293</v>
      </c>
      <c r="G68" s="5">
        <v>44873</v>
      </c>
      <c r="H68" s="4" t="s">
        <v>10</v>
      </c>
      <c r="I68" s="6">
        <v>3853.19</v>
      </c>
      <c r="J68" s="5">
        <v>44909</v>
      </c>
      <c r="L68" s="4"/>
      <c r="M68" s="8">
        <v>44835</v>
      </c>
      <c r="N68" s="8">
        <v>44865</v>
      </c>
      <c r="O68" s="20">
        <f>(Table14[[#This Row],[Service End]]-Table14[[#This Row],[Service Start]]+1)/2</f>
        <v>15.5</v>
      </c>
      <c r="P68" s="9">
        <f>(Table14[[#This Row],[Payment Date]]-Table14[[#This Row],[Service End]]+Table14[[#This Row],[Service Mid]])</f>
        <v>59.5</v>
      </c>
      <c r="Q68" s="46">
        <f>Table14[[#This Row],[Total]]/Table14[[#Totals],[Total]]</f>
        <v>9.4648561571776269E-6</v>
      </c>
      <c r="R68" s="9">
        <f>Table14[[#This Row],[Payment Days]]*Table14[[#This Row],[Dollar %]]</f>
        <v>5.631589413520688E-4</v>
      </c>
      <c r="S68" t="s">
        <v>1996</v>
      </c>
    </row>
    <row r="69" spans="1:19" x14ac:dyDescent="0.3">
      <c r="A69" s="3">
        <v>121090</v>
      </c>
      <c r="B69" s="3">
        <v>8000700</v>
      </c>
      <c r="C69" s="4" t="s">
        <v>9</v>
      </c>
      <c r="D69" s="3">
        <v>1205405</v>
      </c>
      <c r="E69" s="4">
        <v>1351019</v>
      </c>
      <c r="F69" s="3">
        <v>3001143294</v>
      </c>
      <c r="G69" s="5">
        <v>44873</v>
      </c>
      <c r="H69" s="4" t="s">
        <v>10</v>
      </c>
      <c r="I69" s="6">
        <v>5468.55</v>
      </c>
      <c r="J69" s="5">
        <v>44909</v>
      </c>
      <c r="L69" s="4"/>
      <c r="M69" s="8">
        <v>44835</v>
      </c>
      <c r="N69" s="8">
        <v>44865</v>
      </c>
      <c r="O69" s="20">
        <f>(Table14[[#This Row],[Service End]]-Table14[[#This Row],[Service Start]]+1)/2</f>
        <v>15.5</v>
      </c>
      <c r="P69" s="9">
        <f>(Table14[[#This Row],[Payment Date]]-Table14[[#This Row],[Service End]]+Table14[[#This Row],[Service Mid]])</f>
        <v>59.5</v>
      </c>
      <c r="Q69" s="46">
        <f>Table14[[#This Row],[Total]]/Table14[[#Totals],[Total]]</f>
        <v>1.3432776255085712E-5</v>
      </c>
      <c r="R69" s="9">
        <f>Table14[[#This Row],[Payment Days]]*Table14[[#This Row],[Dollar %]]</f>
        <v>7.9925018717759986E-4</v>
      </c>
      <c r="S69" t="s">
        <v>1996</v>
      </c>
    </row>
    <row r="70" spans="1:19" x14ac:dyDescent="0.3">
      <c r="A70" s="3">
        <v>121090</v>
      </c>
      <c r="B70" s="3">
        <v>8000700</v>
      </c>
      <c r="C70" s="4" t="s">
        <v>9</v>
      </c>
      <c r="D70" s="3">
        <v>1205408</v>
      </c>
      <c r="E70" s="4">
        <v>1351026</v>
      </c>
      <c r="F70" s="3">
        <v>3001143295</v>
      </c>
      <c r="G70" s="5">
        <v>44873</v>
      </c>
      <c r="H70" s="4" t="s">
        <v>10</v>
      </c>
      <c r="I70" s="6">
        <v>5395.09</v>
      </c>
      <c r="J70" s="5">
        <v>44909</v>
      </c>
      <c r="L70" s="4"/>
      <c r="M70" s="8">
        <v>44835</v>
      </c>
      <c r="N70" s="8">
        <v>44865</v>
      </c>
      <c r="O70" s="20">
        <f>(Table14[[#This Row],[Service End]]-Table14[[#This Row],[Service Start]]+1)/2</f>
        <v>15.5</v>
      </c>
      <c r="P70" s="9">
        <f>(Table14[[#This Row],[Payment Date]]-Table14[[#This Row],[Service End]]+Table14[[#This Row],[Service Mid]])</f>
        <v>59.5</v>
      </c>
      <c r="Q70" s="46">
        <f>Table14[[#This Row],[Total]]/Table14[[#Totals],[Total]]</f>
        <v>1.3252331394254487E-5</v>
      </c>
      <c r="R70" s="9">
        <f>Table14[[#This Row],[Payment Days]]*Table14[[#This Row],[Dollar %]]</f>
        <v>7.8851371795814196E-4</v>
      </c>
      <c r="S70" t="s">
        <v>1996</v>
      </c>
    </row>
    <row r="71" spans="1:19" x14ac:dyDescent="0.3">
      <c r="A71" s="3">
        <v>121090</v>
      </c>
      <c r="B71" s="3">
        <v>8000700</v>
      </c>
      <c r="C71" s="4" t="s">
        <v>9</v>
      </c>
      <c r="D71" s="3">
        <v>10099</v>
      </c>
      <c r="E71" s="4">
        <v>563</v>
      </c>
      <c r="F71" s="3">
        <v>3001143296</v>
      </c>
      <c r="G71" s="5">
        <v>44873</v>
      </c>
      <c r="H71" s="4" t="s">
        <v>10</v>
      </c>
      <c r="I71" s="6">
        <v>82841.279999999999</v>
      </c>
      <c r="J71" s="5">
        <v>44894</v>
      </c>
      <c r="L71" s="4"/>
      <c r="M71" s="8">
        <v>44835</v>
      </c>
      <c r="N71" s="8">
        <v>44865</v>
      </c>
      <c r="O71" s="20">
        <f>(Table14[[#This Row],[Service End]]-Table14[[#This Row],[Service Start]]+1)/2</f>
        <v>15.5</v>
      </c>
      <c r="P71" s="9">
        <f>(Table14[[#This Row],[Payment Date]]-Table14[[#This Row],[Service End]]+Table14[[#This Row],[Service Mid]])</f>
        <v>44.5</v>
      </c>
      <c r="Q71" s="46">
        <f>Table14[[#This Row],[Total]]/Table14[[#Totals],[Total]]</f>
        <v>2.0348874544895938E-4</v>
      </c>
      <c r="R71" s="9">
        <f>Table14[[#This Row],[Payment Days]]*Table14[[#This Row],[Dollar %]]</f>
        <v>9.0552491724786924E-3</v>
      </c>
      <c r="S71" t="s">
        <v>1996</v>
      </c>
    </row>
    <row r="72" spans="1:19" x14ac:dyDescent="0.3">
      <c r="A72" s="3">
        <v>121090</v>
      </c>
      <c r="B72" s="3">
        <v>8000700</v>
      </c>
      <c r="C72" s="4" t="s">
        <v>9</v>
      </c>
      <c r="D72" s="3">
        <v>1205446</v>
      </c>
      <c r="E72" s="4">
        <v>1351058</v>
      </c>
      <c r="F72" s="3">
        <v>3001143297</v>
      </c>
      <c r="G72" s="5">
        <v>44873</v>
      </c>
      <c r="H72" s="4" t="s">
        <v>10</v>
      </c>
      <c r="I72" s="6">
        <v>2472.3200000000002</v>
      </c>
      <c r="J72" s="5">
        <v>44909</v>
      </c>
      <c r="L72" s="4"/>
      <c r="M72" s="8">
        <v>44835</v>
      </c>
      <c r="N72" s="8">
        <v>44865</v>
      </c>
      <c r="O72" s="20">
        <f>(Table14[[#This Row],[Service End]]-Table14[[#This Row],[Service Start]]+1)/2</f>
        <v>15.5</v>
      </c>
      <c r="P72" s="9">
        <f>(Table14[[#This Row],[Payment Date]]-Table14[[#This Row],[Service End]]+Table14[[#This Row],[Service Mid]])</f>
        <v>59.5</v>
      </c>
      <c r="Q72" s="46">
        <f>Table14[[#This Row],[Total]]/Table14[[#Totals],[Total]]</f>
        <v>6.072930007218277E-6</v>
      </c>
      <c r="R72" s="9">
        <f>Table14[[#This Row],[Payment Days]]*Table14[[#This Row],[Dollar %]]</f>
        <v>3.6133933542948748E-4</v>
      </c>
      <c r="S72" t="s">
        <v>1996</v>
      </c>
    </row>
    <row r="73" spans="1:19" x14ac:dyDescent="0.3">
      <c r="A73" s="3">
        <v>121090</v>
      </c>
      <c r="B73" s="3">
        <v>8000700</v>
      </c>
      <c r="C73" s="4" t="s">
        <v>9</v>
      </c>
      <c r="D73" s="3">
        <v>10568</v>
      </c>
      <c r="E73" s="4">
        <v>580</v>
      </c>
      <c r="F73" s="3">
        <v>3001143298</v>
      </c>
      <c r="G73" s="5">
        <v>44873</v>
      </c>
      <c r="H73" s="4" t="s">
        <v>10</v>
      </c>
      <c r="I73" s="6">
        <v>49571.26</v>
      </c>
      <c r="J73" s="5">
        <v>44930</v>
      </c>
      <c r="L73" s="4"/>
      <c r="M73" s="8">
        <v>44835</v>
      </c>
      <c r="N73" s="8">
        <v>44865</v>
      </c>
      <c r="O73" s="20">
        <f>(Table14[[#This Row],[Service End]]-Table14[[#This Row],[Service Start]]+1)/2</f>
        <v>15.5</v>
      </c>
      <c r="P73" s="9">
        <f>(Table14[[#This Row],[Payment Date]]-Table14[[#This Row],[Service End]]+Table14[[#This Row],[Service Mid]])</f>
        <v>80.5</v>
      </c>
      <c r="Q73" s="46">
        <f>Table14[[#This Row],[Total]]/Table14[[#Totals],[Total]]</f>
        <v>1.2176530236766239E-4</v>
      </c>
      <c r="R73" s="9">
        <f>Table14[[#This Row],[Payment Days]]*Table14[[#This Row],[Dollar %]]</f>
        <v>9.8021068405968227E-3</v>
      </c>
      <c r="S73" t="s">
        <v>1996</v>
      </c>
    </row>
    <row r="74" spans="1:19" x14ac:dyDescent="0.3">
      <c r="A74" s="3">
        <v>121090</v>
      </c>
      <c r="B74" s="3">
        <v>8000700</v>
      </c>
      <c r="C74" s="4" t="s">
        <v>9</v>
      </c>
      <c r="D74" s="3">
        <v>1205448</v>
      </c>
      <c r="E74" s="4">
        <v>1351062</v>
      </c>
      <c r="F74" s="3">
        <v>3001143299</v>
      </c>
      <c r="G74" s="5">
        <v>44873</v>
      </c>
      <c r="H74" s="4" t="s">
        <v>10</v>
      </c>
      <c r="I74" s="6">
        <v>3678.54</v>
      </c>
      <c r="J74" s="5">
        <v>44909</v>
      </c>
      <c r="L74" s="4"/>
      <c r="M74" s="8">
        <v>44835</v>
      </c>
      <c r="N74" s="8">
        <v>44865</v>
      </c>
      <c r="O74" s="20">
        <f>(Table14[[#This Row],[Service End]]-Table14[[#This Row],[Service Start]]+1)/2</f>
        <v>15.5</v>
      </c>
      <c r="P74" s="9">
        <f>(Table14[[#This Row],[Payment Date]]-Table14[[#This Row],[Service End]]+Table14[[#This Row],[Service Mid]])</f>
        <v>59.5</v>
      </c>
      <c r="Q74" s="46">
        <f>Table14[[#This Row],[Total]]/Table14[[#Totals],[Total]]</f>
        <v>9.0358513253756469E-6</v>
      </c>
      <c r="R74" s="9">
        <f>Table14[[#This Row],[Payment Days]]*Table14[[#This Row],[Dollar %]]</f>
        <v>5.37633153859851E-4</v>
      </c>
      <c r="S74" t="s">
        <v>1996</v>
      </c>
    </row>
    <row r="75" spans="1:19" x14ac:dyDescent="0.3">
      <c r="A75" s="3">
        <v>121090</v>
      </c>
      <c r="B75" s="3">
        <v>8000700</v>
      </c>
      <c r="C75" s="4" t="s">
        <v>9</v>
      </c>
      <c r="D75" s="3">
        <v>2160463</v>
      </c>
      <c r="E75" s="4">
        <v>7991564</v>
      </c>
      <c r="F75" s="3">
        <v>3001143300</v>
      </c>
      <c r="G75" s="5">
        <v>44873</v>
      </c>
      <c r="H75" s="4" t="s">
        <v>10</v>
      </c>
      <c r="I75" s="6">
        <v>390.73</v>
      </c>
      <c r="J75" s="5">
        <v>44904</v>
      </c>
      <c r="L75" s="4"/>
      <c r="M75" s="8">
        <v>44835</v>
      </c>
      <c r="N75" s="8">
        <v>44865</v>
      </c>
      <c r="O75" s="20">
        <f>(Table14[[#This Row],[Service End]]-Table14[[#This Row],[Service Start]]+1)/2</f>
        <v>15.5</v>
      </c>
      <c r="P75" s="9">
        <f>(Table14[[#This Row],[Payment Date]]-Table14[[#This Row],[Service End]]+Table14[[#This Row],[Service Mid]])</f>
        <v>54.5</v>
      </c>
      <c r="Q75" s="46">
        <f>Table14[[#This Row],[Total]]/Table14[[#Totals],[Total]]</f>
        <v>9.5977702794152762E-7</v>
      </c>
      <c r="R75" s="9">
        <f>Table14[[#This Row],[Payment Days]]*Table14[[#This Row],[Dollar %]]</f>
        <v>5.2307848022813252E-5</v>
      </c>
      <c r="S75" t="s">
        <v>1996</v>
      </c>
    </row>
    <row r="76" spans="1:19" x14ac:dyDescent="0.3">
      <c r="A76" s="3">
        <v>121090</v>
      </c>
      <c r="B76" s="3">
        <v>8000700</v>
      </c>
      <c r="C76" s="4" t="s">
        <v>9</v>
      </c>
      <c r="D76" s="3">
        <v>9061751</v>
      </c>
      <c r="E76" s="4">
        <v>11481899</v>
      </c>
      <c r="F76" s="3">
        <v>3001143301</v>
      </c>
      <c r="G76" s="5">
        <v>44873</v>
      </c>
      <c r="H76" s="4" t="s">
        <v>10</v>
      </c>
      <c r="I76" s="6">
        <v>4834.95</v>
      </c>
      <c r="J76" s="5">
        <v>44909</v>
      </c>
      <c r="L76" s="4"/>
      <c r="M76" s="8">
        <v>44835</v>
      </c>
      <c r="N76" s="8">
        <v>44865</v>
      </c>
      <c r="O76" s="20">
        <f>(Table14[[#This Row],[Service End]]-Table14[[#This Row],[Service Start]]+1)/2</f>
        <v>15.5</v>
      </c>
      <c r="P76" s="9">
        <f>(Table14[[#This Row],[Payment Date]]-Table14[[#This Row],[Service End]]+Table14[[#This Row],[Service Mid]])</f>
        <v>59.5</v>
      </c>
      <c r="Q76" s="46">
        <f>Table14[[#This Row],[Total]]/Table14[[#Totals],[Total]]</f>
        <v>1.1876420907649498E-5</v>
      </c>
      <c r="R76" s="9">
        <f>Table14[[#This Row],[Payment Days]]*Table14[[#This Row],[Dollar %]]</f>
        <v>7.0664704400514515E-4</v>
      </c>
      <c r="S76" t="s">
        <v>1996</v>
      </c>
    </row>
    <row r="77" spans="1:19" x14ac:dyDescent="0.3">
      <c r="A77" s="3">
        <v>121090</v>
      </c>
      <c r="B77" s="3">
        <v>8000700</v>
      </c>
      <c r="C77" s="4" t="s">
        <v>9</v>
      </c>
      <c r="D77" s="3">
        <v>1205449</v>
      </c>
      <c r="E77" s="4">
        <v>1351066</v>
      </c>
      <c r="F77" s="3">
        <v>3001143302</v>
      </c>
      <c r="G77" s="5">
        <v>44873</v>
      </c>
      <c r="H77" s="4" t="s">
        <v>10</v>
      </c>
      <c r="I77" s="6">
        <v>10845.57</v>
      </c>
      <c r="J77" s="5">
        <v>44909</v>
      </c>
      <c r="L77" s="4"/>
      <c r="M77" s="8">
        <v>44835</v>
      </c>
      <c r="N77" s="8">
        <v>44865</v>
      </c>
      <c r="O77" s="20">
        <f>(Table14[[#This Row],[Service End]]-Table14[[#This Row],[Service Start]]+1)/2</f>
        <v>15.5</v>
      </c>
      <c r="P77" s="9">
        <f>(Table14[[#This Row],[Payment Date]]-Table14[[#This Row],[Service End]]+Table14[[#This Row],[Service Mid]])</f>
        <v>59.5</v>
      </c>
      <c r="Q77" s="46">
        <f>Table14[[#This Row],[Total]]/Table14[[#Totals],[Total]]</f>
        <v>2.6640721062963664E-5</v>
      </c>
      <c r="R77" s="9">
        <f>Table14[[#This Row],[Payment Days]]*Table14[[#This Row],[Dollar %]]</f>
        <v>1.585122903246338E-3</v>
      </c>
      <c r="S77" t="s">
        <v>1996</v>
      </c>
    </row>
    <row r="78" spans="1:19" x14ac:dyDescent="0.3">
      <c r="A78" s="3">
        <v>121090</v>
      </c>
      <c r="B78" s="3">
        <v>8000700</v>
      </c>
      <c r="C78" s="4" t="s">
        <v>9</v>
      </c>
      <c r="D78" s="3">
        <v>8332520</v>
      </c>
      <c r="E78" s="4">
        <v>10364970</v>
      </c>
      <c r="F78" s="3">
        <v>3001152549</v>
      </c>
      <c r="G78" s="5">
        <v>44914</v>
      </c>
      <c r="H78" s="4" t="s">
        <v>10</v>
      </c>
      <c r="I78" s="6">
        <v>1505.05</v>
      </c>
      <c r="J78" s="5">
        <v>44949</v>
      </c>
      <c r="L78" s="4"/>
      <c r="M78" s="8">
        <v>44866</v>
      </c>
      <c r="N78" s="8">
        <v>44895</v>
      </c>
      <c r="O78" s="20">
        <f>(Table14[[#This Row],[Service End]]-Table14[[#This Row],[Service Start]]+1)/2</f>
        <v>15</v>
      </c>
      <c r="P78" s="9">
        <f>(Table14[[#This Row],[Payment Date]]-Table14[[#This Row],[Service End]]+Table14[[#This Row],[Service Mid]])</f>
        <v>69</v>
      </c>
      <c r="Q78" s="46">
        <f>Table14[[#This Row],[Total]]/Table14[[#Totals],[Total]]</f>
        <v>3.6969580423908989E-6</v>
      </c>
      <c r="R78" s="9">
        <f>Table14[[#This Row],[Payment Days]]*Table14[[#This Row],[Dollar %]]</f>
        <v>2.55090104924972E-4</v>
      </c>
      <c r="S78" t="s">
        <v>1996</v>
      </c>
    </row>
    <row r="79" spans="1:19" x14ac:dyDescent="0.3">
      <c r="A79" s="3">
        <v>121090</v>
      </c>
      <c r="B79" s="3">
        <v>8000700</v>
      </c>
      <c r="C79" s="4" t="s">
        <v>9</v>
      </c>
      <c r="D79" s="3">
        <v>1204826</v>
      </c>
      <c r="E79" s="4">
        <v>1350195</v>
      </c>
      <c r="F79" s="3">
        <v>3001152550</v>
      </c>
      <c r="G79" s="5">
        <v>44914</v>
      </c>
      <c r="H79" s="4" t="s">
        <v>10</v>
      </c>
      <c r="I79" s="6">
        <v>9832.02</v>
      </c>
      <c r="J79" s="5">
        <v>44957</v>
      </c>
      <c r="L79" s="4"/>
      <c r="M79" s="8">
        <v>44866</v>
      </c>
      <c r="N79" s="8">
        <v>44895</v>
      </c>
      <c r="O79" s="20">
        <f>(Table14[[#This Row],[Service End]]-Table14[[#This Row],[Service Start]]+1)/2</f>
        <v>15</v>
      </c>
      <c r="P79" s="9">
        <f>(Table14[[#This Row],[Payment Date]]-Table14[[#This Row],[Service End]]+Table14[[#This Row],[Service Mid]])</f>
        <v>77</v>
      </c>
      <c r="Q79" s="46">
        <f>Table14[[#This Row],[Total]]/Table14[[#Totals],[Total]]</f>
        <v>2.4151068344538833E-5</v>
      </c>
      <c r="R79" s="9">
        <f>Table14[[#This Row],[Payment Days]]*Table14[[#This Row],[Dollar %]]</f>
        <v>1.8596322625294901E-3</v>
      </c>
      <c r="S79" t="s">
        <v>1996</v>
      </c>
    </row>
    <row r="80" spans="1:19" x14ac:dyDescent="0.3">
      <c r="A80" s="3">
        <v>121090</v>
      </c>
      <c r="B80" s="3">
        <v>8000700</v>
      </c>
      <c r="C80" s="4" t="s">
        <v>9</v>
      </c>
      <c r="D80" s="3">
        <v>1204827</v>
      </c>
      <c r="E80" s="4">
        <v>1350201</v>
      </c>
      <c r="F80" s="3">
        <v>3001152551</v>
      </c>
      <c r="G80" s="5">
        <v>44914</v>
      </c>
      <c r="H80" s="4" t="s">
        <v>10</v>
      </c>
      <c r="I80" s="6">
        <v>7403.31</v>
      </c>
      <c r="J80" s="5">
        <v>44957</v>
      </c>
      <c r="L80" s="4"/>
      <c r="M80" s="8">
        <v>44866</v>
      </c>
      <c r="N80" s="8">
        <v>44895</v>
      </c>
      <c r="O80" s="20">
        <f>(Table14[[#This Row],[Service End]]-Table14[[#This Row],[Service Start]]+1)/2</f>
        <v>15</v>
      </c>
      <c r="P80" s="9">
        <f>(Table14[[#This Row],[Payment Date]]-Table14[[#This Row],[Service End]]+Table14[[#This Row],[Service Mid]])</f>
        <v>77</v>
      </c>
      <c r="Q80" s="46">
        <f>Table14[[#This Row],[Total]]/Table14[[#Totals],[Total]]</f>
        <v>1.8185260585902773E-5</v>
      </c>
      <c r="R80" s="9">
        <f>Table14[[#This Row],[Payment Days]]*Table14[[#This Row],[Dollar %]]</f>
        <v>1.4002650651145135E-3</v>
      </c>
      <c r="S80" t="s">
        <v>1996</v>
      </c>
    </row>
    <row r="81" spans="1:19" x14ac:dyDescent="0.3">
      <c r="A81" s="3">
        <v>121090</v>
      </c>
      <c r="B81" s="3">
        <v>8000700</v>
      </c>
      <c r="C81" s="4" t="s">
        <v>9</v>
      </c>
      <c r="D81" s="3">
        <v>1204828</v>
      </c>
      <c r="E81" s="4">
        <v>1350207</v>
      </c>
      <c r="F81" s="3">
        <v>3001152552</v>
      </c>
      <c r="G81" s="5">
        <v>44914</v>
      </c>
      <c r="H81" s="4" t="s">
        <v>10</v>
      </c>
      <c r="I81" s="6">
        <v>302754.63</v>
      </c>
      <c r="J81" s="5">
        <v>44957</v>
      </c>
      <c r="L81" s="4"/>
      <c r="M81" s="8">
        <v>44866</v>
      </c>
      <c r="N81" s="8">
        <v>44895</v>
      </c>
      <c r="O81" s="20">
        <f>(Table14[[#This Row],[Service End]]-Table14[[#This Row],[Service Start]]+1)/2</f>
        <v>15</v>
      </c>
      <c r="P81" s="9">
        <f>(Table14[[#This Row],[Payment Date]]-Table14[[#This Row],[Service End]]+Table14[[#This Row],[Service Mid]])</f>
        <v>77</v>
      </c>
      <c r="Q81" s="46">
        <f>Table14[[#This Row],[Total]]/Table14[[#Totals],[Total]]</f>
        <v>7.4367706338632005E-4</v>
      </c>
      <c r="R81" s="9">
        <f>Table14[[#This Row],[Payment Days]]*Table14[[#This Row],[Dollar %]]</f>
        <v>5.7263133880746643E-2</v>
      </c>
      <c r="S81" t="s">
        <v>1996</v>
      </c>
    </row>
    <row r="82" spans="1:19" x14ac:dyDescent="0.3">
      <c r="A82" s="3">
        <v>121090</v>
      </c>
      <c r="B82" s="3">
        <v>8000700</v>
      </c>
      <c r="C82" s="4" t="s">
        <v>9</v>
      </c>
      <c r="D82" s="3">
        <v>1204830</v>
      </c>
      <c r="E82" s="4">
        <v>1350214</v>
      </c>
      <c r="F82" s="3">
        <v>3001152553</v>
      </c>
      <c r="G82" s="5">
        <v>44914</v>
      </c>
      <c r="H82" s="4" t="s">
        <v>10</v>
      </c>
      <c r="I82" s="6">
        <v>19736.59</v>
      </c>
      <c r="J82" s="5">
        <v>44957</v>
      </c>
      <c r="L82" s="4"/>
      <c r="M82" s="8">
        <v>44866</v>
      </c>
      <c r="N82" s="8">
        <v>44895</v>
      </c>
      <c r="O82" s="20">
        <f>(Table14[[#This Row],[Service End]]-Table14[[#This Row],[Service Start]]+1)/2</f>
        <v>15</v>
      </c>
      <c r="P82" s="9">
        <f>(Table14[[#This Row],[Payment Date]]-Table14[[#This Row],[Service End]]+Table14[[#This Row],[Service Mid]])</f>
        <v>77</v>
      </c>
      <c r="Q82" s="46">
        <f>Table14[[#This Row],[Total]]/Table14[[#Totals],[Total]]</f>
        <v>4.8480346254192083E-5</v>
      </c>
      <c r="R82" s="9">
        <f>Table14[[#This Row],[Payment Days]]*Table14[[#This Row],[Dollar %]]</f>
        <v>3.7329866615727902E-3</v>
      </c>
      <c r="S82" t="s">
        <v>1996</v>
      </c>
    </row>
    <row r="83" spans="1:19" x14ac:dyDescent="0.3">
      <c r="A83" s="3">
        <v>121090</v>
      </c>
      <c r="B83" s="3">
        <v>8000700</v>
      </c>
      <c r="C83" s="4" t="s">
        <v>9</v>
      </c>
      <c r="D83" s="3">
        <v>2082840</v>
      </c>
      <c r="E83" s="4">
        <v>2360047</v>
      </c>
      <c r="F83" s="3">
        <v>3001152554</v>
      </c>
      <c r="G83" s="5">
        <v>44914</v>
      </c>
      <c r="H83" s="4" t="s">
        <v>10</v>
      </c>
      <c r="I83" s="6">
        <v>8264.1200000000008</v>
      </c>
      <c r="J83" s="5">
        <v>45160</v>
      </c>
      <c r="L83" s="4"/>
      <c r="M83" s="8">
        <v>44866</v>
      </c>
      <c r="N83" s="8">
        <v>44895</v>
      </c>
      <c r="O83" s="20">
        <f>(Table14[[#This Row],[Service End]]-Table14[[#This Row],[Service Start]]+1)/2</f>
        <v>15</v>
      </c>
      <c r="P83" s="9">
        <f>(Table14[[#This Row],[Payment Date]]-Table14[[#This Row],[Service End]]+Table14[[#This Row],[Service Mid]])</f>
        <v>280</v>
      </c>
      <c r="Q83" s="46">
        <f>Table14[[#This Row],[Total]]/Table14[[#Totals],[Total]]</f>
        <v>2.029972751555329E-5</v>
      </c>
      <c r="R83" s="9">
        <f>Table14[[#This Row],[Payment Days]]*Table14[[#This Row],[Dollar %]]</f>
        <v>5.6839237043549212E-3</v>
      </c>
      <c r="S83" t="s">
        <v>1996</v>
      </c>
    </row>
    <row r="84" spans="1:19" x14ac:dyDescent="0.3">
      <c r="A84" s="3">
        <v>121090</v>
      </c>
      <c r="B84" s="3">
        <v>8000700</v>
      </c>
      <c r="C84" s="4" t="s">
        <v>9</v>
      </c>
      <c r="D84" s="3">
        <v>1204832</v>
      </c>
      <c r="E84" s="4">
        <v>1350218</v>
      </c>
      <c r="F84" s="3">
        <v>3001152694</v>
      </c>
      <c r="G84" s="5">
        <v>44915</v>
      </c>
      <c r="H84" s="4" t="s">
        <v>10</v>
      </c>
      <c r="I84" s="6">
        <v>32626.36</v>
      </c>
      <c r="J84" s="5">
        <v>44957</v>
      </c>
      <c r="L84" s="4"/>
      <c r="M84" s="8">
        <v>44866</v>
      </c>
      <c r="N84" s="8">
        <v>44895</v>
      </c>
      <c r="O84" s="20">
        <f>(Table14[[#This Row],[Service End]]-Table14[[#This Row],[Service Start]]+1)/2</f>
        <v>15</v>
      </c>
      <c r="P84" s="9">
        <f>(Table14[[#This Row],[Payment Date]]-Table14[[#This Row],[Service End]]+Table14[[#This Row],[Service Mid]])</f>
        <v>77</v>
      </c>
      <c r="Q84" s="46">
        <f>Table14[[#This Row],[Total]]/Table14[[#Totals],[Total]]</f>
        <v>8.0142376662529976E-5</v>
      </c>
      <c r="R84" s="9">
        <f>Table14[[#This Row],[Payment Days]]*Table14[[#This Row],[Dollar %]]</f>
        <v>6.1709630030148078E-3</v>
      </c>
      <c r="S84" t="s">
        <v>1996</v>
      </c>
    </row>
    <row r="85" spans="1:19" x14ac:dyDescent="0.3">
      <c r="A85" s="3">
        <v>121090</v>
      </c>
      <c r="B85" s="3">
        <v>8000700</v>
      </c>
      <c r="C85" s="4" t="s">
        <v>9</v>
      </c>
      <c r="D85" s="3">
        <v>6511181</v>
      </c>
      <c r="E85" s="4">
        <v>7696580</v>
      </c>
      <c r="F85" s="3">
        <v>3001152705</v>
      </c>
      <c r="G85" s="5">
        <v>44915</v>
      </c>
      <c r="H85" s="4" t="s">
        <v>10</v>
      </c>
      <c r="I85" s="6">
        <v>7749.8</v>
      </c>
      <c r="J85" s="5">
        <v>44953</v>
      </c>
      <c r="L85" s="4"/>
      <c r="M85" s="8">
        <v>44866</v>
      </c>
      <c r="N85" s="8">
        <v>44895</v>
      </c>
      <c r="O85" s="20">
        <f>(Table14[[#This Row],[Service End]]-Table14[[#This Row],[Service Start]]+1)/2</f>
        <v>15</v>
      </c>
      <c r="P85" s="9">
        <f>(Table14[[#This Row],[Payment Date]]-Table14[[#This Row],[Service End]]+Table14[[#This Row],[Service Mid]])</f>
        <v>73</v>
      </c>
      <c r="Q85" s="46">
        <f>Table14[[#This Row],[Total]]/Table14[[#Totals],[Total]]</f>
        <v>1.9036367852842756E-5</v>
      </c>
      <c r="R85" s="9">
        <f>Table14[[#This Row],[Payment Days]]*Table14[[#This Row],[Dollar %]]</f>
        <v>1.3896548532575212E-3</v>
      </c>
      <c r="S85" t="s">
        <v>1996</v>
      </c>
    </row>
    <row r="86" spans="1:19" x14ac:dyDescent="0.3">
      <c r="A86" s="3">
        <v>121090</v>
      </c>
      <c r="B86" s="3">
        <v>8000700</v>
      </c>
      <c r="C86" s="4" t="s">
        <v>9</v>
      </c>
      <c r="D86" s="3">
        <v>1204836</v>
      </c>
      <c r="E86" s="4">
        <v>1350227</v>
      </c>
      <c r="F86" s="3">
        <v>3001152706</v>
      </c>
      <c r="G86" s="5">
        <v>44915</v>
      </c>
      <c r="H86" s="4" t="s">
        <v>10</v>
      </c>
      <c r="I86" s="6">
        <v>11072.91</v>
      </c>
      <c r="J86" s="5">
        <v>44957</v>
      </c>
      <c r="L86" s="4"/>
      <c r="M86" s="8">
        <v>44866</v>
      </c>
      <c r="N86" s="8">
        <v>44895</v>
      </c>
      <c r="O86" s="20">
        <f>(Table14[[#This Row],[Service End]]-Table14[[#This Row],[Service Start]]+1)/2</f>
        <v>15</v>
      </c>
      <c r="P86" s="9">
        <f>(Table14[[#This Row],[Payment Date]]-Table14[[#This Row],[Service End]]+Table14[[#This Row],[Service Mid]])</f>
        <v>77</v>
      </c>
      <c r="Q86" s="46">
        <f>Table14[[#This Row],[Total]]/Table14[[#Totals],[Total]]</f>
        <v>2.719915197313751E-5</v>
      </c>
      <c r="R86" s="9">
        <f>Table14[[#This Row],[Payment Days]]*Table14[[#This Row],[Dollar %]]</f>
        <v>2.0943347019315882E-3</v>
      </c>
      <c r="S86" t="s">
        <v>1996</v>
      </c>
    </row>
    <row r="87" spans="1:19" x14ac:dyDescent="0.3">
      <c r="A87" s="3">
        <v>121090</v>
      </c>
      <c r="B87" s="3">
        <v>8000700</v>
      </c>
      <c r="C87" s="4" t="s">
        <v>9</v>
      </c>
      <c r="D87" s="3">
        <v>1204839</v>
      </c>
      <c r="E87" s="4">
        <v>1350243</v>
      </c>
      <c r="F87" s="3">
        <v>3001152707</v>
      </c>
      <c r="G87" s="5">
        <v>44915</v>
      </c>
      <c r="H87" s="4" t="s">
        <v>10</v>
      </c>
      <c r="I87" s="6">
        <v>80480.88</v>
      </c>
      <c r="J87" s="5">
        <v>44957</v>
      </c>
      <c r="L87" s="4"/>
      <c r="M87" s="8">
        <v>44866</v>
      </c>
      <c r="N87" s="8">
        <v>44895</v>
      </c>
      <c r="O87" s="20">
        <f>(Table14[[#This Row],[Service End]]-Table14[[#This Row],[Service Start]]+1)/2</f>
        <v>15</v>
      </c>
      <c r="P87" s="9">
        <f>(Table14[[#This Row],[Payment Date]]-Table14[[#This Row],[Service End]]+Table14[[#This Row],[Service Mid]])</f>
        <v>77</v>
      </c>
      <c r="Q87" s="46">
        <f>Table14[[#This Row],[Total]]/Table14[[#Totals],[Total]]</f>
        <v>1.9769073225121882E-4</v>
      </c>
      <c r="R87" s="9">
        <f>Table14[[#This Row],[Payment Days]]*Table14[[#This Row],[Dollar %]]</f>
        <v>1.5222186383343848E-2</v>
      </c>
      <c r="S87" t="s">
        <v>1996</v>
      </c>
    </row>
    <row r="88" spans="1:19" x14ac:dyDescent="0.3">
      <c r="A88" s="3">
        <v>121090</v>
      </c>
      <c r="B88" s="3">
        <v>8000700</v>
      </c>
      <c r="C88" s="4" t="s">
        <v>9</v>
      </c>
      <c r="D88" s="3">
        <v>1305441</v>
      </c>
      <c r="E88" s="4">
        <v>1496819</v>
      </c>
      <c r="F88" s="3">
        <v>3001152708</v>
      </c>
      <c r="G88" s="5">
        <v>44915</v>
      </c>
      <c r="H88" s="4" t="s">
        <v>10</v>
      </c>
      <c r="I88" s="6">
        <v>5000.42</v>
      </c>
      <c r="J88" s="5">
        <v>44953</v>
      </c>
      <c r="L88" s="4"/>
      <c r="M88" s="8">
        <v>44866</v>
      </c>
      <c r="N88" s="8">
        <v>44895</v>
      </c>
      <c r="O88" s="20">
        <f>(Table14[[#This Row],[Service End]]-Table14[[#This Row],[Service Start]]+1)/2</f>
        <v>15</v>
      </c>
      <c r="P88" s="9">
        <f>(Table14[[#This Row],[Payment Date]]-Table14[[#This Row],[Service End]]+Table14[[#This Row],[Service Mid]])</f>
        <v>73</v>
      </c>
      <c r="Q88" s="46">
        <f>Table14[[#This Row],[Total]]/Table14[[#Totals],[Total]]</f>
        <v>1.2282876272769874E-5</v>
      </c>
      <c r="R88" s="9">
        <f>Table14[[#This Row],[Payment Days]]*Table14[[#This Row],[Dollar %]]</f>
        <v>8.9664996791220081E-4</v>
      </c>
      <c r="S88" t="s">
        <v>1996</v>
      </c>
    </row>
    <row r="89" spans="1:19" x14ac:dyDescent="0.3">
      <c r="A89" s="3">
        <v>121090</v>
      </c>
      <c r="B89" s="3">
        <v>8000700</v>
      </c>
      <c r="C89" s="4" t="s">
        <v>9</v>
      </c>
      <c r="D89" s="3">
        <v>10545</v>
      </c>
      <c r="E89" s="4">
        <v>552</v>
      </c>
      <c r="F89" s="3">
        <v>3001152709</v>
      </c>
      <c r="G89" s="5">
        <v>44915</v>
      </c>
      <c r="H89" s="4" t="s">
        <v>10</v>
      </c>
      <c r="I89" s="6">
        <v>36605.67</v>
      </c>
      <c r="J89" s="5">
        <v>44958</v>
      </c>
      <c r="L89" s="4"/>
      <c r="M89" s="8">
        <v>44866</v>
      </c>
      <c r="N89" s="8">
        <v>44895</v>
      </c>
      <c r="O89" s="20">
        <f>(Table14[[#This Row],[Service End]]-Table14[[#This Row],[Service Start]]+1)/2</f>
        <v>15</v>
      </c>
      <c r="P89" s="9">
        <f>(Table14[[#This Row],[Payment Date]]-Table14[[#This Row],[Service End]]+Table14[[#This Row],[Service Mid]])</f>
        <v>78</v>
      </c>
      <c r="Q89" s="46">
        <f>Table14[[#This Row],[Total]]/Table14[[#Totals],[Total]]</f>
        <v>8.9917030067843099E-5</v>
      </c>
      <c r="R89" s="9">
        <f>Table14[[#This Row],[Payment Days]]*Table14[[#This Row],[Dollar %]]</f>
        <v>7.013528345291762E-3</v>
      </c>
      <c r="S89" t="s">
        <v>1996</v>
      </c>
    </row>
    <row r="90" spans="1:19" x14ac:dyDescent="0.3">
      <c r="A90" s="3">
        <v>121090</v>
      </c>
      <c r="B90" s="3">
        <v>8000700</v>
      </c>
      <c r="C90" s="4" t="s">
        <v>9</v>
      </c>
      <c r="D90" s="3">
        <v>1204842</v>
      </c>
      <c r="E90" s="4">
        <v>1350250</v>
      </c>
      <c r="F90" s="3">
        <v>3001152710</v>
      </c>
      <c r="G90" s="5">
        <v>44915</v>
      </c>
      <c r="H90" s="4" t="s">
        <v>10</v>
      </c>
      <c r="I90" s="6">
        <v>12131.56</v>
      </c>
      <c r="J90" s="5">
        <v>44957</v>
      </c>
      <c r="L90" s="4"/>
      <c r="M90" s="8">
        <v>44866</v>
      </c>
      <c r="N90" s="8">
        <v>44895</v>
      </c>
      <c r="O90" s="20">
        <f>(Table14[[#This Row],[Service End]]-Table14[[#This Row],[Service Start]]+1)/2</f>
        <v>15</v>
      </c>
      <c r="P90" s="9">
        <f>(Table14[[#This Row],[Payment Date]]-Table14[[#This Row],[Service End]]+Table14[[#This Row],[Service Mid]])</f>
        <v>77</v>
      </c>
      <c r="Q90" s="46">
        <f>Table14[[#This Row],[Total]]/Table14[[#Totals],[Total]]</f>
        <v>2.9799586929834711E-5</v>
      </c>
      <c r="R90" s="9">
        <f>Table14[[#This Row],[Payment Days]]*Table14[[#This Row],[Dollar %]]</f>
        <v>2.2945681935972726E-3</v>
      </c>
      <c r="S90" t="s">
        <v>1996</v>
      </c>
    </row>
    <row r="91" spans="1:19" x14ac:dyDescent="0.3">
      <c r="A91" s="3">
        <v>121090</v>
      </c>
      <c r="B91" s="3">
        <v>8000700</v>
      </c>
      <c r="C91" s="4" t="s">
        <v>9</v>
      </c>
      <c r="D91" s="3">
        <v>10754</v>
      </c>
      <c r="E91" s="4">
        <v>789</v>
      </c>
      <c r="F91" s="3">
        <v>3001152711</v>
      </c>
      <c r="G91" s="5">
        <v>44915</v>
      </c>
      <c r="H91" s="4" t="s">
        <v>10</v>
      </c>
      <c r="I91" s="6">
        <v>4465.6400000000003</v>
      </c>
      <c r="J91" s="5">
        <v>44952</v>
      </c>
      <c r="L91" s="4"/>
      <c r="M91" s="8">
        <v>44866</v>
      </c>
      <c r="N91" s="8">
        <v>44895</v>
      </c>
      <c r="O91" s="20">
        <f>(Table14[[#This Row],[Service End]]-Table14[[#This Row],[Service Start]]+1)/2</f>
        <v>15</v>
      </c>
      <c r="P91" s="9">
        <f>(Table14[[#This Row],[Payment Date]]-Table14[[#This Row],[Service End]]+Table14[[#This Row],[Service Mid]])</f>
        <v>72</v>
      </c>
      <c r="Q91" s="46">
        <f>Table14[[#This Row],[Total]]/Table14[[#Totals],[Total]]</f>
        <v>1.0969259301965048E-5</v>
      </c>
      <c r="R91" s="9">
        <f>Table14[[#This Row],[Payment Days]]*Table14[[#This Row],[Dollar %]]</f>
        <v>7.8978666974148341E-4</v>
      </c>
      <c r="S91" t="s">
        <v>1996</v>
      </c>
    </row>
    <row r="92" spans="1:19" x14ac:dyDescent="0.3">
      <c r="A92" s="3">
        <v>121090</v>
      </c>
      <c r="B92" s="3">
        <v>8000700</v>
      </c>
      <c r="C92" s="4" t="s">
        <v>9</v>
      </c>
      <c r="D92" s="3">
        <v>958250</v>
      </c>
      <c r="E92" s="4">
        <v>1004559</v>
      </c>
      <c r="F92" s="3">
        <v>3001152712</v>
      </c>
      <c r="G92" s="5">
        <v>44915</v>
      </c>
      <c r="H92" s="4" t="s">
        <v>10</v>
      </c>
      <c r="I92" s="6">
        <v>15564.76</v>
      </c>
      <c r="J92" s="5">
        <v>44937</v>
      </c>
      <c r="L92" s="4"/>
      <c r="M92" s="8">
        <v>44866</v>
      </c>
      <c r="N92" s="8">
        <v>44895</v>
      </c>
      <c r="O92" s="20">
        <f>(Table14[[#This Row],[Service End]]-Table14[[#This Row],[Service Start]]+1)/2</f>
        <v>15</v>
      </c>
      <c r="P92" s="9">
        <f>(Table14[[#This Row],[Payment Date]]-Table14[[#This Row],[Service End]]+Table14[[#This Row],[Service Mid]])</f>
        <v>57</v>
      </c>
      <c r="Q92" s="46">
        <f>Table14[[#This Row],[Total]]/Table14[[#Totals],[Total]]</f>
        <v>3.8232792704484345E-5</v>
      </c>
      <c r="R92" s="9">
        <f>Table14[[#This Row],[Payment Days]]*Table14[[#This Row],[Dollar %]]</f>
        <v>2.1792691841556076E-3</v>
      </c>
      <c r="S92" t="s">
        <v>1996</v>
      </c>
    </row>
    <row r="93" spans="1:19" x14ac:dyDescent="0.3">
      <c r="A93" s="3">
        <v>121090</v>
      </c>
      <c r="B93" s="3">
        <v>8000700</v>
      </c>
      <c r="C93" s="4" t="s">
        <v>9</v>
      </c>
      <c r="D93" s="3">
        <v>1204843</v>
      </c>
      <c r="E93" s="4">
        <v>1350253</v>
      </c>
      <c r="F93" s="3">
        <v>3001152713</v>
      </c>
      <c r="G93" s="5">
        <v>44915</v>
      </c>
      <c r="H93" s="4" t="s">
        <v>10</v>
      </c>
      <c r="I93" s="6">
        <v>35402.019999999997</v>
      </c>
      <c r="J93" s="5">
        <v>44957</v>
      </c>
      <c r="L93" s="4"/>
      <c r="M93" s="8">
        <v>44866</v>
      </c>
      <c r="N93" s="8">
        <v>44895</v>
      </c>
      <c r="O93" s="20">
        <f>(Table14[[#This Row],[Service End]]-Table14[[#This Row],[Service Start]]+1)/2</f>
        <v>15</v>
      </c>
      <c r="P93" s="9">
        <f>(Table14[[#This Row],[Payment Date]]-Table14[[#This Row],[Service End]]+Table14[[#This Row],[Service Mid]])</f>
        <v>77</v>
      </c>
      <c r="Q93" s="46">
        <f>Table14[[#This Row],[Total]]/Table14[[#Totals],[Total]]</f>
        <v>8.6960421617809005E-5</v>
      </c>
      <c r="R93" s="9">
        <f>Table14[[#This Row],[Payment Days]]*Table14[[#This Row],[Dollar %]]</f>
        <v>6.6959524645712936E-3</v>
      </c>
      <c r="S93" t="s">
        <v>1996</v>
      </c>
    </row>
    <row r="94" spans="1:19" x14ac:dyDescent="0.3">
      <c r="A94" s="3">
        <v>121090</v>
      </c>
      <c r="B94" s="3">
        <v>8000700</v>
      </c>
      <c r="C94" s="4" t="s">
        <v>9</v>
      </c>
      <c r="D94" s="3">
        <v>1204844</v>
      </c>
      <c r="E94" s="4">
        <v>1350254</v>
      </c>
      <c r="F94" s="3">
        <v>3001152714</v>
      </c>
      <c r="G94" s="5">
        <v>44915</v>
      </c>
      <c r="H94" s="4" t="s">
        <v>10</v>
      </c>
      <c r="I94" s="6">
        <v>3371.27</v>
      </c>
      <c r="J94" s="5">
        <v>44957</v>
      </c>
      <c r="L94" s="4"/>
      <c r="M94" s="8">
        <v>44866</v>
      </c>
      <c r="N94" s="8">
        <v>44895</v>
      </c>
      <c r="O94" s="20">
        <f>(Table14[[#This Row],[Service End]]-Table14[[#This Row],[Service Start]]+1)/2</f>
        <v>15</v>
      </c>
      <c r="P94" s="9">
        <f>(Table14[[#This Row],[Payment Date]]-Table14[[#This Row],[Service End]]+Table14[[#This Row],[Service Mid]])</f>
        <v>77</v>
      </c>
      <c r="Q94" s="46">
        <f>Table14[[#This Row],[Total]]/Table14[[#Totals],[Total]]</f>
        <v>8.2810828474609921E-6</v>
      </c>
      <c r="R94" s="9">
        <f>Table14[[#This Row],[Payment Days]]*Table14[[#This Row],[Dollar %]]</f>
        <v>6.3764337925449643E-4</v>
      </c>
      <c r="S94" t="s">
        <v>1996</v>
      </c>
    </row>
    <row r="95" spans="1:19" x14ac:dyDescent="0.3">
      <c r="A95" s="3">
        <v>121090</v>
      </c>
      <c r="B95" s="3">
        <v>8000700</v>
      </c>
      <c r="C95" s="4" t="s">
        <v>9</v>
      </c>
      <c r="D95" s="3">
        <v>8471051</v>
      </c>
      <c r="E95" s="4">
        <v>10730675</v>
      </c>
      <c r="F95" s="3">
        <v>3001152715</v>
      </c>
      <c r="G95" s="5">
        <v>44915</v>
      </c>
      <c r="H95" s="4" t="s">
        <v>10</v>
      </c>
      <c r="I95" s="6">
        <v>34002.839999999997</v>
      </c>
      <c r="J95" s="5">
        <v>44973</v>
      </c>
      <c r="L95" s="4"/>
      <c r="M95" s="8">
        <v>44866</v>
      </c>
      <c r="N95" s="8">
        <v>44895</v>
      </c>
      <c r="O95" s="20">
        <f>(Table14[[#This Row],[Service End]]-Table14[[#This Row],[Service Start]]+1)/2</f>
        <v>15</v>
      </c>
      <c r="P95" s="9">
        <f>(Table14[[#This Row],[Payment Date]]-Table14[[#This Row],[Service End]]+Table14[[#This Row],[Service Mid]])</f>
        <v>93</v>
      </c>
      <c r="Q95" s="46">
        <f>Table14[[#This Row],[Total]]/Table14[[#Totals],[Total]]</f>
        <v>8.3523519352932425E-5</v>
      </c>
      <c r="R95" s="9">
        <f>Table14[[#This Row],[Payment Days]]*Table14[[#This Row],[Dollar %]]</f>
        <v>7.7676872998227158E-3</v>
      </c>
      <c r="S95" t="s">
        <v>1996</v>
      </c>
    </row>
    <row r="96" spans="1:19" x14ac:dyDescent="0.3">
      <c r="A96" s="3">
        <v>121090</v>
      </c>
      <c r="B96" s="3">
        <v>8000700</v>
      </c>
      <c r="C96" s="4" t="s">
        <v>9</v>
      </c>
      <c r="D96" s="3">
        <v>1204875</v>
      </c>
      <c r="E96" s="4">
        <v>1350256</v>
      </c>
      <c r="F96" s="3">
        <v>3001152716</v>
      </c>
      <c r="G96" s="5">
        <v>44915</v>
      </c>
      <c r="H96" s="4" t="s">
        <v>10</v>
      </c>
      <c r="I96" s="6">
        <v>18566.3</v>
      </c>
      <c r="J96" s="5">
        <v>44937</v>
      </c>
      <c r="L96" s="4"/>
      <c r="M96" s="8">
        <v>44866</v>
      </c>
      <c r="N96" s="8">
        <v>44895</v>
      </c>
      <c r="O96" s="20">
        <f>(Table14[[#This Row],[Service End]]-Table14[[#This Row],[Service Start]]+1)/2</f>
        <v>15</v>
      </c>
      <c r="P96" s="9">
        <f>(Table14[[#This Row],[Payment Date]]-Table14[[#This Row],[Service End]]+Table14[[#This Row],[Service Mid]])</f>
        <v>57</v>
      </c>
      <c r="Q96" s="46">
        <f>Table14[[#This Row],[Total]]/Table14[[#Totals],[Total]]</f>
        <v>4.5605682271314669E-5</v>
      </c>
      <c r="R96" s="9">
        <f>Table14[[#This Row],[Payment Days]]*Table14[[#This Row],[Dollar %]]</f>
        <v>2.599523889464936E-3</v>
      </c>
      <c r="S96" t="s">
        <v>1996</v>
      </c>
    </row>
    <row r="97" spans="1:19" x14ac:dyDescent="0.3">
      <c r="A97" s="3">
        <v>121090</v>
      </c>
      <c r="B97" s="3">
        <v>8000700</v>
      </c>
      <c r="C97" s="4" t="s">
        <v>9</v>
      </c>
      <c r="D97" s="3">
        <v>1204877</v>
      </c>
      <c r="E97" s="4">
        <v>1350259</v>
      </c>
      <c r="F97" s="3">
        <v>3001152717</v>
      </c>
      <c r="G97" s="5">
        <v>44915</v>
      </c>
      <c r="H97" s="4" t="s">
        <v>10</v>
      </c>
      <c r="I97" s="6">
        <v>90319.22</v>
      </c>
      <c r="J97" s="5">
        <v>44957</v>
      </c>
      <c r="L97" s="4"/>
      <c r="M97" s="8">
        <v>44866</v>
      </c>
      <c r="N97" s="8">
        <v>44895</v>
      </c>
      <c r="O97" s="20">
        <f>(Table14[[#This Row],[Service End]]-Table14[[#This Row],[Service Start]]+1)/2</f>
        <v>15</v>
      </c>
      <c r="P97" s="9">
        <f>(Table14[[#This Row],[Payment Date]]-Table14[[#This Row],[Service End]]+Table14[[#This Row],[Service Mid]])</f>
        <v>77</v>
      </c>
      <c r="Q97" s="46">
        <f>Table14[[#This Row],[Total]]/Table14[[#Totals],[Total]]</f>
        <v>2.2185732484732927E-4</v>
      </c>
      <c r="R97" s="9">
        <f>Table14[[#This Row],[Payment Days]]*Table14[[#This Row],[Dollar %]]</f>
        <v>1.7083014013244354E-2</v>
      </c>
      <c r="S97" t="s">
        <v>1996</v>
      </c>
    </row>
    <row r="98" spans="1:19" x14ac:dyDescent="0.3">
      <c r="A98" s="3">
        <v>121090</v>
      </c>
      <c r="B98" s="3">
        <v>8000700</v>
      </c>
      <c r="C98" s="4" t="s">
        <v>9</v>
      </c>
      <c r="D98" s="3">
        <v>1204878</v>
      </c>
      <c r="E98" s="4">
        <v>1350260</v>
      </c>
      <c r="F98" s="3">
        <v>3001152718</v>
      </c>
      <c r="G98" s="5">
        <v>44915</v>
      </c>
      <c r="H98" s="4" t="s">
        <v>10</v>
      </c>
      <c r="I98" s="6">
        <v>7214.81</v>
      </c>
      <c r="J98" s="5">
        <v>44957</v>
      </c>
      <c r="L98" s="4"/>
      <c r="M98" s="8">
        <v>44866</v>
      </c>
      <c r="N98" s="8">
        <v>44895</v>
      </c>
      <c r="O98" s="20">
        <f>(Table14[[#This Row],[Service End]]-Table14[[#This Row],[Service Start]]+1)/2</f>
        <v>15</v>
      </c>
      <c r="P98" s="9">
        <f>(Table14[[#This Row],[Payment Date]]-Table14[[#This Row],[Service End]]+Table14[[#This Row],[Service Mid]])</f>
        <v>77</v>
      </c>
      <c r="Q98" s="46">
        <f>Table14[[#This Row],[Total]]/Table14[[#Totals],[Total]]</f>
        <v>1.7722235044564819E-5</v>
      </c>
      <c r="R98" s="9">
        <f>Table14[[#This Row],[Payment Days]]*Table14[[#This Row],[Dollar %]]</f>
        <v>1.3646120984314911E-3</v>
      </c>
      <c r="S98" t="s">
        <v>1996</v>
      </c>
    </row>
    <row r="99" spans="1:19" x14ac:dyDescent="0.3">
      <c r="A99" s="3">
        <v>121090</v>
      </c>
      <c r="B99" s="3">
        <v>8000700</v>
      </c>
      <c r="C99" s="4" t="s">
        <v>9</v>
      </c>
      <c r="D99" s="3">
        <v>6663789</v>
      </c>
      <c r="E99" s="4">
        <v>7919899</v>
      </c>
      <c r="F99" s="3">
        <v>3001152719</v>
      </c>
      <c r="G99" s="5">
        <v>44915</v>
      </c>
      <c r="H99" s="4" t="s">
        <v>10</v>
      </c>
      <c r="I99" s="6">
        <v>102889.31</v>
      </c>
      <c r="J99" s="5">
        <v>44936</v>
      </c>
      <c r="L99" s="4"/>
      <c r="M99" s="8">
        <v>44866</v>
      </c>
      <c r="N99" s="8">
        <v>44895</v>
      </c>
      <c r="O99" s="20">
        <f>(Table14[[#This Row],[Service End]]-Table14[[#This Row],[Service Start]]+1)/2</f>
        <v>15</v>
      </c>
      <c r="P99" s="9">
        <f>(Table14[[#This Row],[Payment Date]]-Table14[[#This Row],[Service End]]+Table14[[#This Row],[Service Mid]])</f>
        <v>56</v>
      </c>
      <c r="Q99" s="46">
        <f>Table14[[#This Row],[Total]]/Table14[[#Totals],[Total]]</f>
        <v>2.5273410323946072E-4</v>
      </c>
      <c r="R99" s="9">
        <f>Table14[[#This Row],[Payment Days]]*Table14[[#This Row],[Dollar %]]</f>
        <v>1.41531097814098E-2</v>
      </c>
      <c r="S99" t="s">
        <v>1996</v>
      </c>
    </row>
    <row r="100" spans="1:19" x14ac:dyDescent="0.3">
      <c r="A100" s="3">
        <v>121090</v>
      </c>
      <c r="B100" s="3">
        <v>8000700</v>
      </c>
      <c r="C100" s="4" t="s">
        <v>9</v>
      </c>
      <c r="D100" s="3">
        <v>2165237</v>
      </c>
      <c r="E100" s="4">
        <v>2478382</v>
      </c>
      <c r="F100" s="3">
        <v>3001152720</v>
      </c>
      <c r="G100" s="5">
        <v>44915</v>
      </c>
      <c r="H100" s="4" t="s">
        <v>10</v>
      </c>
      <c r="I100" s="6">
        <v>554.16</v>
      </c>
      <c r="J100" s="5">
        <v>44986</v>
      </c>
      <c r="L100" s="4"/>
      <c r="M100" s="8">
        <v>44866</v>
      </c>
      <c r="N100" s="8">
        <v>44895</v>
      </c>
      <c r="O100" s="20">
        <f>(Table14[[#This Row],[Service End]]-Table14[[#This Row],[Service Start]]+1)/2</f>
        <v>15</v>
      </c>
      <c r="P100" s="9">
        <f>(Table14[[#This Row],[Payment Date]]-Table14[[#This Row],[Service End]]+Table14[[#This Row],[Service Mid]])</f>
        <v>106</v>
      </c>
      <c r="Q100" s="46">
        <f>Table14[[#This Row],[Total]]/Table14[[#Totals],[Total]]</f>
        <v>1.3612214004659915E-6</v>
      </c>
      <c r="R100" s="9">
        <f>Table14[[#This Row],[Payment Days]]*Table14[[#This Row],[Dollar %]]</f>
        <v>1.4428946844939511E-4</v>
      </c>
      <c r="S100" t="s">
        <v>1996</v>
      </c>
    </row>
    <row r="101" spans="1:19" x14ac:dyDescent="0.3">
      <c r="A101" s="3">
        <v>121090</v>
      </c>
      <c r="B101" s="3">
        <v>8000700</v>
      </c>
      <c r="C101" s="4" t="s">
        <v>9</v>
      </c>
      <c r="D101" s="3">
        <v>1204879</v>
      </c>
      <c r="E101" s="4">
        <v>1350261</v>
      </c>
      <c r="F101" s="3">
        <v>3001152721</v>
      </c>
      <c r="G101" s="5">
        <v>44915</v>
      </c>
      <c r="H101" s="4" t="s">
        <v>10</v>
      </c>
      <c r="I101" s="6">
        <v>3066.98</v>
      </c>
      <c r="J101" s="5">
        <v>44957</v>
      </c>
      <c r="L101" s="4"/>
      <c r="M101" s="8">
        <v>44866</v>
      </c>
      <c r="N101" s="8">
        <v>44895</v>
      </c>
      <c r="O101" s="20">
        <f>(Table14[[#This Row],[Service End]]-Table14[[#This Row],[Service Start]]+1)/2</f>
        <v>15</v>
      </c>
      <c r="P101" s="9">
        <f>(Table14[[#This Row],[Payment Date]]-Table14[[#This Row],[Service End]]+Table14[[#This Row],[Service Mid]])</f>
        <v>77</v>
      </c>
      <c r="Q101" s="46">
        <f>Table14[[#This Row],[Total]]/Table14[[#Totals],[Total]]</f>
        <v>7.5336343489266395E-6</v>
      </c>
      <c r="R101" s="9">
        <f>Table14[[#This Row],[Payment Days]]*Table14[[#This Row],[Dollar %]]</f>
        <v>5.8008984486735121E-4</v>
      </c>
      <c r="S101" t="s">
        <v>1996</v>
      </c>
    </row>
    <row r="102" spans="1:19" x14ac:dyDescent="0.3">
      <c r="A102" s="3">
        <v>121090</v>
      </c>
      <c r="B102" s="3">
        <v>8000700</v>
      </c>
      <c r="C102" s="4" t="s">
        <v>9</v>
      </c>
      <c r="D102" s="3">
        <v>1204880</v>
      </c>
      <c r="E102" s="4">
        <v>1350262</v>
      </c>
      <c r="F102" s="3">
        <v>3001152722</v>
      </c>
      <c r="G102" s="5">
        <v>44915</v>
      </c>
      <c r="H102" s="4" t="s">
        <v>10</v>
      </c>
      <c r="I102" s="6">
        <v>10529.14</v>
      </c>
      <c r="J102" s="5">
        <v>44957</v>
      </c>
      <c r="L102" s="4"/>
      <c r="M102" s="8">
        <v>44866</v>
      </c>
      <c r="N102" s="8">
        <v>44895</v>
      </c>
      <c r="O102" s="20">
        <f>(Table14[[#This Row],[Service End]]-Table14[[#This Row],[Service Start]]+1)/2</f>
        <v>15</v>
      </c>
      <c r="P102" s="9">
        <f>(Table14[[#This Row],[Payment Date]]-Table14[[#This Row],[Service End]]+Table14[[#This Row],[Service Mid]])</f>
        <v>77</v>
      </c>
      <c r="Q102" s="46">
        <f>Table14[[#This Row],[Total]]/Table14[[#Totals],[Total]]</f>
        <v>2.5863452245745796E-5</v>
      </c>
      <c r="R102" s="9">
        <f>Table14[[#This Row],[Payment Days]]*Table14[[#This Row],[Dollar %]]</f>
        <v>1.9914858229224263E-3</v>
      </c>
      <c r="S102" t="s">
        <v>1996</v>
      </c>
    </row>
    <row r="103" spans="1:19" x14ac:dyDescent="0.3">
      <c r="A103" s="3">
        <v>121090</v>
      </c>
      <c r="B103" s="3">
        <v>8000700</v>
      </c>
      <c r="C103" s="4" t="s">
        <v>9</v>
      </c>
      <c r="D103" s="3">
        <v>10550</v>
      </c>
      <c r="E103" s="4">
        <v>558</v>
      </c>
      <c r="F103" s="3">
        <v>3001152723</v>
      </c>
      <c r="G103" s="5">
        <v>44915</v>
      </c>
      <c r="H103" s="4" t="s">
        <v>10</v>
      </c>
      <c r="I103" s="6">
        <v>12339.66</v>
      </c>
      <c r="J103" s="5">
        <v>44953</v>
      </c>
      <c r="L103" s="4"/>
      <c r="M103" s="8">
        <v>44866</v>
      </c>
      <c r="N103" s="8">
        <v>44895</v>
      </c>
      <c r="O103" s="20">
        <f>(Table14[[#This Row],[Service End]]-Table14[[#This Row],[Service Start]]+1)/2</f>
        <v>15</v>
      </c>
      <c r="P103" s="9">
        <f>(Table14[[#This Row],[Payment Date]]-Table14[[#This Row],[Service End]]+Table14[[#This Row],[Service Mid]])</f>
        <v>73</v>
      </c>
      <c r="Q103" s="46">
        <f>Table14[[#This Row],[Total]]/Table14[[#Totals],[Total]]</f>
        <v>3.0310757301996133E-5</v>
      </c>
      <c r="R103" s="9">
        <f>Table14[[#This Row],[Payment Days]]*Table14[[#This Row],[Dollar %]]</f>
        <v>2.2126852830457178E-3</v>
      </c>
      <c r="S103" t="s">
        <v>1996</v>
      </c>
    </row>
    <row r="104" spans="1:19" x14ac:dyDescent="0.3">
      <c r="A104" s="3">
        <v>121090</v>
      </c>
      <c r="B104" s="3">
        <v>8000700</v>
      </c>
      <c r="C104" s="4" t="s">
        <v>9</v>
      </c>
      <c r="D104" s="3">
        <v>1204881</v>
      </c>
      <c r="E104" s="4">
        <v>1350263</v>
      </c>
      <c r="F104" s="3">
        <v>3001152724</v>
      </c>
      <c r="G104" s="5">
        <v>44915</v>
      </c>
      <c r="H104" s="4" t="s">
        <v>10</v>
      </c>
      <c r="I104" s="6">
        <v>250345.52</v>
      </c>
      <c r="J104" s="5">
        <v>44957</v>
      </c>
      <c r="L104" s="4"/>
      <c r="M104" s="8">
        <v>44866</v>
      </c>
      <c r="N104" s="8">
        <v>44895</v>
      </c>
      <c r="O104" s="20">
        <f>(Table14[[#This Row],[Service End]]-Table14[[#This Row],[Service Start]]+1)/2</f>
        <v>15</v>
      </c>
      <c r="P104" s="9">
        <f>(Table14[[#This Row],[Payment Date]]-Table14[[#This Row],[Service End]]+Table14[[#This Row],[Service Mid]])</f>
        <v>77</v>
      </c>
      <c r="Q104" s="46">
        <f>Table14[[#This Row],[Total]]/Table14[[#Totals],[Total]]</f>
        <v>6.1494095448027077E-4</v>
      </c>
      <c r="R104" s="9">
        <f>Table14[[#This Row],[Payment Days]]*Table14[[#This Row],[Dollar %]]</f>
        <v>4.7350453494980849E-2</v>
      </c>
      <c r="S104" t="s">
        <v>1996</v>
      </c>
    </row>
    <row r="105" spans="1:19" x14ac:dyDescent="0.3">
      <c r="A105" s="3">
        <v>121090</v>
      </c>
      <c r="B105" s="3">
        <v>8000700</v>
      </c>
      <c r="C105" s="4" t="s">
        <v>9</v>
      </c>
      <c r="D105" s="3">
        <v>1204882</v>
      </c>
      <c r="E105" s="4">
        <v>1350265</v>
      </c>
      <c r="F105" s="3">
        <v>3001152735</v>
      </c>
      <c r="G105" s="5">
        <v>44915</v>
      </c>
      <c r="H105" s="4" t="s">
        <v>10</v>
      </c>
      <c r="I105" s="6">
        <v>5117.4399999999996</v>
      </c>
      <c r="J105" s="5">
        <v>44937</v>
      </c>
      <c r="L105" s="4"/>
      <c r="M105" s="8">
        <v>44866</v>
      </c>
      <c r="N105" s="8">
        <v>44895</v>
      </c>
      <c r="O105" s="20">
        <f>(Table14[[#This Row],[Service End]]-Table14[[#This Row],[Service Start]]+1)/2</f>
        <v>15</v>
      </c>
      <c r="P105" s="9">
        <f>(Table14[[#This Row],[Payment Date]]-Table14[[#This Row],[Service End]]+Table14[[#This Row],[Service Mid]])</f>
        <v>57</v>
      </c>
      <c r="Q105" s="46">
        <f>Table14[[#This Row],[Total]]/Table14[[#Totals],[Total]]</f>
        <v>1.2570320563737337E-5</v>
      </c>
      <c r="R105" s="9">
        <f>Table14[[#This Row],[Payment Days]]*Table14[[#This Row],[Dollar %]]</f>
        <v>7.1650827213302817E-4</v>
      </c>
      <c r="S105" t="s">
        <v>1996</v>
      </c>
    </row>
    <row r="106" spans="1:19" x14ac:dyDescent="0.3">
      <c r="A106" s="3">
        <v>121090</v>
      </c>
      <c r="B106" s="3">
        <v>8000700</v>
      </c>
      <c r="C106" s="4" t="s">
        <v>9</v>
      </c>
      <c r="D106" s="3">
        <v>1204883</v>
      </c>
      <c r="E106" s="4">
        <v>1350268</v>
      </c>
      <c r="F106" s="3">
        <v>3001152736</v>
      </c>
      <c r="G106" s="5">
        <v>44915</v>
      </c>
      <c r="H106" s="4" t="s">
        <v>10</v>
      </c>
      <c r="I106" s="6">
        <v>23404.52</v>
      </c>
      <c r="J106" s="5">
        <v>44937</v>
      </c>
      <c r="L106" s="4"/>
      <c r="M106" s="8">
        <v>44866</v>
      </c>
      <c r="N106" s="8">
        <v>44895</v>
      </c>
      <c r="O106" s="20">
        <f>(Table14[[#This Row],[Service End]]-Table14[[#This Row],[Service Start]]+1)/2</f>
        <v>15</v>
      </c>
      <c r="P106" s="9">
        <f>(Table14[[#This Row],[Payment Date]]-Table14[[#This Row],[Service End]]+Table14[[#This Row],[Service Mid]])</f>
        <v>57</v>
      </c>
      <c r="Q106" s="46">
        <f>Table14[[#This Row],[Total]]/Table14[[#Totals],[Total]]</f>
        <v>5.7490135505331145E-5</v>
      </c>
      <c r="R106" s="9">
        <f>Table14[[#This Row],[Payment Days]]*Table14[[#This Row],[Dollar %]]</f>
        <v>3.2769377238038751E-3</v>
      </c>
      <c r="S106" t="s">
        <v>1996</v>
      </c>
    </row>
    <row r="107" spans="1:19" x14ac:dyDescent="0.3">
      <c r="A107" s="3">
        <v>121090</v>
      </c>
      <c r="B107" s="3">
        <v>8000700</v>
      </c>
      <c r="C107" s="4" t="s">
        <v>9</v>
      </c>
      <c r="D107" s="3">
        <v>10718</v>
      </c>
      <c r="E107" s="4">
        <v>790</v>
      </c>
      <c r="F107" s="3">
        <v>3001152737</v>
      </c>
      <c r="G107" s="5">
        <v>44915</v>
      </c>
      <c r="H107" s="4" t="s">
        <v>10</v>
      </c>
      <c r="I107" s="6">
        <v>6295.97</v>
      </c>
      <c r="J107" s="5">
        <v>45026</v>
      </c>
      <c r="L107" s="4"/>
      <c r="M107" s="8">
        <v>44866</v>
      </c>
      <c r="N107" s="8">
        <v>44895</v>
      </c>
      <c r="O107" s="20">
        <f>(Table14[[#This Row],[Service End]]-Table14[[#This Row],[Service Start]]+1)/2</f>
        <v>15</v>
      </c>
      <c r="P107" s="9">
        <f>(Table14[[#This Row],[Payment Date]]-Table14[[#This Row],[Service End]]+Table14[[#This Row],[Service Mid]])</f>
        <v>146</v>
      </c>
      <c r="Q107" s="46">
        <f>Table14[[#This Row],[Total]]/Table14[[#Totals],[Total]]</f>
        <v>1.5465225026511962E-5</v>
      </c>
      <c r="R107" s="9">
        <f>Table14[[#This Row],[Payment Days]]*Table14[[#This Row],[Dollar %]]</f>
        <v>2.2579228538707466E-3</v>
      </c>
      <c r="S107" t="s">
        <v>1996</v>
      </c>
    </row>
    <row r="108" spans="1:19" x14ac:dyDescent="0.3">
      <c r="A108" s="3">
        <v>121090</v>
      </c>
      <c r="B108" s="3">
        <v>8000700</v>
      </c>
      <c r="C108" s="4" t="s">
        <v>9</v>
      </c>
      <c r="D108" s="3">
        <v>1204884</v>
      </c>
      <c r="E108" s="4">
        <v>1350272</v>
      </c>
      <c r="F108" s="3">
        <v>3001152738</v>
      </c>
      <c r="G108" s="5">
        <v>44915</v>
      </c>
      <c r="H108" s="4" t="s">
        <v>10</v>
      </c>
      <c r="I108" s="6">
        <v>6885.9</v>
      </c>
      <c r="J108" s="5">
        <v>44957</v>
      </c>
      <c r="L108" s="4"/>
      <c r="M108" s="8">
        <v>44866</v>
      </c>
      <c r="N108" s="8">
        <v>44895</v>
      </c>
      <c r="O108" s="20">
        <f>(Table14[[#This Row],[Service End]]-Table14[[#This Row],[Service Start]]+1)/2</f>
        <v>15</v>
      </c>
      <c r="P108" s="9">
        <f>(Table14[[#This Row],[Payment Date]]-Table14[[#This Row],[Service End]]+Table14[[#This Row],[Service Mid]])</f>
        <v>77</v>
      </c>
      <c r="Q108" s="46">
        <f>Table14[[#This Row],[Total]]/Table14[[#Totals],[Total]]</f>
        <v>1.6914310743230783E-5</v>
      </c>
      <c r="R108" s="9">
        <f>Table14[[#This Row],[Payment Days]]*Table14[[#This Row],[Dollar %]]</f>
        <v>1.3024019272287702E-3</v>
      </c>
      <c r="S108" t="s">
        <v>1996</v>
      </c>
    </row>
    <row r="109" spans="1:19" x14ac:dyDescent="0.3">
      <c r="A109" s="3">
        <v>121090</v>
      </c>
      <c r="B109" s="3">
        <v>8000700</v>
      </c>
      <c r="C109" s="4" t="s">
        <v>9</v>
      </c>
      <c r="D109" s="3">
        <v>1204886</v>
      </c>
      <c r="E109" s="4">
        <v>1350274</v>
      </c>
      <c r="F109" s="3">
        <v>3001152739</v>
      </c>
      <c r="G109" s="5">
        <v>44915</v>
      </c>
      <c r="H109" s="4" t="s">
        <v>10</v>
      </c>
      <c r="I109" s="6">
        <v>62878.51</v>
      </c>
      <c r="J109" s="5">
        <v>44957</v>
      </c>
      <c r="L109" s="4"/>
      <c r="M109" s="8">
        <v>44866</v>
      </c>
      <c r="N109" s="8">
        <v>44895</v>
      </c>
      <c r="O109" s="20">
        <f>(Table14[[#This Row],[Service End]]-Table14[[#This Row],[Service Start]]+1)/2</f>
        <v>15</v>
      </c>
      <c r="P109" s="9">
        <f>(Table14[[#This Row],[Payment Date]]-Table14[[#This Row],[Service End]]+Table14[[#This Row],[Service Mid]])</f>
        <v>77</v>
      </c>
      <c r="Q109" s="46">
        <f>Table14[[#This Row],[Total]]/Table14[[#Totals],[Total]]</f>
        <v>1.5445281767254015E-4</v>
      </c>
      <c r="R109" s="9">
        <f>Table14[[#This Row],[Payment Days]]*Table14[[#This Row],[Dollar %]]</f>
        <v>1.1892866960785592E-2</v>
      </c>
      <c r="S109" t="s">
        <v>1996</v>
      </c>
    </row>
    <row r="110" spans="1:19" x14ac:dyDescent="0.3">
      <c r="A110" s="3">
        <v>121090</v>
      </c>
      <c r="B110" s="3">
        <v>8000700</v>
      </c>
      <c r="C110" s="4" t="s">
        <v>9</v>
      </c>
      <c r="D110" s="3">
        <v>1204887</v>
      </c>
      <c r="E110" s="4">
        <v>1350275</v>
      </c>
      <c r="F110" s="3">
        <v>3001152740</v>
      </c>
      <c r="G110" s="5">
        <v>44915</v>
      </c>
      <c r="H110" s="4" t="s">
        <v>10</v>
      </c>
      <c r="I110" s="6">
        <v>8425.15</v>
      </c>
      <c r="J110" s="5">
        <v>44957</v>
      </c>
      <c r="L110" s="4"/>
      <c r="M110" s="8">
        <v>44866</v>
      </c>
      <c r="N110" s="8">
        <v>44895</v>
      </c>
      <c r="O110" s="20">
        <f>(Table14[[#This Row],[Service End]]-Table14[[#This Row],[Service Start]]+1)/2</f>
        <v>15</v>
      </c>
      <c r="P110" s="9">
        <f>(Table14[[#This Row],[Payment Date]]-Table14[[#This Row],[Service End]]+Table14[[#This Row],[Service Mid]])</f>
        <v>77</v>
      </c>
      <c r="Q110" s="46">
        <f>Table14[[#This Row],[Total]]/Table14[[#Totals],[Total]]</f>
        <v>2.0695276602670795E-5</v>
      </c>
      <c r="R110" s="9">
        <f>Table14[[#This Row],[Payment Days]]*Table14[[#This Row],[Dollar %]]</f>
        <v>1.5935362984056513E-3</v>
      </c>
      <c r="S110" t="s">
        <v>1996</v>
      </c>
    </row>
    <row r="111" spans="1:19" x14ac:dyDescent="0.3">
      <c r="A111" s="3">
        <v>121090</v>
      </c>
      <c r="B111" s="3">
        <v>8000700</v>
      </c>
      <c r="C111" s="4" t="s">
        <v>9</v>
      </c>
      <c r="D111" s="3">
        <v>10755</v>
      </c>
      <c r="E111" s="4">
        <v>10851664</v>
      </c>
      <c r="F111" s="3">
        <v>3001152741</v>
      </c>
      <c r="G111" s="5">
        <v>44915</v>
      </c>
      <c r="H111" s="4" t="s">
        <v>10</v>
      </c>
      <c r="I111" s="6">
        <v>25617.98</v>
      </c>
      <c r="J111" s="5">
        <v>44958</v>
      </c>
      <c r="L111" s="4"/>
      <c r="M111" s="8">
        <v>44866</v>
      </c>
      <c r="N111" s="8">
        <v>44895</v>
      </c>
      <c r="O111" s="20">
        <f>(Table14[[#This Row],[Service End]]-Table14[[#This Row],[Service Start]]+1)/2</f>
        <v>15</v>
      </c>
      <c r="P111" s="9">
        <f>(Table14[[#This Row],[Payment Date]]-Table14[[#This Row],[Service End]]+Table14[[#This Row],[Service Mid]])</f>
        <v>78</v>
      </c>
      <c r="Q111" s="46">
        <f>Table14[[#This Row],[Total]]/Table14[[#Totals],[Total]]</f>
        <v>6.2927209854030897E-5</v>
      </c>
      <c r="R111" s="9">
        <f>Table14[[#This Row],[Payment Days]]*Table14[[#This Row],[Dollar %]]</f>
        <v>4.9083223686144104E-3</v>
      </c>
      <c r="S111" t="s">
        <v>1996</v>
      </c>
    </row>
    <row r="112" spans="1:19" x14ac:dyDescent="0.3">
      <c r="A112" s="3">
        <v>121090</v>
      </c>
      <c r="B112" s="3">
        <v>8000700</v>
      </c>
      <c r="C112" s="4" t="s">
        <v>9</v>
      </c>
      <c r="D112" s="3">
        <v>1205308</v>
      </c>
      <c r="E112" s="4">
        <v>1350956</v>
      </c>
      <c r="F112" s="3">
        <v>3001152742</v>
      </c>
      <c r="G112" s="5">
        <v>44915</v>
      </c>
      <c r="H112" s="4" t="s">
        <v>10</v>
      </c>
      <c r="I112" s="6">
        <v>13710.81</v>
      </c>
      <c r="J112" s="5">
        <v>44957</v>
      </c>
      <c r="L112" s="4"/>
      <c r="M112" s="8">
        <v>44866</v>
      </c>
      <c r="N112" s="8">
        <v>44895</v>
      </c>
      <c r="O112" s="20">
        <f>(Table14[[#This Row],[Service End]]-Table14[[#This Row],[Service Start]]+1)/2</f>
        <v>15</v>
      </c>
      <c r="P112" s="9">
        <f>(Table14[[#This Row],[Payment Date]]-Table14[[#This Row],[Service End]]+Table14[[#This Row],[Service Mid]])</f>
        <v>77</v>
      </c>
      <c r="Q112" s="46">
        <f>Table14[[#This Row],[Total]]/Table14[[#Totals],[Total]]</f>
        <v>3.3678807546057312E-5</v>
      </c>
      <c r="R112" s="9">
        <f>Table14[[#This Row],[Payment Days]]*Table14[[#This Row],[Dollar %]]</f>
        <v>2.5932681810464132E-3</v>
      </c>
      <c r="S112" t="s">
        <v>1996</v>
      </c>
    </row>
    <row r="113" spans="1:19" x14ac:dyDescent="0.3">
      <c r="A113" s="3">
        <v>121090</v>
      </c>
      <c r="B113" s="3">
        <v>8000700</v>
      </c>
      <c r="C113" s="4" t="s">
        <v>9</v>
      </c>
      <c r="D113" s="3">
        <v>1205309</v>
      </c>
      <c r="E113" s="4">
        <v>1350957</v>
      </c>
      <c r="F113" s="3">
        <v>3001152743</v>
      </c>
      <c r="G113" s="5">
        <v>44915</v>
      </c>
      <c r="H113" s="4" t="s">
        <v>10</v>
      </c>
      <c r="I113" s="6">
        <v>1656.18</v>
      </c>
      <c r="J113" s="5">
        <v>44957</v>
      </c>
      <c r="L113" s="4"/>
      <c r="M113" s="8">
        <v>44866</v>
      </c>
      <c r="N113" s="8">
        <v>44895</v>
      </c>
      <c r="O113" s="20">
        <f>(Table14[[#This Row],[Service End]]-Table14[[#This Row],[Service Start]]+1)/2</f>
        <v>15</v>
      </c>
      <c r="P113" s="9">
        <f>(Table14[[#This Row],[Payment Date]]-Table14[[#This Row],[Service End]]+Table14[[#This Row],[Service Mid]])</f>
        <v>77</v>
      </c>
      <c r="Q113" s="46">
        <f>Table14[[#This Row],[Total]]/Table14[[#Totals],[Total]]</f>
        <v>4.0681890772047172E-6</v>
      </c>
      <c r="R113" s="9">
        <f>Table14[[#This Row],[Payment Days]]*Table14[[#This Row],[Dollar %]]</f>
        <v>3.1325055894476325E-4</v>
      </c>
      <c r="S113" t="s">
        <v>1996</v>
      </c>
    </row>
    <row r="114" spans="1:19" x14ac:dyDescent="0.3">
      <c r="A114" s="3">
        <v>121090</v>
      </c>
      <c r="B114" s="3">
        <v>8000700</v>
      </c>
      <c r="C114" s="4" t="s">
        <v>9</v>
      </c>
      <c r="D114" s="3">
        <v>1205310</v>
      </c>
      <c r="E114" s="4">
        <v>1350958</v>
      </c>
      <c r="F114" s="3">
        <v>3001152745</v>
      </c>
      <c r="G114" s="5">
        <v>44915</v>
      </c>
      <c r="H114" s="4" t="s">
        <v>10</v>
      </c>
      <c r="I114" s="6">
        <v>5763.62</v>
      </c>
      <c r="J114" s="5">
        <v>44957</v>
      </c>
      <c r="L114" s="4"/>
      <c r="M114" s="8">
        <v>44866</v>
      </c>
      <c r="N114" s="8">
        <v>44895</v>
      </c>
      <c r="O114" s="20">
        <f>(Table14[[#This Row],[Service End]]-Table14[[#This Row],[Service Start]]+1)/2</f>
        <v>15</v>
      </c>
      <c r="P114" s="9">
        <f>(Table14[[#This Row],[Payment Date]]-Table14[[#This Row],[Service End]]+Table14[[#This Row],[Service Mid]])</f>
        <v>77</v>
      </c>
      <c r="Q114" s="46">
        <f>Table14[[#This Row],[Total]]/Table14[[#Totals],[Total]]</f>
        <v>1.4157577032181677E-5</v>
      </c>
      <c r="R114" s="9">
        <f>Table14[[#This Row],[Payment Days]]*Table14[[#This Row],[Dollar %]]</f>
        <v>1.090133431477989E-3</v>
      </c>
      <c r="S114" t="s">
        <v>1996</v>
      </c>
    </row>
    <row r="115" spans="1:19" x14ac:dyDescent="0.3">
      <c r="A115" s="3">
        <v>121090</v>
      </c>
      <c r="B115" s="3">
        <v>8000700</v>
      </c>
      <c r="C115" s="4" t="s">
        <v>9</v>
      </c>
      <c r="D115" s="3">
        <v>1205312</v>
      </c>
      <c r="E115" s="4">
        <v>1350961</v>
      </c>
      <c r="F115" s="3">
        <v>3001152746</v>
      </c>
      <c r="G115" s="5">
        <v>44915</v>
      </c>
      <c r="H115" s="4" t="s">
        <v>10</v>
      </c>
      <c r="I115" s="6">
        <v>15188.54</v>
      </c>
      <c r="J115" s="5">
        <v>44957</v>
      </c>
      <c r="L115" s="4"/>
      <c r="M115" s="8">
        <v>44866</v>
      </c>
      <c r="N115" s="8">
        <v>44895</v>
      </c>
      <c r="O115" s="20">
        <f>(Table14[[#This Row],[Service End]]-Table14[[#This Row],[Service Start]]+1)/2</f>
        <v>15</v>
      </c>
      <c r="P115" s="9">
        <f>(Table14[[#This Row],[Payment Date]]-Table14[[#This Row],[Service End]]+Table14[[#This Row],[Service Mid]])</f>
        <v>77</v>
      </c>
      <c r="Q115" s="46">
        <f>Table14[[#This Row],[Total]]/Table14[[#Totals],[Total]]</f>
        <v>3.7308657589565709E-5</v>
      </c>
      <c r="R115" s="9">
        <f>Table14[[#This Row],[Payment Days]]*Table14[[#This Row],[Dollar %]]</f>
        <v>2.8727666343965597E-3</v>
      </c>
      <c r="S115" t="s">
        <v>1996</v>
      </c>
    </row>
    <row r="116" spans="1:19" x14ac:dyDescent="0.3">
      <c r="A116" s="3">
        <v>121090</v>
      </c>
      <c r="B116" s="3">
        <v>8000700</v>
      </c>
      <c r="C116" s="4" t="s">
        <v>9</v>
      </c>
      <c r="D116" s="3">
        <v>1205313</v>
      </c>
      <c r="E116" s="4">
        <v>1351491</v>
      </c>
      <c r="F116" s="3">
        <v>3001152747</v>
      </c>
      <c r="G116" s="5">
        <v>44915</v>
      </c>
      <c r="H116" s="4" t="s">
        <v>10</v>
      </c>
      <c r="I116" s="6">
        <v>7415.58</v>
      </c>
      <c r="J116" s="5">
        <v>44957</v>
      </c>
      <c r="L116" s="4"/>
      <c r="M116" s="8">
        <v>44866</v>
      </c>
      <c r="N116" s="8">
        <v>44895</v>
      </c>
      <c r="O116" s="20">
        <f>(Table14[[#This Row],[Service End]]-Table14[[#This Row],[Service Start]]+1)/2</f>
        <v>15</v>
      </c>
      <c r="P116" s="9">
        <f>(Table14[[#This Row],[Payment Date]]-Table14[[#This Row],[Service End]]+Table14[[#This Row],[Service Mid]])</f>
        <v>77</v>
      </c>
      <c r="Q116" s="46">
        <f>Table14[[#This Row],[Total]]/Table14[[#Totals],[Total]]</f>
        <v>1.821540023254583E-5</v>
      </c>
      <c r="R116" s="9">
        <f>Table14[[#This Row],[Payment Days]]*Table14[[#This Row],[Dollar %]]</f>
        <v>1.402585817906029E-3</v>
      </c>
      <c r="S116" t="s">
        <v>1996</v>
      </c>
    </row>
    <row r="117" spans="1:19" x14ac:dyDescent="0.3">
      <c r="A117" s="3">
        <v>121090</v>
      </c>
      <c r="B117" s="3">
        <v>8000700</v>
      </c>
      <c r="C117" s="4" t="s">
        <v>9</v>
      </c>
      <c r="D117" s="3">
        <v>1205375</v>
      </c>
      <c r="E117" s="4">
        <v>1350967</v>
      </c>
      <c r="F117" s="3">
        <v>3001152748</v>
      </c>
      <c r="G117" s="5">
        <v>44915</v>
      </c>
      <c r="H117" s="4" t="s">
        <v>10</v>
      </c>
      <c r="I117" s="6">
        <v>3306.81</v>
      </c>
      <c r="J117" s="5">
        <v>44957</v>
      </c>
      <c r="L117" s="4"/>
      <c r="M117" s="8">
        <v>44866</v>
      </c>
      <c r="N117" s="8">
        <v>44895</v>
      </c>
      <c r="O117" s="20">
        <f>(Table14[[#This Row],[Service End]]-Table14[[#This Row],[Service Start]]+1)/2</f>
        <v>15</v>
      </c>
      <c r="P117" s="9">
        <f>(Table14[[#This Row],[Payment Date]]-Table14[[#This Row],[Service End]]+Table14[[#This Row],[Service Mid]])</f>
        <v>77</v>
      </c>
      <c r="Q117" s="46">
        <f>Table14[[#This Row],[Total]]/Table14[[#Totals],[Total]]</f>
        <v>8.1227453069058484E-6</v>
      </c>
      <c r="R117" s="9">
        <f>Table14[[#This Row],[Payment Days]]*Table14[[#This Row],[Dollar %]]</f>
        <v>6.2545138863175033E-4</v>
      </c>
      <c r="S117" t="s">
        <v>1996</v>
      </c>
    </row>
    <row r="118" spans="1:19" x14ac:dyDescent="0.3">
      <c r="A118" s="3">
        <v>121090</v>
      </c>
      <c r="B118" s="3">
        <v>8000700</v>
      </c>
      <c r="C118" s="4" t="s">
        <v>9</v>
      </c>
      <c r="D118" s="3">
        <v>1205376</v>
      </c>
      <c r="E118" s="4">
        <v>1350972</v>
      </c>
      <c r="F118" s="3">
        <v>3001152749</v>
      </c>
      <c r="G118" s="5">
        <v>44915</v>
      </c>
      <c r="H118" s="4" t="s">
        <v>10</v>
      </c>
      <c r="I118" s="6">
        <v>1377.29</v>
      </c>
      <c r="J118" s="5">
        <v>44957</v>
      </c>
      <c r="L118" s="4"/>
      <c r="M118" s="8">
        <v>44866</v>
      </c>
      <c r="N118" s="8">
        <v>44895</v>
      </c>
      <c r="O118" s="20">
        <f>(Table14[[#This Row],[Service End]]-Table14[[#This Row],[Service Start]]+1)/2</f>
        <v>15</v>
      </c>
      <c r="P118" s="9">
        <f>(Table14[[#This Row],[Payment Date]]-Table14[[#This Row],[Service End]]+Table14[[#This Row],[Service Mid]])</f>
        <v>77</v>
      </c>
      <c r="Q118" s="46">
        <f>Table14[[#This Row],[Total]]/Table14[[#Totals],[Total]]</f>
        <v>3.3831323492273087E-6</v>
      </c>
      <c r="R118" s="9">
        <f>Table14[[#This Row],[Payment Days]]*Table14[[#This Row],[Dollar %]]</f>
        <v>2.6050119089050279E-4</v>
      </c>
      <c r="S118" t="s">
        <v>1996</v>
      </c>
    </row>
    <row r="119" spans="1:19" x14ac:dyDescent="0.3">
      <c r="A119" s="3">
        <v>121090</v>
      </c>
      <c r="B119" s="3">
        <v>8000700</v>
      </c>
      <c r="C119" s="4" t="s">
        <v>9</v>
      </c>
      <c r="D119" s="3">
        <v>1205379</v>
      </c>
      <c r="E119" s="4">
        <v>1350976</v>
      </c>
      <c r="F119" s="3">
        <v>3001152750</v>
      </c>
      <c r="G119" s="5">
        <v>44915</v>
      </c>
      <c r="H119" s="4" t="s">
        <v>10</v>
      </c>
      <c r="I119" s="6">
        <v>180816.87</v>
      </c>
      <c r="J119" s="5">
        <v>44957</v>
      </c>
      <c r="L119" s="4"/>
      <c r="M119" s="8">
        <v>44866</v>
      </c>
      <c r="N119" s="8">
        <v>44895</v>
      </c>
      <c r="O119" s="20">
        <f>(Table14[[#This Row],[Service End]]-Table14[[#This Row],[Service Start]]+1)/2</f>
        <v>15</v>
      </c>
      <c r="P119" s="9">
        <f>(Table14[[#This Row],[Payment Date]]-Table14[[#This Row],[Service End]]+Table14[[#This Row],[Service Mid]])</f>
        <v>77</v>
      </c>
      <c r="Q119" s="46">
        <f>Table14[[#This Row],[Total]]/Table14[[#Totals],[Total]]</f>
        <v>4.4415293960097646E-4</v>
      </c>
      <c r="R119" s="9">
        <f>Table14[[#This Row],[Payment Days]]*Table14[[#This Row],[Dollar %]]</f>
        <v>3.4199776349275186E-2</v>
      </c>
      <c r="S119" t="s">
        <v>1996</v>
      </c>
    </row>
    <row r="120" spans="1:19" x14ac:dyDescent="0.3">
      <c r="A120" s="3">
        <v>121090</v>
      </c>
      <c r="B120" s="3">
        <v>8000700</v>
      </c>
      <c r="C120" s="4" t="s">
        <v>9</v>
      </c>
      <c r="D120" s="3">
        <v>1204172</v>
      </c>
      <c r="E120" s="4">
        <v>1349398</v>
      </c>
      <c r="F120" s="3">
        <v>3001152751</v>
      </c>
      <c r="G120" s="5">
        <v>44915</v>
      </c>
      <c r="H120" s="4" t="s">
        <v>10</v>
      </c>
      <c r="I120" s="6">
        <v>3478.91</v>
      </c>
      <c r="J120" s="5">
        <v>44957</v>
      </c>
      <c r="L120" s="4"/>
      <c r="M120" s="8">
        <v>44866</v>
      </c>
      <c r="N120" s="8">
        <v>44895</v>
      </c>
      <c r="O120" s="20">
        <f>(Table14[[#This Row],[Service End]]-Table14[[#This Row],[Service Start]]+1)/2</f>
        <v>15</v>
      </c>
      <c r="P120" s="9">
        <f>(Table14[[#This Row],[Payment Date]]-Table14[[#This Row],[Service End]]+Table14[[#This Row],[Service Mid]])</f>
        <v>77</v>
      </c>
      <c r="Q120" s="46">
        <f>Table14[[#This Row],[Total]]/Table14[[#Totals],[Total]]</f>
        <v>8.5454863979629395E-6</v>
      </c>
      <c r="R120" s="9">
        <f>Table14[[#This Row],[Payment Days]]*Table14[[#This Row],[Dollar %]]</f>
        <v>6.5800245264314636E-4</v>
      </c>
      <c r="S120" t="s">
        <v>1996</v>
      </c>
    </row>
    <row r="121" spans="1:19" x14ac:dyDescent="0.3">
      <c r="A121" s="3">
        <v>121090</v>
      </c>
      <c r="B121" s="3">
        <v>8000700</v>
      </c>
      <c r="C121" s="4" t="s">
        <v>9</v>
      </c>
      <c r="D121" s="3">
        <v>1195704</v>
      </c>
      <c r="E121" s="4">
        <v>1349357</v>
      </c>
      <c r="F121" s="3">
        <v>3001152752</v>
      </c>
      <c r="G121" s="5">
        <v>44915</v>
      </c>
      <c r="H121" s="4" t="s">
        <v>10</v>
      </c>
      <c r="I121" s="6">
        <v>920783.88</v>
      </c>
      <c r="J121" s="5">
        <v>44957</v>
      </c>
      <c r="L121" s="4"/>
      <c r="M121" s="8">
        <v>44866</v>
      </c>
      <c r="N121" s="8">
        <v>44895</v>
      </c>
      <c r="O121" s="20">
        <f>(Table14[[#This Row],[Service End]]-Table14[[#This Row],[Service Start]]+1)/2</f>
        <v>15</v>
      </c>
      <c r="P121" s="9">
        <f>(Table14[[#This Row],[Payment Date]]-Table14[[#This Row],[Service End]]+Table14[[#This Row],[Service Mid]])</f>
        <v>77</v>
      </c>
      <c r="Q121" s="46">
        <f>Table14[[#This Row],[Total]]/Table14[[#Totals],[Total]]</f>
        <v>2.2617849044682214E-3</v>
      </c>
      <c r="R121" s="9">
        <f>Table14[[#This Row],[Payment Days]]*Table14[[#This Row],[Dollar %]]</f>
        <v>0.17415743764405306</v>
      </c>
      <c r="S121" t="s">
        <v>1996</v>
      </c>
    </row>
    <row r="122" spans="1:19" x14ac:dyDescent="0.3">
      <c r="A122" s="3">
        <v>121090</v>
      </c>
      <c r="B122" s="3">
        <v>8000700</v>
      </c>
      <c r="C122" s="4" t="s">
        <v>9</v>
      </c>
      <c r="D122" s="3">
        <v>958383</v>
      </c>
      <c r="E122" s="4">
        <v>1350980</v>
      </c>
      <c r="F122" s="3">
        <v>3001152753</v>
      </c>
      <c r="G122" s="5">
        <v>44915</v>
      </c>
      <c r="H122" s="4" t="s">
        <v>10</v>
      </c>
      <c r="I122" s="6">
        <v>16145.44</v>
      </c>
      <c r="J122" s="5">
        <v>44974</v>
      </c>
      <c r="L122" s="4"/>
      <c r="M122" s="8">
        <v>44866</v>
      </c>
      <c r="N122" s="8">
        <v>44895</v>
      </c>
      <c r="O122" s="20">
        <f>(Table14[[#This Row],[Service End]]-Table14[[#This Row],[Service Start]]+1)/2</f>
        <v>15</v>
      </c>
      <c r="P122" s="9">
        <f>(Table14[[#This Row],[Payment Date]]-Table14[[#This Row],[Service End]]+Table14[[#This Row],[Service Mid]])</f>
        <v>94</v>
      </c>
      <c r="Q122" s="46">
        <f>Table14[[#This Row],[Total]]/Table14[[#Totals],[Total]]</f>
        <v>3.9659157008697196E-5</v>
      </c>
      <c r="R122" s="9">
        <f>Table14[[#This Row],[Payment Days]]*Table14[[#This Row],[Dollar %]]</f>
        <v>3.7279607588175364E-3</v>
      </c>
      <c r="S122" t="s">
        <v>1996</v>
      </c>
    </row>
    <row r="123" spans="1:19" x14ac:dyDescent="0.3">
      <c r="A123" s="3">
        <v>121090</v>
      </c>
      <c r="B123" s="3">
        <v>8000700</v>
      </c>
      <c r="C123" s="4" t="s">
        <v>9</v>
      </c>
      <c r="D123" s="3">
        <v>2165238</v>
      </c>
      <c r="E123" s="4">
        <v>2478383</v>
      </c>
      <c r="F123" s="3">
        <v>3001152754</v>
      </c>
      <c r="G123" s="5">
        <v>44915</v>
      </c>
      <c r="H123" s="4" t="s">
        <v>10</v>
      </c>
      <c r="I123" s="6">
        <v>11688.99</v>
      </c>
      <c r="J123" s="5">
        <v>44953</v>
      </c>
      <c r="L123" s="4"/>
      <c r="M123" s="8">
        <v>44866</v>
      </c>
      <c r="N123" s="8">
        <v>44895</v>
      </c>
      <c r="O123" s="20">
        <f>(Table14[[#This Row],[Service End]]-Table14[[#This Row],[Service Start]]+1)/2</f>
        <v>15</v>
      </c>
      <c r="P123" s="9">
        <f>(Table14[[#This Row],[Payment Date]]-Table14[[#This Row],[Service End]]+Table14[[#This Row],[Service Mid]])</f>
        <v>73</v>
      </c>
      <c r="Q123" s="46">
        <f>Table14[[#This Row],[Total]]/Table14[[#Totals],[Total]]</f>
        <v>2.8712471737102949E-5</v>
      </c>
      <c r="R123" s="9">
        <f>Table14[[#This Row],[Payment Days]]*Table14[[#This Row],[Dollar %]]</f>
        <v>2.0960104368085153E-3</v>
      </c>
      <c r="S123" t="s">
        <v>1996</v>
      </c>
    </row>
    <row r="124" spans="1:19" x14ac:dyDescent="0.3">
      <c r="A124" s="3">
        <v>121090</v>
      </c>
      <c r="B124" s="3">
        <v>8000700</v>
      </c>
      <c r="C124" s="4" t="s">
        <v>9</v>
      </c>
      <c r="D124" s="3">
        <v>7078808</v>
      </c>
      <c r="E124" s="4">
        <v>8521575</v>
      </c>
      <c r="F124" s="3">
        <v>3001152765</v>
      </c>
      <c r="G124" s="5">
        <v>44915</v>
      </c>
      <c r="H124" s="4" t="s">
        <v>10</v>
      </c>
      <c r="I124" s="6">
        <v>8398.11</v>
      </c>
      <c r="J124" s="5">
        <v>44963</v>
      </c>
      <c r="L124" s="4"/>
      <c r="M124" s="8">
        <v>44866</v>
      </c>
      <c r="N124" s="8">
        <v>44895</v>
      </c>
      <c r="O124" s="20">
        <f>(Table14[[#This Row],[Service End]]-Table14[[#This Row],[Service Start]]+1)/2</f>
        <v>15</v>
      </c>
      <c r="P124" s="9">
        <f>(Table14[[#This Row],[Payment Date]]-Table14[[#This Row],[Service End]]+Table14[[#This Row],[Service Mid]])</f>
        <v>83</v>
      </c>
      <c r="Q124" s="46">
        <f>Table14[[#This Row],[Total]]/Table14[[#Totals],[Total]]</f>
        <v>2.0628856387085767E-5</v>
      </c>
      <c r="R124" s="9">
        <f>Table14[[#This Row],[Payment Days]]*Table14[[#This Row],[Dollar %]]</f>
        <v>1.7121950801281187E-3</v>
      </c>
      <c r="S124" t="s">
        <v>1996</v>
      </c>
    </row>
    <row r="125" spans="1:19" x14ac:dyDescent="0.3">
      <c r="A125" s="3">
        <v>121090</v>
      </c>
      <c r="B125" s="3">
        <v>8000700</v>
      </c>
      <c r="C125" s="4" t="s">
        <v>9</v>
      </c>
      <c r="D125" s="3">
        <v>1205386</v>
      </c>
      <c r="E125" s="4">
        <v>1350993</v>
      </c>
      <c r="F125" s="3">
        <v>3001152766</v>
      </c>
      <c r="G125" s="5">
        <v>44915</v>
      </c>
      <c r="H125" s="4" t="s">
        <v>10</v>
      </c>
      <c r="I125" s="6">
        <v>74511.03</v>
      </c>
      <c r="J125" s="5">
        <v>44957</v>
      </c>
      <c r="L125" s="4"/>
      <c r="M125" s="8">
        <v>44866</v>
      </c>
      <c r="N125" s="8">
        <v>44895</v>
      </c>
      <c r="O125" s="20">
        <f>(Table14[[#This Row],[Service End]]-Table14[[#This Row],[Service Start]]+1)/2</f>
        <v>15</v>
      </c>
      <c r="P125" s="9">
        <f>(Table14[[#This Row],[Payment Date]]-Table14[[#This Row],[Service End]]+Table14[[#This Row],[Service Mid]])</f>
        <v>77</v>
      </c>
      <c r="Q125" s="46">
        <f>Table14[[#This Row],[Total]]/Table14[[#Totals],[Total]]</f>
        <v>1.8302657825675528E-4</v>
      </c>
      <c r="R125" s="9">
        <f>Table14[[#This Row],[Payment Days]]*Table14[[#This Row],[Dollar %]]</f>
        <v>1.4093046525770156E-2</v>
      </c>
      <c r="S125" t="s">
        <v>1996</v>
      </c>
    </row>
    <row r="126" spans="1:19" x14ac:dyDescent="0.3">
      <c r="A126" s="3">
        <v>121090</v>
      </c>
      <c r="B126" s="3">
        <v>8000700</v>
      </c>
      <c r="C126" s="4" t="s">
        <v>9</v>
      </c>
      <c r="D126" s="3">
        <v>1205388</v>
      </c>
      <c r="E126" s="4">
        <v>1351001</v>
      </c>
      <c r="F126" s="3">
        <v>3001152767</v>
      </c>
      <c r="G126" s="5">
        <v>44915</v>
      </c>
      <c r="H126" s="4" t="s">
        <v>10</v>
      </c>
      <c r="I126" s="6">
        <v>5352.49</v>
      </c>
      <c r="J126" s="5">
        <v>44957</v>
      </c>
      <c r="L126" s="4"/>
      <c r="M126" s="8">
        <v>44866</v>
      </c>
      <c r="N126" s="8">
        <v>44895</v>
      </c>
      <c r="O126" s="20">
        <f>(Table14[[#This Row],[Service End]]-Table14[[#This Row],[Service Start]]+1)/2</f>
        <v>15</v>
      </c>
      <c r="P126" s="9">
        <f>(Table14[[#This Row],[Payment Date]]-Table14[[#This Row],[Service End]]+Table14[[#This Row],[Service Mid]])</f>
        <v>77</v>
      </c>
      <c r="Q126" s="46">
        <f>Table14[[#This Row],[Total]]/Table14[[#Totals],[Total]]</f>
        <v>1.3147690078281029E-5</v>
      </c>
      <c r="R126" s="9">
        <f>Table14[[#This Row],[Payment Days]]*Table14[[#This Row],[Dollar %]]</f>
        <v>1.0123721360276391E-3</v>
      </c>
      <c r="S126" t="s">
        <v>1996</v>
      </c>
    </row>
    <row r="127" spans="1:19" x14ac:dyDescent="0.3">
      <c r="A127" s="3">
        <v>121090</v>
      </c>
      <c r="B127" s="3">
        <v>8000700</v>
      </c>
      <c r="C127" s="4" t="s">
        <v>9</v>
      </c>
      <c r="D127" s="3">
        <v>1205389</v>
      </c>
      <c r="E127" s="4">
        <v>1351007</v>
      </c>
      <c r="F127" s="3">
        <v>3001152768</v>
      </c>
      <c r="G127" s="5">
        <v>44915</v>
      </c>
      <c r="H127" s="4" t="s">
        <v>10</v>
      </c>
      <c r="I127" s="6">
        <v>7591</v>
      </c>
      <c r="J127" s="5">
        <v>44957</v>
      </c>
      <c r="L127" s="4"/>
      <c r="M127" s="8">
        <v>44866</v>
      </c>
      <c r="N127" s="8">
        <v>44895</v>
      </c>
      <c r="O127" s="20">
        <f>(Table14[[#This Row],[Service End]]-Table14[[#This Row],[Service Start]]+1)/2</f>
        <v>15</v>
      </c>
      <c r="P127" s="9">
        <f>(Table14[[#This Row],[Payment Date]]-Table14[[#This Row],[Service End]]+Table14[[#This Row],[Service Mid]])</f>
        <v>77</v>
      </c>
      <c r="Q127" s="46">
        <f>Table14[[#This Row],[Total]]/Table14[[#Totals],[Total]]</f>
        <v>1.8646296468415875E-5</v>
      </c>
      <c r="R127" s="9">
        <f>Table14[[#This Row],[Payment Days]]*Table14[[#This Row],[Dollar %]]</f>
        <v>1.4357648280680223E-3</v>
      </c>
      <c r="S127" t="s">
        <v>1996</v>
      </c>
    </row>
    <row r="128" spans="1:19" x14ac:dyDescent="0.3">
      <c r="A128" s="3">
        <v>121090</v>
      </c>
      <c r="B128" s="3">
        <v>8000700</v>
      </c>
      <c r="C128" s="4" t="s">
        <v>9</v>
      </c>
      <c r="D128" s="3">
        <v>1205394</v>
      </c>
      <c r="E128" s="4">
        <v>1351013</v>
      </c>
      <c r="F128" s="3">
        <v>3001152770</v>
      </c>
      <c r="G128" s="5">
        <v>44915</v>
      </c>
      <c r="H128" s="4" t="s">
        <v>10</v>
      </c>
      <c r="I128" s="6">
        <v>38848.25</v>
      </c>
      <c r="J128" s="5">
        <v>44957</v>
      </c>
      <c r="L128" s="4"/>
      <c r="M128" s="8">
        <v>44866</v>
      </c>
      <c r="N128" s="8">
        <v>44895</v>
      </c>
      <c r="O128" s="20">
        <f>(Table14[[#This Row],[Service End]]-Table14[[#This Row],[Service Start]]+1)/2</f>
        <v>15</v>
      </c>
      <c r="P128" s="9">
        <f>(Table14[[#This Row],[Payment Date]]-Table14[[#This Row],[Service End]]+Table14[[#This Row],[Service Mid]])</f>
        <v>77</v>
      </c>
      <c r="Q128" s="46">
        <f>Table14[[#This Row],[Total]]/Table14[[#Totals],[Total]]</f>
        <v>9.5425633879480577E-5</v>
      </c>
      <c r="R128" s="9">
        <f>Table14[[#This Row],[Payment Days]]*Table14[[#This Row],[Dollar %]]</f>
        <v>7.3477738087200043E-3</v>
      </c>
      <c r="S128" t="s">
        <v>1996</v>
      </c>
    </row>
    <row r="129" spans="1:19" x14ac:dyDescent="0.3">
      <c r="A129" s="3">
        <v>121090</v>
      </c>
      <c r="B129" s="3">
        <v>8000700</v>
      </c>
      <c r="C129" s="4" t="s">
        <v>9</v>
      </c>
      <c r="D129" s="3">
        <v>3111293</v>
      </c>
      <c r="E129" s="4">
        <v>3517453</v>
      </c>
      <c r="F129" s="3">
        <v>3001152771</v>
      </c>
      <c r="G129" s="5">
        <v>44915</v>
      </c>
      <c r="H129" s="4" t="s">
        <v>10</v>
      </c>
      <c r="I129" s="6">
        <v>4115.8500000000004</v>
      </c>
      <c r="J129" s="5">
        <v>44957</v>
      </c>
      <c r="L129" s="4"/>
      <c r="M129" s="8">
        <v>44866</v>
      </c>
      <c r="N129" s="8">
        <v>44895</v>
      </c>
      <c r="O129" s="20">
        <f>(Table14[[#This Row],[Service End]]-Table14[[#This Row],[Service Start]]+1)/2</f>
        <v>15</v>
      </c>
      <c r="P129" s="9">
        <f>(Table14[[#This Row],[Payment Date]]-Table14[[#This Row],[Service End]]+Table14[[#This Row],[Service Mid]])</f>
        <v>77</v>
      </c>
      <c r="Q129" s="46">
        <f>Table14[[#This Row],[Total]]/Table14[[#Totals],[Total]]</f>
        <v>1.01100460175905E-5</v>
      </c>
      <c r="R129" s="9">
        <f>Table14[[#This Row],[Payment Days]]*Table14[[#This Row],[Dollar %]]</f>
        <v>7.7847354335446853E-4</v>
      </c>
      <c r="S129" t="s">
        <v>1996</v>
      </c>
    </row>
    <row r="130" spans="1:19" x14ac:dyDescent="0.3">
      <c r="A130" s="3">
        <v>121090</v>
      </c>
      <c r="B130" s="3">
        <v>8000700</v>
      </c>
      <c r="C130" s="4" t="s">
        <v>9</v>
      </c>
      <c r="D130" s="3">
        <v>1205405</v>
      </c>
      <c r="E130" s="4">
        <v>1351019</v>
      </c>
      <c r="F130" s="3">
        <v>3001152772</v>
      </c>
      <c r="G130" s="5">
        <v>44915</v>
      </c>
      <c r="H130" s="4" t="s">
        <v>10</v>
      </c>
      <c r="I130" s="6">
        <v>5841.32</v>
      </c>
      <c r="J130" s="5">
        <v>44957</v>
      </c>
      <c r="L130" s="4"/>
      <c r="M130" s="8">
        <v>44866</v>
      </c>
      <c r="N130" s="8">
        <v>44895</v>
      </c>
      <c r="O130" s="20">
        <f>(Table14[[#This Row],[Service End]]-Table14[[#This Row],[Service Start]]+1)/2</f>
        <v>15</v>
      </c>
      <c r="P130" s="9">
        <f>(Table14[[#This Row],[Payment Date]]-Table14[[#This Row],[Service End]]+Table14[[#This Row],[Service Mid]])</f>
        <v>77</v>
      </c>
      <c r="Q130" s="46">
        <f>Table14[[#This Row],[Total]]/Table14[[#Totals],[Total]]</f>
        <v>1.4348436897231857E-5</v>
      </c>
      <c r="R130" s="9">
        <f>Table14[[#This Row],[Payment Days]]*Table14[[#This Row],[Dollar %]]</f>
        <v>1.104829641086853E-3</v>
      </c>
      <c r="S130" t="s">
        <v>1996</v>
      </c>
    </row>
    <row r="131" spans="1:19" x14ac:dyDescent="0.3">
      <c r="A131" s="3">
        <v>121090</v>
      </c>
      <c r="B131" s="3">
        <v>8000700</v>
      </c>
      <c r="C131" s="4" t="s">
        <v>9</v>
      </c>
      <c r="D131" s="3">
        <v>1205408</v>
      </c>
      <c r="E131" s="4">
        <v>1351026</v>
      </c>
      <c r="F131" s="3">
        <v>3001152773</v>
      </c>
      <c r="G131" s="5">
        <v>44915</v>
      </c>
      <c r="H131" s="4" t="s">
        <v>10</v>
      </c>
      <c r="I131" s="6">
        <v>5762.85</v>
      </c>
      <c r="J131" s="5">
        <v>44957</v>
      </c>
      <c r="L131" s="4"/>
      <c r="M131" s="8">
        <v>44866</v>
      </c>
      <c r="N131" s="8">
        <v>44895</v>
      </c>
      <c r="O131" s="20">
        <f>(Table14[[#This Row],[Service End]]-Table14[[#This Row],[Service Start]]+1)/2</f>
        <v>15</v>
      </c>
      <c r="P131" s="9">
        <f>(Table14[[#This Row],[Payment Date]]-Table14[[#This Row],[Service End]]+Table14[[#This Row],[Service Mid]])</f>
        <v>77</v>
      </c>
      <c r="Q131" s="46">
        <f>Table14[[#This Row],[Total]]/Table14[[#Totals],[Total]]</f>
        <v>1.4155685628113612E-5</v>
      </c>
      <c r="R131" s="9">
        <f>Table14[[#This Row],[Payment Days]]*Table14[[#This Row],[Dollar %]]</f>
        <v>1.0899877933647482E-3</v>
      </c>
      <c r="S131" t="s">
        <v>1996</v>
      </c>
    </row>
    <row r="132" spans="1:19" x14ac:dyDescent="0.3">
      <c r="A132" s="3">
        <v>121090</v>
      </c>
      <c r="B132" s="3">
        <v>8000700</v>
      </c>
      <c r="C132" s="4" t="s">
        <v>9</v>
      </c>
      <c r="D132" s="3">
        <v>10099</v>
      </c>
      <c r="E132" s="4">
        <v>563</v>
      </c>
      <c r="F132" s="3">
        <v>3001152774</v>
      </c>
      <c r="G132" s="5">
        <v>44915</v>
      </c>
      <c r="H132" s="4" t="s">
        <v>10</v>
      </c>
      <c r="I132" s="6">
        <v>88488.25</v>
      </c>
      <c r="J132" s="5">
        <v>44937</v>
      </c>
      <c r="L132" s="4"/>
      <c r="M132" s="8">
        <v>44866</v>
      </c>
      <c r="N132" s="8">
        <v>44895</v>
      </c>
      <c r="O132" s="20">
        <f>(Table14[[#This Row],[Service End]]-Table14[[#This Row],[Service Start]]+1)/2</f>
        <v>15</v>
      </c>
      <c r="P132" s="9">
        <f>(Table14[[#This Row],[Payment Date]]-Table14[[#This Row],[Service End]]+Table14[[#This Row],[Service Mid]])</f>
        <v>57</v>
      </c>
      <c r="Q132" s="46">
        <f>Table14[[#This Row],[Total]]/Table14[[#Totals],[Total]]</f>
        <v>2.1735978704667385E-4</v>
      </c>
      <c r="R132" s="9">
        <f>Table14[[#This Row],[Payment Days]]*Table14[[#This Row],[Dollar %]]</f>
        <v>1.2389507861660409E-2</v>
      </c>
      <c r="S132" t="s">
        <v>1996</v>
      </c>
    </row>
    <row r="133" spans="1:19" x14ac:dyDescent="0.3">
      <c r="A133" s="3">
        <v>121090</v>
      </c>
      <c r="B133" s="3">
        <v>8000700</v>
      </c>
      <c r="C133" s="4" t="s">
        <v>9</v>
      </c>
      <c r="D133" s="3">
        <v>1205446</v>
      </c>
      <c r="E133" s="4">
        <v>1351058</v>
      </c>
      <c r="F133" s="3">
        <v>3001152805</v>
      </c>
      <c r="G133" s="5">
        <v>44915</v>
      </c>
      <c r="H133" s="4" t="s">
        <v>10</v>
      </c>
      <c r="I133" s="6">
        <v>2640.85</v>
      </c>
      <c r="J133" s="5">
        <v>44957</v>
      </c>
      <c r="L133" s="4"/>
      <c r="M133" s="8">
        <v>44866</v>
      </c>
      <c r="N133" s="8">
        <v>44895</v>
      </c>
      <c r="O133" s="20">
        <f>(Table14[[#This Row],[Service End]]-Table14[[#This Row],[Service Start]]+1)/2</f>
        <v>15</v>
      </c>
      <c r="P133" s="9">
        <f>(Table14[[#This Row],[Payment Date]]-Table14[[#This Row],[Service End]]+Table14[[#This Row],[Service Mid]])</f>
        <v>77</v>
      </c>
      <c r="Q133" s="46">
        <f>Table14[[#This Row],[Total]]/Table14[[#Totals],[Total]]</f>
        <v>6.4869018612325203E-6</v>
      </c>
      <c r="R133" s="9">
        <f>Table14[[#This Row],[Payment Days]]*Table14[[#This Row],[Dollar %]]</f>
        <v>4.9949144331490401E-4</v>
      </c>
      <c r="S133" t="s">
        <v>1996</v>
      </c>
    </row>
    <row r="134" spans="1:19" x14ac:dyDescent="0.3">
      <c r="A134" s="3">
        <v>121090</v>
      </c>
      <c r="B134" s="3">
        <v>8000700</v>
      </c>
      <c r="C134" s="4" t="s">
        <v>9</v>
      </c>
      <c r="D134" s="3">
        <v>10568</v>
      </c>
      <c r="E134" s="4">
        <v>580</v>
      </c>
      <c r="F134" s="3">
        <v>3001152806</v>
      </c>
      <c r="G134" s="5">
        <v>44915</v>
      </c>
      <c r="H134" s="4" t="s">
        <v>10</v>
      </c>
      <c r="I134" s="6">
        <v>52950.34</v>
      </c>
      <c r="J134" s="5">
        <v>44952</v>
      </c>
      <c r="L134" s="4"/>
      <c r="M134" s="8">
        <v>44866</v>
      </c>
      <c r="N134" s="8">
        <v>44895</v>
      </c>
      <c r="O134" s="20">
        <f>(Table14[[#This Row],[Service End]]-Table14[[#This Row],[Service Start]]+1)/2</f>
        <v>15</v>
      </c>
      <c r="P134" s="9">
        <f>(Table14[[#This Row],[Payment Date]]-Table14[[#This Row],[Service End]]+Table14[[#This Row],[Service Mid]])</f>
        <v>72</v>
      </c>
      <c r="Q134" s="46">
        <f>Table14[[#This Row],[Total]]/Table14[[#Totals],[Total]]</f>
        <v>1.3006556945638516E-4</v>
      </c>
      <c r="R134" s="9">
        <f>Table14[[#This Row],[Payment Days]]*Table14[[#This Row],[Dollar %]]</f>
        <v>9.3647210008597319E-3</v>
      </c>
      <c r="S134" t="s">
        <v>1996</v>
      </c>
    </row>
    <row r="135" spans="1:19" x14ac:dyDescent="0.3">
      <c r="A135" s="3">
        <v>121090</v>
      </c>
      <c r="B135" s="3">
        <v>8000700</v>
      </c>
      <c r="C135" s="4" t="s">
        <v>9</v>
      </c>
      <c r="D135" s="3">
        <v>1205448</v>
      </c>
      <c r="E135" s="4">
        <v>1351062</v>
      </c>
      <c r="F135" s="3">
        <v>3001152807</v>
      </c>
      <c r="G135" s="5">
        <v>44915</v>
      </c>
      <c r="H135" s="4" t="s">
        <v>10</v>
      </c>
      <c r="I135" s="6">
        <v>3929.29</v>
      </c>
      <c r="J135" s="5">
        <v>44957</v>
      </c>
      <c r="L135" s="4"/>
      <c r="M135" s="8">
        <v>44866</v>
      </c>
      <c r="N135" s="8">
        <v>44895</v>
      </c>
      <c r="O135" s="20">
        <f>(Table14[[#This Row],[Service End]]-Table14[[#This Row],[Service Start]]+1)/2</f>
        <v>15</v>
      </c>
      <c r="P135" s="9">
        <f>(Table14[[#This Row],[Payment Date]]-Table14[[#This Row],[Service End]]+Table14[[#This Row],[Service Mid]])</f>
        <v>77</v>
      </c>
      <c r="Q135" s="46">
        <f>Table14[[#This Row],[Total]]/Table14[[#Totals],[Total]]</f>
        <v>9.6517858319565031E-6</v>
      </c>
      <c r="R135" s="9">
        <f>Table14[[#This Row],[Payment Days]]*Table14[[#This Row],[Dollar %]]</f>
        <v>7.431875090606507E-4</v>
      </c>
      <c r="S135" t="s">
        <v>1996</v>
      </c>
    </row>
    <row r="136" spans="1:19" x14ac:dyDescent="0.3">
      <c r="A136" s="3">
        <v>121090</v>
      </c>
      <c r="B136" s="3">
        <v>8000700</v>
      </c>
      <c r="C136" s="4" t="s">
        <v>9</v>
      </c>
      <c r="D136" s="3">
        <v>2160463</v>
      </c>
      <c r="E136" s="4">
        <v>7991564</v>
      </c>
      <c r="F136" s="3">
        <v>3001152808</v>
      </c>
      <c r="G136" s="5">
        <v>44915</v>
      </c>
      <c r="H136" s="4" t="s">
        <v>10</v>
      </c>
      <c r="I136" s="6">
        <v>417.36</v>
      </c>
      <c r="J136" s="5">
        <v>44963</v>
      </c>
      <c r="L136" s="4"/>
      <c r="M136" s="8">
        <v>44866</v>
      </c>
      <c r="N136" s="8">
        <v>44895</v>
      </c>
      <c r="O136" s="20">
        <f>(Table14[[#This Row],[Service End]]-Table14[[#This Row],[Service Start]]+1)/2</f>
        <v>15</v>
      </c>
      <c r="P136" s="9">
        <f>(Table14[[#This Row],[Payment Date]]-Table14[[#This Row],[Service End]]+Table14[[#This Row],[Service Mid]])</f>
        <v>83</v>
      </c>
      <c r="Q136" s="46">
        <f>Table14[[#This Row],[Total]]/Table14[[#Totals],[Total]]</f>
        <v>1.0251901322695364E-6</v>
      </c>
      <c r="R136" s="9">
        <f>Table14[[#This Row],[Payment Days]]*Table14[[#This Row],[Dollar %]]</f>
        <v>8.5090780978371518E-5</v>
      </c>
      <c r="S136" t="s">
        <v>1996</v>
      </c>
    </row>
    <row r="137" spans="1:19" x14ac:dyDescent="0.3">
      <c r="A137" s="3">
        <v>121090</v>
      </c>
      <c r="B137" s="3">
        <v>8000700</v>
      </c>
      <c r="C137" s="4" t="s">
        <v>9</v>
      </c>
      <c r="D137" s="3">
        <v>9061751</v>
      </c>
      <c r="E137" s="4">
        <v>11481899</v>
      </c>
      <c r="F137" s="3">
        <v>3001152809</v>
      </c>
      <c r="G137" s="5">
        <v>44915</v>
      </c>
      <c r="H137" s="4" t="s">
        <v>10</v>
      </c>
      <c r="I137" s="6">
        <v>5164.5200000000004</v>
      </c>
      <c r="J137" s="5">
        <v>44957</v>
      </c>
      <c r="L137" s="4"/>
      <c r="M137" s="8">
        <v>44866</v>
      </c>
      <c r="N137" s="8">
        <v>44895</v>
      </c>
      <c r="O137" s="20">
        <f>(Table14[[#This Row],[Service End]]-Table14[[#This Row],[Service Start]]+1)/2</f>
        <v>15</v>
      </c>
      <c r="P137" s="9">
        <f>(Table14[[#This Row],[Payment Date]]-Table14[[#This Row],[Service End]]+Table14[[#This Row],[Service Mid]])</f>
        <v>77</v>
      </c>
      <c r="Q137" s="46">
        <f>Table14[[#This Row],[Total]]/Table14[[#Totals],[Total]]</f>
        <v>1.2685966412470448E-5</v>
      </c>
      <c r="R137" s="9">
        <f>Table14[[#This Row],[Payment Days]]*Table14[[#This Row],[Dollar %]]</f>
        <v>9.7681941376022451E-4</v>
      </c>
      <c r="S137" t="s">
        <v>1996</v>
      </c>
    </row>
    <row r="138" spans="1:19" x14ac:dyDescent="0.3">
      <c r="A138" s="3">
        <v>121090</v>
      </c>
      <c r="B138" s="3">
        <v>8000700</v>
      </c>
      <c r="C138" s="4" t="s">
        <v>9</v>
      </c>
      <c r="D138" s="3">
        <v>1205449</v>
      </c>
      <c r="E138" s="4">
        <v>1351066</v>
      </c>
      <c r="F138" s="3">
        <v>3001152810</v>
      </c>
      <c r="G138" s="5">
        <v>44915</v>
      </c>
      <c r="H138" s="4" t="s">
        <v>10</v>
      </c>
      <c r="I138" s="6">
        <v>11584.87</v>
      </c>
      <c r="J138" s="5">
        <v>44957</v>
      </c>
      <c r="L138" s="4"/>
      <c r="M138" s="8">
        <v>44866</v>
      </c>
      <c r="N138" s="8">
        <v>44895</v>
      </c>
      <c r="O138" s="20">
        <f>(Table14[[#This Row],[Service End]]-Table14[[#This Row],[Service Start]]+1)/2</f>
        <v>15</v>
      </c>
      <c r="P138" s="9">
        <f>(Table14[[#This Row],[Payment Date]]-Table14[[#This Row],[Service End]]+Table14[[#This Row],[Service Mid]])</f>
        <v>77</v>
      </c>
      <c r="Q138" s="46">
        <f>Table14[[#This Row],[Total]]/Table14[[#Totals],[Total]]</f>
        <v>2.8456714605197871E-5</v>
      </c>
      <c r="R138" s="9">
        <f>Table14[[#This Row],[Payment Days]]*Table14[[#This Row],[Dollar %]]</f>
        <v>2.1911670246002363E-3</v>
      </c>
      <c r="S138" t="s">
        <v>1996</v>
      </c>
    </row>
    <row r="139" spans="1:19" x14ac:dyDescent="0.3">
      <c r="A139" s="3">
        <v>121090</v>
      </c>
      <c r="B139" s="3">
        <v>8000700</v>
      </c>
      <c r="C139" s="4" t="s">
        <v>9</v>
      </c>
      <c r="D139" s="3">
        <v>8332520</v>
      </c>
      <c r="E139" s="4">
        <v>10364970</v>
      </c>
      <c r="F139" s="3">
        <v>3001156662</v>
      </c>
      <c r="G139" s="5">
        <v>44942</v>
      </c>
      <c r="H139" s="4" t="s">
        <v>10</v>
      </c>
      <c r="I139" s="6">
        <v>1505.05</v>
      </c>
      <c r="J139" s="5">
        <v>44980</v>
      </c>
      <c r="L139" s="4"/>
      <c r="M139" s="8">
        <v>44896</v>
      </c>
      <c r="N139" s="8">
        <v>44926</v>
      </c>
      <c r="O139" s="20">
        <f>(Table14[[#This Row],[Service End]]-Table14[[#This Row],[Service Start]]+1)/2</f>
        <v>15.5</v>
      </c>
      <c r="P139" s="9">
        <f>(Table14[[#This Row],[Payment Date]]-Table14[[#This Row],[Service End]]+Table14[[#This Row],[Service Mid]])</f>
        <v>69.5</v>
      </c>
      <c r="Q139" s="46">
        <f>Table14[[#This Row],[Total]]/Table14[[#Totals],[Total]]</f>
        <v>3.6969580423908989E-6</v>
      </c>
      <c r="R139" s="9">
        <f>Table14[[#This Row],[Payment Days]]*Table14[[#This Row],[Dollar %]]</f>
        <v>2.5693858394616747E-4</v>
      </c>
      <c r="S139" t="s">
        <v>1996</v>
      </c>
    </row>
    <row r="140" spans="1:19" x14ac:dyDescent="0.3">
      <c r="A140" s="3">
        <v>121090</v>
      </c>
      <c r="B140" s="3">
        <v>8000700</v>
      </c>
      <c r="C140" s="4" t="s">
        <v>9</v>
      </c>
      <c r="D140" s="3">
        <v>1204826</v>
      </c>
      <c r="E140" s="4">
        <v>1350195</v>
      </c>
      <c r="F140" s="3">
        <v>3001156663</v>
      </c>
      <c r="G140" s="5">
        <v>44942</v>
      </c>
      <c r="H140" s="4" t="s">
        <v>10</v>
      </c>
      <c r="I140" s="6">
        <v>9832.02</v>
      </c>
      <c r="J140" s="5">
        <v>44981</v>
      </c>
      <c r="L140" s="4"/>
      <c r="M140" s="8">
        <v>44896</v>
      </c>
      <c r="N140" s="8">
        <v>44926</v>
      </c>
      <c r="O140" s="20">
        <f>(Table14[[#This Row],[Service End]]-Table14[[#This Row],[Service Start]]+1)/2</f>
        <v>15.5</v>
      </c>
      <c r="P140" s="9">
        <f>(Table14[[#This Row],[Payment Date]]-Table14[[#This Row],[Service End]]+Table14[[#This Row],[Service Mid]])</f>
        <v>70.5</v>
      </c>
      <c r="Q140" s="46">
        <f>Table14[[#This Row],[Total]]/Table14[[#Totals],[Total]]</f>
        <v>2.4151068344538833E-5</v>
      </c>
      <c r="R140" s="9">
        <f>Table14[[#This Row],[Payment Days]]*Table14[[#This Row],[Dollar %]]</f>
        <v>1.7026503182899877E-3</v>
      </c>
      <c r="S140" t="s">
        <v>1996</v>
      </c>
    </row>
    <row r="141" spans="1:19" x14ac:dyDescent="0.3">
      <c r="A141" s="3">
        <v>121090</v>
      </c>
      <c r="B141" s="3">
        <v>8000700</v>
      </c>
      <c r="C141" s="4" t="s">
        <v>9</v>
      </c>
      <c r="D141" s="3">
        <v>1204827</v>
      </c>
      <c r="E141" s="4">
        <v>1350201</v>
      </c>
      <c r="F141" s="3">
        <v>3001156664</v>
      </c>
      <c r="G141" s="5">
        <v>44942</v>
      </c>
      <c r="H141" s="4" t="s">
        <v>10</v>
      </c>
      <c r="I141" s="6">
        <v>7403.31</v>
      </c>
      <c r="J141" s="5">
        <v>44981</v>
      </c>
      <c r="L141" s="4"/>
      <c r="M141" s="8">
        <v>44896</v>
      </c>
      <c r="N141" s="8">
        <v>44926</v>
      </c>
      <c r="O141" s="20">
        <f>(Table14[[#This Row],[Service End]]-Table14[[#This Row],[Service Start]]+1)/2</f>
        <v>15.5</v>
      </c>
      <c r="P141" s="9">
        <f>(Table14[[#This Row],[Payment Date]]-Table14[[#This Row],[Service End]]+Table14[[#This Row],[Service Mid]])</f>
        <v>70.5</v>
      </c>
      <c r="Q141" s="46">
        <f>Table14[[#This Row],[Total]]/Table14[[#Totals],[Total]]</f>
        <v>1.8185260585902773E-5</v>
      </c>
      <c r="R141" s="9">
        <f>Table14[[#This Row],[Payment Days]]*Table14[[#This Row],[Dollar %]]</f>
        <v>1.2820608713061455E-3</v>
      </c>
      <c r="S141" t="s">
        <v>1996</v>
      </c>
    </row>
    <row r="142" spans="1:19" x14ac:dyDescent="0.3">
      <c r="A142" s="3">
        <v>121090</v>
      </c>
      <c r="B142" s="3">
        <v>8000700</v>
      </c>
      <c r="C142" s="4" t="s">
        <v>9</v>
      </c>
      <c r="D142" s="3">
        <v>1204828</v>
      </c>
      <c r="E142" s="4">
        <v>1350207</v>
      </c>
      <c r="F142" s="3">
        <v>3001157485</v>
      </c>
      <c r="G142" s="5">
        <v>44942</v>
      </c>
      <c r="H142" s="4" t="s">
        <v>10</v>
      </c>
      <c r="I142" s="6">
        <v>302754.63</v>
      </c>
      <c r="J142" s="5">
        <v>44981</v>
      </c>
      <c r="L142" s="4"/>
      <c r="M142" s="8">
        <v>44896</v>
      </c>
      <c r="N142" s="8">
        <v>44926</v>
      </c>
      <c r="O142" s="20">
        <f>(Table14[[#This Row],[Service End]]-Table14[[#This Row],[Service Start]]+1)/2</f>
        <v>15.5</v>
      </c>
      <c r="P142" s="9">
        <f>(Table14[[#This Row],[Payment Date]]-Table14[[#This Row],[Service End]]+Table14[[#This Row],[Service Mid]])</f>
        <v>70.5</v>
      </c>
      <c r="Q142" s="46">
        <f>Table14[[#This Row],[Total]]/Table14[[#Totals],[Total]]</f>
        <v>7.4367706338632005E-4</v>
      </c>
      <c r="R142" s="9">
        <f>Table14[[#This Row],[Payment Days]]*Table14[[#This Row],[Dollar %]]</f>
        <v>5.2429232968735563E-2</v>
      </c>
      <c r="S142" t="s">
        <v>1996</v>
      </c>
    </row>
    <row r="143" spans="1:19" x14ac:dyDescent="0.3">
      <c r="A143" s="3">
        <v>121090</v>
      </c>
      <c r="B143" s="3">
        <v>8000700</v>
      </c>
      <c r="C143" s="4" t="s">
        <v>9</v>
      </c>
      <c r="D143" s="3">
        <v>1204830</v>
      </c>
      <c r="E143" s="4">
        <v>1350214</v>
      </c>
      <c r="F143" s="3">
        <v>3001157486</v>
      </c>
      <c r="G143" s="5">
        <v>44942</v>
      </c>
      <c r="H143" s="4" t="s">
        <v>10</v>
      </c>
      <c r="I143" s="6">
        <v>19736.59</v>
      </c>
      <c r="J143" s="5">
        <v>44981</v>
      </c>
      <c r="L143" s="4"/>
      <c r="M143" s="8">
        <v>44896</v>
      </c>
      <c r="N143" s="8">
        <v>44926</v>
      </c>
      <c r="O143" s="20">
        <f>(Table14[[#This Row],[Service End]]-Table14[[#This Row],[Service Start]]+1)/2</f>
        <v>15.5</v>
      </c>
      <c r="P143" s="9">
        <f>(Table14[[#This Row],[Payment Date]]-Table14[[#This Row],[Service End]]+Table14[[#This Row],[Service Mid]])</f>
        <v>70.5</v>
      </c>
      <c r="Q143" s="46">
        <f>Table14[[#This Row],[Total]]/Table14[[#Totals],[Total]]</f>
        <v>4.8480346254192083E-5</v>
      </c>
      <c r="R143" s="9">
        <f>Table14[[#This Row],[Payment Days]]*Table14[[#This Row],[Dollar %]]</f>
        <v>3.417864410920542E-3</v>
      </c>
      <c r="S143" t="s">
        <v>1996</v>
      </c>
    </row>
    <row r="144" spans="1:19" x14ac:dyDescent="0.3">
      <c r="A144" s="3">
        <v>121090</v>
      </c>
      <c r="B144" s="3">
        <v>8000700</v>
      </c>
      <c r="C144" s="4" t="s">
        <v>9</v>
      </c>
      <c r="D144" s="3">
        <v>2082840</v>
      </c>
      <c r="E144" s="4">
        <v>2360047</v>
      </c>
      <c r="F144" s="3">
        <v>3001157487</v>
      </c>
      <c r="G144" s="5">
        <v>44942</v>
      </c>
      <c r="H144" s="4" t="s">
        <v>10</v>
      </c>
      <c r="I144" s="6">
        <v>8264.1200000000008</v>
      </c>
      <c r="J144" s="5">
        <v>44981</v>
      </c>
      <c r="L144" s="4"/>
      <c r="M144" s="8">
        <v>44896</v>
      </c>
      <c r="N144" s="8">
        <v>44926</v>
      </c>
      <c r="O144" s="20">
        <f>(Table14[[#This Row],[Service End]]-Table14[[#This Row],[Service Start]]+1)/2</f>
        <v>15.5</v>
      </c>
      <c r="P144" s="9">
        <f>(Table14[[#This Row],[Payment Date]]-Table14[[#This Row],[Service End]]+Table14[[#This Row],[Service Mid]])</f>
        <v>70.5</v>
      </c>
      <c r="Q144" s="46">
        <f>Table14[[#This Row],[Total]]/Table14[[#Totals],[Total]]</f>
        <v>2.029972751555329E-5</v>
      </c>
      <c r="R144" s="9">
        <f>Table14[[#This Row],[Payment Days]]*Table14[[#This Row],[Dollar %]]</f>
        <v>1.4311307898465069E-3</v>
      </c>
      <c r="S144" t="s">
        <v>1996</v>
      </c>
    </row>
    <row r="145" spans="1:19" x14ac:dyDescent="0.3">
      <c r="A145" s="3">
        <v>121090</v>
      </c>
      <c r="B145" s="3">
        <v>8000700</v>
      </c>
      <c r="C145" s="4" t="s">
        <v>9</v>
      </c>
      <c r="D145" s="3">
        <v>1204832</v>
      </c>
      <c r="E145" s="4">
        <v>1350218</v>
      </c>
      <c r="F145" s="3">
        <v>3001157488</v>
      </c>
      <c r="G145" s="5">
        <v>44942</v>
      </c>
      <c r="H145" s="4" t="s">
        <v>10</v>
      </c>
      <c r="I145" s="6">
        <v>32626.36</v>
      </c>
      <c r="J145" s="5">
        <v>44981</v>
      </c>
      <c r="L145" s="4"/>
      <c r="M145" s="8">
        <v>44896</v>
      </c>
      <c r="N145" s="8">
        <v>44926</v>
      </c>
      <c r="O145" s="20">
        <f>(Table14[[#This Row],[Service End]]-Table14[[#This Row],[Service Start]]+1)/2</f>
        <v>15.5</v>
      </c>
      <c r="P145" s="9">
        <f>(Table14[[#This Row],[Payment Date]]-Table14[[#This Row],[Service End]]+Table14[[#This Row],[Service Mid]])</f>
        <v>70.5</v>
      </c>
      <c r="Q145" s="46">
        <f>Table14[[#This Row],[Total]]/Table14[[#Totals],[Total]]</f>
        <v>8.0142376662529976E-5</v>
      </c>
      <c r="R145" s="9">
        <f>Table14[[#This Row],[Payment Days]]*Table14[[#This Row],[Dollar %]]</f>
        <v>5.6500375547083636E-3</v>
      </c>
      <c r="S145" t="s">
        <v>1996</v>
      </c>
    </row>
    <row r="146" spans="1:19" x14ac:dyDescent="0.3">
      <c r="A146" s="3">
        <v>121090</v>
      </c>
      <c r="B146" s="3">
        <v>8000700</v>
      </c>
      <c r="C146" s="4" t="s">
        <v>9</v>
      </c>
      <c r="D146" s="3">
        <v>6511181</v>
      </c>
      <c r="E146" s="4">
        <v>7696580</v>
      </c>
      <c r="F146" s="3">
        <v>3001157489</v>
      </c>
      <c r="G146" s="5">
        <v>44942</v>
      </c>
      <c r="H146" s="4" t="s">
        <v>10</v>
      </c>
      <c r="I146" s="6">
        <v>7749.8</v>
      </c>
      <c r="J146" s="5">
        <v>44978</v>
      </c>
      <c r="L146" s="4"/>
      <c r="M146" s="8">
        <v>44896</v>
      </c>
      <c r="N146" s="8">
        <v>44926</v>
      </c>
      <c r="O146" s="20">
        <f>(Table14[[#This Row],[Service End]]-Table14[[#This Row],[Service Start]]+1)/2</f>
        <v>15.5</v>
      </c>
      <c r="P146" s="9">
        <f>(Table14[[#This Row],[Payment Date]]-Table14[[#This Row],[Service End]]+Table14[[#This Row],[Service Mid]])</f>
        <v>67.5</v>
      </c>
      <c r="Q146" s="46">
        <f>Table14[[#This Row],[Total]]/Table14[[#Totals],[Total]]</f>
        <v>1.9036367852842756E-5</v>
      </c>
      <c r="R146" s="9">
        <f>Table14[[#This Row],[Payment Days]]*Table14[[#This Row],[Dollar %]]</f>
        <v>1.2849548300668859E-3</v>
      </c>
      <c r="S146" t="s">
        <v>1996</v>
      </c>
    </row>
    <row r="147" spans="1:19" x14ac:dyDescent="0.3">
      <c r="A147" s="3">
        <v>121090</v>
      </c>
      <c r="B147" s="3">
        <v>8000700</v>
      </c>
      <c r="C147" s="4" t="s">
        <v>9</v>
      </c>
      <c r="D147" s="3">
        <v>1204836</v>
      </c>
      <c r="E147" s="4">
        <v>1350227</v>
      </c>
      <c r="F147" s="3">
        <v>3001157490</v>
      </c>
      <c r="G147" s="5">
        <v>44942</v>
      </c>
      <c r="H147" s="4" t="s">
        <v>10</v>
      </c>
      <c r="I147" s="6">
        <v>11072.91</v>
      </c>
      <c r="J147" s="5">
        <v>44981</v>
      </c>
      <c r="L147" s="4"/>
      <c r="M147" s="8">
        <v>44896</v>
      </c>
      <c r="N147" s="8">
        <v>44926</v>
      </c>
      <c r="O147" s="20">
        <f>(Table14[[#This Row],[Service End]]-Table14[[#This Row],[Service Start]]+1)/2</f>
        <v>15.5</v>
      </c>
      <c r="P147" s="9">
        <f>(Table14[[#This Row],[Payment Date]]-Table14[[#This Row],[Service End]]+Table14[[#This Row],[Service Mid]])</f>
        <v>70.5</v>
      </c>
      <c r="Q147" s="46">
        <f>Table14[[#This Row],[Total]]/Table14[[#Totals],[Total]]</f>
        <v>2.719915197313751E-5</v>
      </c>
      <c r="R147" s="9">
        <f>Table14[[#This Row],[Payment Days]]*Table14[[#This Row],[Dollar %]]</f>
        <v>1.9175402141061945E-3</v>
      </c>
      <c r="S147" t="s">
        <v>1996</v>
      </c>
    </row>
    <row r="148" spans="1:19" x14ac:dyDescent="0.3">
      <c r="A148" s="3">
        <v>121090</v>
      </c>
      <c r="B148" s="3">
        <v>8000700</v>
      </c>
      <c r="C148" s="4" t="s">
        <v>9</v>
      </c>
      <c r="D148" s="3">
        <v>1204839</v>
      </c>
      <c r="E148" s="4">
        <v>1350243</v>
      </c>
      <c r="F148" s="3">
        <v>3001157491</v>
      </c>
      <c r="G148" s="5">
        <v>44942</v>
      </c>
      <c r="H148" s="4" t="s">
        <v>10</v>
      </c>
      <c r="I148" s="6">
        <v>80480.88</v>
      </c>
      <c r="J148" s="5">
        <v>44981</v>
      </c>
      <c r="L148" s="4"/>
      <c r="M148" s="8">
        <v>44896</v>
      </c>
      <c r="N148" s="8">
        <v>44926</v>
      </c>
      <c r="O148" s="20">
        <f>(Table14[[#This Row],[Service End]]-Table14[[#This Row],[Service Start]]+1)/2</f>
        <v>15.5</v>
      </c>
      <c r="P148" s="9">
        <f>(Table14[[#This Row],[Payment Date]]-Table14[[#This Row],[Service End]]+Table14[[#This Row],[Service Mid]])</f>
        <v>70.5</v>
      </c>
      <c r="Q148" s="46">
        <f>Table14[[#This Row],[Total]]/Table14[[#Totals],[Total]]</f>
        <v>1.9769073225121882E-4</v>
      </c>
      <c r="R148" s="9">
        <f>Table14[[#This Row],[Payment Days]]*Table14[[#This Row],[Dollar %]]</f>
        <v>1.3937196623710927E-2</v>
      </c>
      <c r="S148" t="s">
        <v>1996</v>
      </c>
    </row>
    <row r="149" spans="1:19" x14ac:dyDescent="0.3">
      <c r="A149" s="3">
        <v>121090</v>
      </c>
      <c r="B149" s="3">
        <v>8000700</v>
      </c>
      <c r="C149" s="4" t="s">
        <v>9</v>
      </c>
      <c r="D149" s="3">
        <v>1305441</v>
      </c>
      <c r="E149" s="4">
        <v>1496819</v>
      </c>
      <c r="F149" s="3">
        <v>3001157492</v>
      </c>
      <c r="G149" s="5">
        <v>44942</v>
      </c>
      <c r="H149" s="4" t="s">
        <v>10</v>
      </c>
      <c r="I149" s="6">
        <v>5000.42</v>
      </c>
      <c r="J149" s="5">
        <v>44978</v>
      </c>
      <c r="L149" s="4"/>
      <c r="M149" s="8">
        <v>44896</v>
      </c>
      <c r="N149" s="8">
        <v>44926</v>
      </c>
      <c r="O149" s="20">
        <f>(Table14[[#This Row],[Service End]]-Table14[[#This Row],[Service Start]]+1)/2</f>
        <v>15.5</v>
      </c>
      <c r="P149" s="9">
        <f>(Table14[[#This Row],[Payment Date]]-Table14[[#This Row],[Service End]]+Table14[[#This Row],[Service Mid]])</f>
        <v>67.5</v>
      </c>
      <c r="Q149" s="46">
        <f>Table14[[#This Row],[Total]]/Table14[[#Totals],[Total]]</f>
        <v>1.2282876272769874E-5</v>
      </c>
      <c r="R149" s="9">
        <f>Table14[[#This Row],[Payment Days]]*Table14[[#This Row],[Dollar %]]</f>
        <v>8.2909414841196647E-4</v>
      </c>
      <c r="S149" t="s">
        <v>1996</v>
      </c>
    </row>
    <row r="150" spans="1:19" x14ac:dyDescent="0.3">
      <c r="A150" s="3">
        <v>121090</v>
      </c>
      <c r="B150" s="3">
        <v>8000700</v>
      </c>
      <c r="C150" s="4" t="s">
        <v>9</v>
      </c>
      <c r="D150" s="3">
        <v>10545</v>
      </c>
      <c r="E150" s="4">
        <v>552</v>
      </c>
      <c r="F150" s="3">
        <v>3001157493</v>
      </c>
      <c r="G150" s="5">
        <v>44942</v>
      </c>
      <c r="H150" s="4" t="s">
        <v>10</v>
      </c>
      <c r="I150" s="6">
        <v>36605.67</v>
      </c>
      <c r="J150" s="5">
        <v>44993</v>
      </c>
      <c r="L150" s="4"/>
      <c r="M150" s="8">
        <v>44896</v>
      </c>
      <c r="N150" s="8">
        <v>44926</v>
      </c>
      <c r="O150" s="20">
        <f>(Table14[[#This Row],[Service End]]-Table14[[#This Row],[Service Start]]+1)/2</f>
        <v>15.5</v>
      </c>
      <c r="P150" s="9">
        <f>(Table14[[#This Row],[Payment Date]]-Table14[[#This Row],[Service End]]+Table14[[#This Row],[Service Mid]])</f>
        <v>82.5</v>
      </c>
      <c r="Q150" s="46">
        <f>Table14[[#This Row],[Total]]/Table14[[#Totals],[Total]]</f>
        <v>8.9917030067843099E-5</v>
      </c>
      <c r="R150" s="9">
        <f>Table14[[#This Row],[Payment Days]]*Table14[[#This Row],[Dollar %]]</f>
        <v>7.4181549805970555E-3</v>
      </c>
      <c r="S150" t="s">
        <v>1996</v>
      </c>
    </row>
    <row r="151" spans="1:19" x14ac:dyDescent="0.3">
      <c r="A151" s="3">
        <v>121090</v>
      </c>
      <c r="B151" s="3">
        <v>8000700</v>
      </c>
      <c r="C151" s="4" t="s">
        <v>9</v>
      </c>
      <c r="D151" s="3">
        <v>1204842</v>
      </c>
      <c r="E151" s="4">
        <v>1350250</v>
      </c>
      <c r="F151" s="3">
        <v>3001157494</v>
      </c>
      <c r="G151" s="5">
        <v>44942</v>
      </c>
      <c r="H151" s="4" t="s">
        <v>10</v>
      </c>
      <c r="I151" s="6">
        <v>12131.56</v>
      </c>
      <c r="J151" s="5">
        <v>44981</v>
      </c>
      <c r="L151" s="4"/>
      <c r="M151" s="8">
        <v>44896</v>
      </c>
      <c r="N151" s="8">
        <v>44926</v>
      </c>
      <c r="O151" s="20">
        <f>(Table14[[#This Row],[Service End]]-Table14[[#This Row],[Service Start]]+1)/2</f>
        <v>15.5</v>
      </c>
      <c r="P151" s="9">
        <f>(Table14[[#This Row],[Payment Date]]-Table14[[#This Row],[Service End]]+Table14[[#This Row],[Service Mid]])</f>
        <v>70.5</v>
      </c>
      <c r="Q151" s="46">
        <f>Table14[[#This Row],[Total]]/Table14[[#Totals],[Total]]</f>
        <v>2.9799586929834711E-5</v>
      </c>
      <c r="R151" s="9">
        <f>Table14[[#This Row],[Payment Days]]*Table14[[#This Row],[Dollar %]]</f>
        <v>2.1008708785533472E-3</v>
      </c>
      <c r="S151" t="s">
        <v>1996</v>
      </c>
    </row>
    <row r="152" spans="1:19" x14ac:dyDescent="0.3">
      <c r="A152" s="3">
        <v>121090</v>
      </c>
      <c r="B152" s="3">
        <v>8000700</v>
      </c>
      <c r="C152" s="4" t="s">
        <v>9</v>
      </c>
      <c r="D152" s="3">
        <v>10754</v>
      </c>
      <c r="E152" s="4">
        <v>789</v>
      </c>
      <c r="F152" s="3">
        <v>3001157495</v>
      </c>
      <c r="G152" s="5">
        <v>44942</v>
      </c>
      <c r="H152" s="4" t="s">
        <v>10</v>
      </c>
      <c r="I152" s="6">
        <v>4465.6400000000003</v>
      </c>
      <c r="J152" s="5">
        <v>44986</v>
      </c>
      <c r="L152" s="4"/>
      <c r="M152" s="8">
        <v>44896</v>
      </c>
      <c r="N152" s="8">
        <v>44926</v>
      </c>
      <c r="O152" s="20">
        <f>(Table14[[#This Row],[Service End]]-Table14[[#This Row],[Service Start]]+1)/2</f>
        <v>15.5</v>
      </c>
      <c r="P152" s="9">
        <f>(Table14[[#This Row],[Payment Date]]-Table14[[#This Row],[Service End]]+Table14[[#This Row],[Service Mid]])</f>
        <v>75.5</v>
      </c>
      <c r="Q152" s="46">
        <f>Table14[[#This Row],[Total]]/Table14[[#Totals],[Total]]</f>
        <v>1.0969259301965048E-5</v>
      </c>
      <c r="R152" s="9">
        <f>Table14[[#This Row],[Payment Days]]*Table14[[#This Row],[Dollar %]]</f>
        <v>8.2817907729836114E-4</v>
      </c>
      <c r="S152" t="s">
        <v>1996</v>
      </c>
    </row>
    <row r="153" spans="1:19" x14ac:dyDescent="0.3">
      <c r="A153" s="3">
        <v>121090</v>
      </c>
      <c r="B153" s="3">
        <v>8000700</v>
      </c>
      <c r="C153" s="4" t="s">
        <v>9</v>
      </c>
      <c r="D153" s="3">
        <v>958250</v>
      </c>
      <c r="E153" s="4">
        <v>1004559</v>
      </c>
      <c r="F153" s="3">
        <v>3001157496</v>
      </c>
      <c r="G153" s="5">
        <v>44942</v>
      </c>
      <c r="H153" s="4" t="s">
        <v>10</v>
      </c>
      <c r="I153" s="6">
        <v>15564.76</v>
      </c>
      <c r="J153" s="5">
        <v>44966</v>
      </c>
      <c r="L153" s="4"/>
      <c r="M153" s="8">
        <v>44896</v>
      </c>
      <c r="N153" s="8">
        <v>44926</v>
      </c>
      <c r="O153" s="20">
        <f>(Table14[[#This Row],[Service End]]-Table14[[#This Row],[Service Start]]+1)/2</f>
        <v>15.5</v>
      </c>
      <c r="P153" s="9">
        <f>(Table14[[#This Row],[Payment Date]]-Table14[[#This Row],[Service End]]+Table14[[#This Row],[Service Mid]])</f>
        <v>55.5</v>
      </c>
      <c r="Q153" s="46">
        <f>Table14[[#This Row],[Total]]/Table14[[#Totals],[Total]]</f>
        <v>3.8232792704484345E-5</v>
      </c>
      <c r="R153" s="9">
        <f>Table14[[#This Row],[Payment Days]]*Table14[[#This Row],[Dollar %]]</f>
        <v>2.1219199950988812E-3</v>
      </c>
      <c r="S153" t="s">
        <v>1996</v>
      </c>
    </row>
    <row r="154" spans="1:19" x14ac:dyDescent="0.3">
      <c r="A154" s="3">
        <v>121090</v>
      </c>
      <c r="B154" s="3">
        <v>8000700</v>
      </c>
      <c r="C154" s="4" t="s">
        <v>9</v>
      </c>
      <c r="D154" s="3">
        <v>1204843</v>
      </c>
      <c r="E154" s="4">
        <v>1350253</v>
      </c>
      <c r="F154" s="3">
        <v>3001157497</v>
      </c>
      <c r="G154" s="5">
        <v>44942</v>
      </c>
      <c r="H154" s="4" t="s">
        <v>10</v>
      </c>
      <c r="I154" s="6">
        <v>35402.019999999997</v>
      </c>
      <c r="J154" s="5">
        <v>44981</v>
      </c>
      <c r="L154" s="4"/>
      <c r="M154" s="8">
        <v>44896</v>
      </c>
      <c r="N154" s="8">
        <v>44926</v>
      </c>
      <c r="O154" s="20">
        <f>(Table14[[#This Row],[Service End]]-Table14[[#This Row],[Service Start]]+1)/2</f>
        <v>15.5</v>
      </c>
      <c r="P154" s="9">
        <f>(Table14[[#This Row],[Payment Date]]-Table14[[#This Row],[Service End]]+Table14[[#This Row],[Service Mid]])</f>
        <v>70.5</v>
      </c>
      <c r="Q154" s="46">
        <f>Table14[[#This Row],[Total]]/Table14[[#Totals],[Total]]</f>
        <v>8.6960421617809005E-5</v>
      </c>
      <c r="R154" s="9">
        <f>Table14[[#This Row],[Payment Days]]*Table14[[#This Row],[Dollar %]]</f>
        <v>6.130709724055535E-3</v>
      </c>
      <c r="S154" t="s">
        <v>1996</v>
      </c>
    </row>
    <row r="155" spans="1:19" x14ac:dyDescent="0.3">
      <c r="A155" s="3">
        <v>121090</v>
      </c>
      <c r="B155" s="3">
        <v>8000700</v>
      </c>
      <c r="C155" s="4" t="s">
        <v>9</v>
      </c>
      <c r="D155" s="3">
        <v>1204844</v>
      </c>
      <c r="E155" s="4">
        <v>1350254</v>
      </c>
      <c r="F155" s="3">
        <v>3001157498</v>
      </c>
      <c r="G155" s="5">
        <v>44942</v>
      </c>
      <c r="H155" s="4" t="s">
        <v>10</v>
      </c>
      <c r="I155" s="6">
        <v>3371.27</v>
      </c>
      <c r="J155" s="5">
        <v>44981</v>
      </c>
      <c r="L155" s="4"/>
      <c r="M155" s="8">
        <v>44896</v>
      </c>
      <c r="N155" s="8">
        <v>44926</v>
      </c>
      <c r="O155" s="20">
        <f>(Table14[[#This Row],[Service End]]-Table14[[#This Row],[Service Start]]+1)/2</f>
        <v>15.5</v>
      </c>
      <c r="P155" s="9">
        <f>(Table14[[#This Row],[Payment Date]]-Table14[[#This Row],[Service End]]+Table14[[#This Row],[Service Mid]])</f>
        <v>70.5</v>
      </c>
      <c r="Q155" s="46">
        <f>Table14[[#This Row],[Total]]/Table14[[#Totals],[Total]]</f>
        <v>8.2810828474609921E-6</v>
      </c>
      <c r="R155" s="9">
        <f>Table14[[#This Row],[Payment Days]]*Table14[[#This Row],[Dollar %]]</f>
        <v>5.8381634074599991E-4</v>
      </c>
      <c r="S155" t="s">
        <v>1996</v>
      </c>
    </row>
    <row r="156" spans="1:19" x14ac:dyDescent="0.3">
      <c r="A156" s="3">
        <v>121090</v>
      </c>
      <c r="B156" s="3">
        <v>8000700</v>
      </c>
      <c r="C156" s="4" t="s">
        <v>9</v>
      </c>
      <c r="D156" s="3">
        <v>8471051</v>
      </c>
      <c r="E156" s="4">
        <v>10730675</v>
      </c>
      <c r="F156" s="3">
        <v>3001157499</v>
      </c>
      <c r="G156" s="5">
        <v>44942</v>
      </c>
      <c r="H156" s="4" t="s">
        <v>10</v>
      </c>
      <c r="I156" s="6">
        <v>34002.839999999997</v>
      </c>
      <c r="J156" s="5">
        <v>44973</v>
      </c>
      <c r="L156" s="4"/>
      <c r="M156" s="8">
        <v>44896</v>
      </c>
      <c r="N156" s="8">
        <v>44926</v>
      </c>
      <c r="O156" s="20">
        <f>(Table14[[#This Row],[Service End]]-Table14[[#This Row],[Service Start]]+1)/2</f>
        <v>15.5</v>
      </c>
      <c r="P156" s="9">
        <f>(Table14[[#This Row],[Payment Date]]-Table14[[#This Row],[Service End]]+Table14[[#This Row],[Service Mid]])</f>
        <v>62.5</v>
      </c>
      <c r="Q156" s="46">
        <f>Table14[[#This Row],[Total]]/Table14[[#Totals],[Total]]</f>
        <v>8.3523519352932425E-5</v>
      </c>
      <c r="R156" s="9">
        <f>Table14[[#This Row],[Payment Days]]*Table14[[#This Row],[Dollar %]]</f>
        <v>5.2202199595582765E-3</v>
      </c>
      <c r="S156" t="s">
        <v>1996</v>
      </c>
    </row>
    <row r="157" spans="1:19" x14ac:dyDescent="0.3">
      <c r="A157" s="3">
        <v>121090</v>
      </c>
      <c r="B157" s="3">
        <v>8000700</v>
      </c>
      <c r="C157" s="4" t="s">
        <v>9</v>
      </c>
      <c r="D157" s="3">
        <v>1204875</v>
      </c>
      <c r="E157" s="4">
        <v>1350256</v>
      </c>
      <c r="F157" s="3">
        <v>3001157500</v>
      </c>
      <c r="G157" s="5">
        <v>44942</v>
      </c>
      <c r="H157" s="4" t="s">
        <v>10</v>
      </c>
      <c r="I157" s="6">
        <v>18566.3</v>
      </c>
      <c r="J157" s="5">
        <v>44980</v>
      </c>
      <c r="L157" s="4"/>
      <c r="M157" s="8">
        <v>44896</v>
      </c>
      <c r="N157" s="8">
        <v>44926</v>
      </c>
      <c r="O157" s="20">
        <f>(Table14[[#This Row],[Service End]]-Table14[[#This Row],[Service Start]]+1)/2</f>
        <v>15.5</v>
      </c>
      <c r="P157" s="9">
        <f>(Table14[[#This Row],[Payment Date]]-Table14[[#This Row],[Service End]]+Table14[[#This Row],[Service Mid]])</f>
        <v>69.5</v>
      </c>
      <c r="Q157" s="46">
        <f>Table14[[#This Row],[Total]]/Table14[[#Totals],[Total]]</f>
        <v>4.5605682271314669E-5</v>
      </c>
      <c r="R157" s="9">
        <f>Table14[[#This Row],[Payment Days]]*Table14[[#This Row],[Dollar %]]</f>
        <v>3.1695949178563694E-3</v>
      </c>
      <c r="S157" t="s">
        <v>1996</v>
      </c>
    </row>
    <row r="158" spans="1:19" x14ac:dyDescent="0.3">
      <c r="A158" s="3">
        <v>121090</v>
      </c>
      <c r="B158" s="3">
        <v>8000700</v>
      </c>
      <c r="C158" s="4" t="s">
        <v>9</v>
      </c>
      <c r="D158" s="3">
        <v>1204877</v>
      </c>
      <c r="E158" s="4">
        <v>1350259</v>
      </c>
      <c r="F158" s="3">
        <v>3001157501</v>
      </c>
      <c r="G158" s="5">
        <v>44942</v>
      </c>
      <c r="H158" s="4" t="s">
        <v>10</v>
      </c>
      <c r="I158" s="6">
        <v>90319.22</v>
      </c>
      <c r="J158" s="5">
        <v>44981</v>
      </c>
      <c r="L158" s="4"/>
      <c r="M158" s="8">
        <v>44896</v>
      </c>
      <c r="N158" s="8">
        <v>44926</v>
      </c>
      <c r="O158" s="20">
        <f>(Table14[[#This Row],[Service End]]-Table14[[#This Row],[Service Start]]+1)/2</f>
        <v>15.5</v>
      </c>
      <c r="P158" s="9">
        <f>(Table14[[#This Row],[Payment Date]]-Table14[[#This Row],[Service End]]+Table14[[#This Row],[Service Mid]])</f>
        <v>70.5</v>
      </c>
      <c r="Q158" s="46">
        <f>Table14[[#This Row],[Total]]/Table14[[#Totals],[Total]]</f>
        <v>2.2185732484732927E-4</v>
      </c>
      <c r="R158" s="9">
        <f>Table14[[#This Row],[Payment Days]]*Table14[[#This Row],[Dollar %]]</f>
        <v>1.5640941401736712E-2</v>
      </c>
      <c r="S158" t="s">
        <v>1996</v>
      </c>
    </row>
    <row r="159" spans="1:19" x14ac:dyDescent="0.3">
      <c r="A159" s="3">
        <v>121090</v>
      </c>
      <c r="B159" s="3">
        <v>8000700</v>
      </c>
      <c r="C159" s="4" t="s">
        <v>9</v>
      </c>
      <c r="D159" s="3">
        <v>1204878</v>
      </c>
      <c r="E159" s="4">
        <v>1350260</v>
      </c>
      <c r="F159" s="3">
        <v>3001157502</v>
      </c>
      <c r="G159" s="5">
        <v>44942</v>
      </c>
      <c r="H159" s="4" t="s">
        <v>10</v>
      </c>
      <c r="I159" s="6">
        <v>7214.81</v>
      </c>
      <c r="J159" s="5">
        <v>44981</v>
      </c>
      <c r="L159" s="4"/>
      <c r="M159" s="8">
        <v>44896</v>
      </c>
      <c r="N159" s="8">
        <v>44926</v>
      </c>
      <c r="O159" s="20">
        <f>(Table14[[#This Row],[Service End]]-Table14[[#This Row],[Service Start]]+1)/2</f>
        <v>15.5</v>
      </c>
      <c r="P159" s="9">
        <f>(Table14[[#This Row],[Payment Date]]-Table14[[#This Row],[Service End]]+Table14[[#This Row],[Service Mid]])</f>
        <v>70.5</v>
      </c>
      <c r="Q159" s="46">
        <f>Table14[[#This Row],[Total]]/Table14[[#Totals],[Total]]</f>
        <v>1.7722235044564819E-5</v>
      </c>
      <c r="R159" s="9">
        <f>Table14[[#This Row],[Payment Days]]*Table14[[#This Row],[Dollar %]]</f>
        <v>1.2494175706418197E-3</v>
      </c>
      <c r="S159" t="s">
        <v>1996</v>
      </c>
    </row>
    <row r="160" spans="1:19" x14ac:dyDescent="0.3">
      <c r="A160" s="3">
        <v>121090</v>
      </c>
      <c r="B160" s="3">
        <v>8000700</v>
      </c>
      <c r="C160" s="4" t="s">
        <v>9</v>
      </c>
      <c r="D160" s="3">
        <v>6663789</v>
      </c>
      <c r="E160" s="4">
        <v>7919899</v>
      </c>
      <c r="F160" s="3">
        <v>3001157503</v>
      </c>
      <c r="G160" s="5">
        <v>44942</v>
      </c>
      <c r="H160" s="4" t="s">
        <v>10</v>
      </c>
      <c r="I160" s="6">
        <v>102889.31</v>
      </c>
      <c r="J160" s="5">
        <v>44966</v>
      </c>
      <c r="L160" s="4"/>
      <c r="M160" s="8">
        <v>44896</v>
      </c>
      <c r="N160" s="8">
        <v>44926</v>
      </c>
      <c r="O160" s="20">
        <f>(Table14[[#This Row],[Service End]]-Table14[[#This Row],[Service Start]]+1)/2</f>
        <v>15.5</v>
      </c>
      <c r="P160" s="9">
        <f>(Table14[[#This Row],[Payment Date]]-Table14[[#This Row],[Service End]]+Table14[[#This Row],[Service Mid]])</f>
        <v>55.5</v>
      </c>
      <c r="Q160" s="46">
        <f>Table14[[#This Row],[Total]]/Table14[[#Totals],[Total]]</f>
        <v>2.5273410323946072E-4</v>
      </c>
      <c r="R160" s="9">
        <f>Table14[[#This Row],[Payment Days]]*Table14[[#This Row],[Dollar %]]</f>
        <v>1.402674272979007E-2</v>
      </c>
      <c r="S160" t="s">
        <v>1996</v>
      </c>
    </row>
    <row r="161" spans="1:19" x14ac:dyDescent="0.3">
      <c r="A161" s="3">
        <v>121090</v>
      </c>
      <c r="B161" s="3">
        <v>8000700</v>
      </c>
      <c r="C161" s="4" t="s">
        <v>9</v>
      </c>
      <c r="D161" s="3">
        <v>2165237</v>
      </c>
      <c r="E161" s="4">
        <v>2478382</v>
      </c>
      <c r="F161" s="3">
        <v>3001157504</v>
      </c>
      <c r="G161" s="5">
        <v>44942</v>
      </c>
      <c r="H161" s="4" t="s">
        <v>10</v>
      </c>
      <c r="I161" s="6">
        <v>554.16</v>
      </c>
      <c r="J161" s="5">
        <v>45043</v>
      </c>
      <c r="L161" s="4"/>
      <c r="M161" s="8">
        <v>44896</v>
      </c>
      <c r="N161" s="8">
        <v>44926</v>
      </c>
      <c r="O161" s="20">
        <f>(Table14[[#This Row],[Service End]]-Table14[[#This Row],[Service Start]]+1)/2</f>
        <v>15.5</v>
      </c>
      <c r="P161" s="9">
        <f>(Table14[[#This Row],[Payment Date]]-Table14[[#This Row],[Service End]]+Table14[[#This Row],[Service Mid]])</f>
        <v>132.5</v>
      </c>
      <c r="Q161" s="46">
        <f>Table14[[#This Row],[Total]]/Table14[[#Totals],[Total]]</f>
        <v>1.3612214004659915E-6</v>
      </c>
      <c r="R161" s="9">
        <f>Table14[[#This Row],[Payment Days]]*Table14[[#This Row],[Dollar %]]</f>
        <v>1.8036183556174388E-4</v>
      </c>
      <c r="S161" t="s">
        <v>1996</v>
      </c>
    </row>
    <row r="162" spans="1:19" x14ac:dyDescent="0.3">
      <c r="A162" s="3">
        <v>121090</v>
      </c>
      <c r="B162" s="3">
        <v>8000700</v>
      </c>
      <c r="C162" s="4" t="s">
        <v>9</v>
      </c>
      <c r="D162" s="3">
        <v>1204879</v>
      </c>
      <c r="E162" s="4">
        <v>1350261</v>
      </c>
      <c r="F162" s="3">
        <v>3001157505</v>
      </c>
      <c r="G162" s="5">
        <v>44942</v>
      </c>
      <c r="H162" s="4" t="s">
        <v>10</v>
      </c>
      <c r="I162" s="6">
        <v>3066.98</v>
      </c>
      <c r="J162" s="5">
        <v>44981</v>
      </c>
      <c r="L162" s="4"/>
      <c r="M162" s="8">
        <v>44896</v>
      </c>
      <c r="N162" s="8">
        <v>44926</v>
      </c>
      <c r="O162" s="20">
        <f>(Table14[[#This Row],[Service End]]-Table14[[#This Row],[Service Start]]+1)/2</f>
        <v>15.5</v>
      </c>
      <c r="P162" s="9">
        <f>(Table14[[#This Row],[Payment Date]]-Table14[[#This Row],[Service End]]+Table14[[#This Row],[Service Mid]])</f>
        <v>70.5</v>
      </c>
      <c r="Q162" s="46">
        <f>Table14[[#This Row],[Total]]/Table14[[#Totals],[Total]]</f>
        <v>7.5336343489266395E-6</v>
      </c>
      <c r="R162" s="9">
        <f>Table14[[#This Row],[Payment Days]]*Table14[[#This Row],[Dollar %]]</f>
        <v>5.3112122159932804E-4</v>
      </c>
      <c r="S162" t="s">
        <v>1996</v>
      </c>
    </row>
    <row r="163" spans="1:19" x14ac:dyDescent="0.3">
      <c r="A163" s="3">
        <v>121090</v>
      </c>
      <c r="B163" s="3">
        <v>8000700</v>
      </c>
      <c r="C163" s="4" t="s">
        <v>9</v>
      </c>
      <c r="D163" s="3">
        <v>1204880</v>
      </c>
      <c r="E163" s="4">
        <v>1350262</v>
      </c>
      <c r="F163" s="3">
        <v>3001157506</v>
      </c>
      <c r="G163" s="5">
        <v>44942</v>
      </c>
      <c r="H163" s="4" t="s">
        <v>10</v>
      </c>
      <c r="I163" s="6">
        <v>10529.14</v>
      </c>
      <c r="J163" s="5">
        <v>44981</v>
      </c>
      <c r="L163" s="4"/>
      <c r="M163" s="8">
        <v>44896</v>
      </c>
      <c r="N163" s="8">
        <v>44926</v>
      </c>
      <c r="O163" s="20">
        <f>(Table14[[#This Row],[Service End]]-Table14[[#This Row],[Service Start]]+1)/2</f>
        <v>15.5</v>
      </c>
      <c r="P163" s="9">
        <f>(Table14[[#This Row],[Payment Date]]-Table14[[#This Row],[Service End]]+Table14[[#This Row],[Service Mid]])</f>
        <v>70.5</v>
      </c>
      <c r="Q163" s="46">
        <f>Table14[[#This Row],[Total]]/Table14[[#Totals],[Total]]</f>
        <v>2.5863452245745796E-5</v>
      </c>
      <c r="R163" s="9">
        <f>Table14[[#This Row],[Payment Days]]*Table14[[#This Row],[Dollar %]]</f>
        <v>1.8233733833250786E-3</v>
      </c>
      <c r="S163" t="s">
        <v>1996</v>
      </c>
    </row>
    <row r="164" spans="1:19" x14ac:dyDescent="0.3">
      <c r="A164" s="3">
        <v>121090</v>
      </c>
      <c r="B164" s="3">
        <v>8000700</v>
      </c>
      <c r="C164" s="4" t="s">
        <v>9</v>
      </c>
      <c r="D164" s="3">
        <v>10550</v>
      </c>
      <c r="E164" s="4">
        <v>558</v>
      </c>
      <c r="F164" s="3">
        <v>3001157507</v>
      </c>
      <c r="G164" s="5">
        <v>44942</v>
      </c>
      <c r="H164" s="4" t="s">
        <v>10</v>
      </c>
      <c r="I164" s="6">
        <v>12339.66</v>
      </c>
      <c r="J164" s="5">
        <v>44978</v>
      </c>
      <c r="L164" s="4"/>
      <c r="M164" s="8">
        <v>44896</v>
      </c>
      <c r="N164" s="8">
        <v>44926</v>
      </c>
      <c r="O164" s="20">
        <f>(Table14[[#This Row],[Service End]]-Table14[[#This Row],[Service Start]]+1)/2</f>
        <v>15.5</v>
      </c>
      <c r="P164" s="9">
        <f>(Table14[[#This Row],[Payment Date]]-Table14[[#This Row],[Service End]]+Table14[[#This Row],[Service Mid]])</f>
        <v>67.5</v>
      </c>
      <c r="Q164" s="46">
        <f>Table14[[#This Row],[Total]]/Table14[[#Totals],[Total]]</f>
        <v>3.0310757301996133E-5</v>
      </c>
      <c r="R164" s="9">
        <f>Table14[[#This Row],[Payment Days]]*Table14[[#This Row],[Dollar %]]</f>
        <v>2.045976117884739E-3</v>
      </c>
      <c r="S164" t="s">
        <v>1996</v>
      </c>
    </row>
    <row r="165" spans="1:19" x14ac:dyDescent="0.3">
      <c r="A165" s="3">
        <v>121090</v>
      </c>
      <c r="B165" s="3">
        <v>8000700</v>
      </c>
      <c r="C165" s="4" t="s">
        <v>9</v>
      </c>
      <c r="D165" s="3">
        <v>1204881</v>
      </c>
      <c r="E165" s="4">
        <v>1350263</v>
      </c>
      <c r="F165" s="3">
        <v>3001157508</v>
      </c>
      <c r="G165" s="5">
        <v>44942</v>
      </c>
      <c r="H165" s="4" t="s">
        <v>10</v>
      </c>
      <c r="I165" s="6">
        <v>250345.52</v>
      </c>
      <c r="J165" s="5">
        <v>44981</v>
      </c>
      <c r="L165" s="4"/>
      <c r="M165" s="8">
        <v>44896</v>
      </c>
      <c r="N165" s="8">
        <v>44926</v>
      </c>
      <c r="O165" s="20">
        <f>(Table14[[#This Row],[Service End]]-Table14[[#This Row],[Service Start]]+1)/2</f>
        <v>15.5</v>
      </c>
      <c r="P165" s="9">
        <f>(Table14[[#This Row],[Payment Date]]-Table14[[#This Row],[Service End]]+Table14[[#This Row],[Service Mid]])</f>
        <v>70.5</v>
      </c>
      <c r="Q165" s="46">
        <f>Table14[[#This Row],[Total]]/Table14[[#Totals],[Total]]</f>
        <v>6.1494095448027077E-4</v>
      </c>
      <c r="R165" s="9">
        <f>Table14[[#This Row],[Payment Days]]*Table14[[#This Row],[Dollar %]]</f>
        <v>4.3353337290859092E-2</v>
      </c>
      <c r="S165" t="s">
        <v>1996</v>
      </c>
    </row>
    <row r="166" spans="1:19" x14ac:dyDescent="0.3">
      <c r="A166" s="3">
        <v>121090</v>
      </c>
      <c r="B166" s="3">
        <v>8000700</v>
      </c>
      <c r="C166" s="4" t="s">
        <v>9</v>
      </c>
      <c r="D166" s="3">
        <v>1204882</v>
      </c>
      <c r="E166" s="4">
        <v>1350265</v>
      </c>
      <c r="F166" s="3">
        <v>3001157509</v>
      </c>
      <c r="G166" s="5">
        <v>44942</v>
      </c>
      <c r="H166" s="4" t="s">
        <v>10</v>
      </c>
      <c r="I166" s="6">
        <v>5117.4399999999996</v>
      </c>
      <c r="J166" s="5">
        <v>44966</v>
      </c>
      <c r="L166" s="4"/>
      <c r="M166" s="8">
        <v>44896</v>
      </c>
      <c r="N166" s="8">
        <v>44926</v>
      </c>
      <c r="O166" s="20">
        <f>(Table14[[#This Row],[Service End]]-Table14[[#This Row],[Service Start]]+1)/2</f>
        <v>15.5</v>
      </c>
      <c r="P166" s="9">
        <f>(Table14[[#This Row],[Payment Date]]-Table14[[#This Row],[Service End]]+Table14[[#This Row],[Service Mid]])</f>
        <v>55.5</v>
      </c>
      <c r="Q166" s="46">
        <f>Table14[[#This Row],[Total]]/Table14[[#Totals],[Total]]</f>
        <v>1.2570320563737337E-5</v>
      </c>
      <c r="R166" s="9">
        <f>Table14[[#This Row],[Payment Days]]*Table14[[#This Row],[Dollar %]]</f>
        <v>6.9765279128742219E-4</v>
      </c>
      <c r="S166" t="s">
        <v>1996</v>
      </c>
    </row>
    <row r="167" spans="1:19" x14ac:dyDescent="0.3">
      <c r="A167" s="3">
        <v>121090</v>
      </c>
      <c r="B167" s="3">
        <v>8000700</v>
      </c>
      <c r="C167" s="4" t="s">
        <v>9</v>
      </c>
      <c r="D167" s="3">
        <v>1204883</v>
      </c>
      <c r="E167" s="4">
        <v>1350268</v>
      </c>
      <c r="F167" s="3">
        <v>3001157510</v>
      </c>
      <c r="G167" s="5">
        <v>44942</v>
      </c>
      <c r="H167" s="4" t="s">
        <v>10</v>
      </c>
      <c r="I167" s="6">
        <v>23404.52</v>
      </c>
      <c r="J167" s="5">
        <v>44980</v>
      </c>
      <c r="L167" s="4"/>
      <c r="M167" s="8">
        <v>44896</v>
      </c>
      <c r="N167" s="8">
        <v>44926</v>
      </c>
      <c r="O167" s="20">
        <f>(Table14[[#This Row],[Service End]]-Table14[[#This Row],[Service Start]]+1)/2</f>
        <v>15.5</v>
      </c>
      <c r="P167" s="9">
        <f>(Table14[[#This Row],[Payment Date]]-Table14[[#This Row],[Service End]]+Table14[[#This Row],[Service Mid]])</f>
        <v>69.5</v>
      </c>
      <c r="Q167" s="46">
        <f>Table14[[#This Row],[Total]]/Table14[[#Totals],[Total]]</f>
        <v>5.7490135505331145E-5</v>
      </c>
      <c r="R167" s="9">
        <f>Table14[[#This Row],[Payment Days]]*Table14[[#This Row],[Dollar %]]</f>
        <v>3.9955644176205146E-3</v>
      </c>
      <c r="S167" t="s">
        <v>1996</v>
      </c>
    </row>
    <row r="168" spans="1:19" x14ac:dyDescent="0.3">
      <c r="A168" s="3">
        <v>121090</v>
      </c>
      <c r="B168" s="3">
        <v>8000700</v>
      </c>
      <c r="C168" s="4" t="s">
        <v>9</v>
      </c>
      <c r="D168" s="3">
        <v>10718</v>
      </c>
      <c r="E168" s="4">
        <v>790</v>
      </c>
      <c r="F168" s="3">
        <v>3001157511</v>
      </c>
      <c r="G168" s="5">
        <v>44942</v>
      </c>
      <c r="H168" s="4" t="s">
        <v>10</v>
      </c>
      <c r="I168" s="6">
        <v>6295.97</v>
      </c>
      <c r="J168" s="5">
        <v>45175</v>
      </c>
      <c r="L168" s="4"/>
      <c r="M168" s="8">
        <v>44896</v>
      </c>
      <c r="N168" s="8">
        <v>44926</v>
      </c>
      <c r="O168" s="20">
        <f>(Table14[[#This Row],[Service End]]-Table14[[#This Row],[Service Start]]+1)/2</f>
        <v>15.5</v>
      </c>
      <c r="P168" s="9">
        <f>(Table14[[#This Row],[Payment Date]]-Table14[[#This Row],[Service End]]+Table14[[#This Row],[Service Mid]])</f>
        <v>264.5</v>
      </c>
      <c r="Q168" s="46">
        <f>Table14[[#This Row],[Total]]/Table14[[#Totals],[Total]]</f>
        <v>1.5465225026511962E-5</v>
      </c>
      <c r="R168" s="9">
        <f>Table14[[#This Row],[Payment Days]]*Table14[[#This Row],[Dollar %]]</f>
        <v>4.0905520195124142E-3</v>
      </c>
      <c r="S168" t="s">
        <v>1996</v>
      </c>
    </row>
    <row r="169" spans="1:19" x14ac:dyDescent="0.3">
      <c r="A169" s="3">
        <v>121090</v>
      </c>
      <c r="B169" s="3">
        <v>8000700</v>
      </c>
      <c r="C169" s="4" t="s">
        <v>9</v>
      </c>
      <c r="D169" s="3">
        <v>1204884</v>
      </c>
      <c r="E169" s="4">
        <v>1350272</v>
      </c>
      <c r="F169" s="3">
        <v>3001157512</v>
      </c>
      <c r="G169" s="5">
        <v>44942</v>
      </c>
      <c r="H169" s="4" t="s">
        <v>10</v>
      </c>
      <c r="I169" s="6">
        <v>6885.9</v>
      </c>
      <c r="J169" s="5">
        <v>44981</v>
      </c>
      <c r="L169" s="4"/>
      <c r="M169" s="8">
        <v>44896</v>
      </c>
      <c r="N169" s="8">
        <v>44926</v>
      </c>
      <c r="O169" s="20">
        <f>(Table14[[#This Row],[Service End]]-Table14[[#This Row],[Service Start]]+1)/2</f>
        <v>15.5</v>
      </c>
      <c r="P169" s="9">
        <f>(Table14[[#This Row],[Payment Date]]-Table14[[#This Row],[Service End]]+Table14[[#This Row],[Service Mid]])</f>
        <v>70.5</v>
      </c>
      <c r="Q169" s="46">
        <f>Table14[[#This Row],[Total]]/Table14[[#Totals],[Total]]</f>
        <v>1.6914310743230783E-5</v>
      </c>
      <c r="R169" s="9">
        <f>Table14[[#This Row],[Payment Days]]*Table14[[#This Row],[Dollar %]]</f>
        <v>1.1924589073977702E-3</v>
      </c>
      <c r="S169" t="s">
        <v>1996</v>
      </c>
    </row>
    <row r="170" spans="1:19" x14ac:dyDescent="0.3">
      <c r="A170" s="3">
        <v>121090</v>
      </c>
      <c r="B170" s="3">
        <v>8000700</v>
      </c>
      <c r="C170" s="4" t="s">
        <v>9</v>
      </c>
      <c r="D170" s="3">
        <v>1204886</v>
      </c>
      <c r="E170" s="4">
        <v>1350274</v>
      </c>
      <c r="F170" s="3">
        <v>3001157513</v>
      </c>
      <c r="G170" s="5">
        <v>44942</v>
      </c>
      <c r="H170" s="4" t="s">
        <v>10</v>
      </c>
      <c r="I170" s="6">
        <v>62878.51</v>
      </c>
      <c r="J170" s="5">
        <v>44981</v>
      </c>
      <c r="L170" s="4"/>
      <c r="M170" s="8">
        <v>44896</v>
      </c>
      <c r="N170" s="8">
        <v>44926</v>
      </c>
      <c r="O170" s="20">
        <f>(Table14[[#This Row],[Service End]]-Table14[[#This Row],[Service Start]]+1)/2</f>
        <v>15.5</v>
      </c>
      <c r="P170" s="9">
        <f>(Table14[[#This Row],[Payment Date]]-Table14[[#This Row],[Service End]]+Table14[[#This Row],[Service Mid]])</f>
        <v>70.5</v>
      </c>
      <c r="Q170" s="46">
        <f>Table14[[#This Row],[Total]]/Table14[[#Totals],[Total]]</f>
        <v>1.5445281767254015E-4</v>
      </c>
      <c r="R170" s="9">
        <f>Table14[[#This Row],[Payment Days]]*Table14[[#This Row],[Dollar %]]</f>
        <v>1.0888923645914081E-2</v>
      </c>
      <c r="S170" t="s">
        <v>1996</v>
      </c>
    </row>
    <row r="171" spans="1:19" x14ac:dyDescent="0.3">
      <c r="A171" s="3">
        <v>121090</v>
      </c>
      <c r="B171" s="3">
        <v>8000700</v>
      </c>
      <c r="C171" s="4" t="s">
        <v>9</v>
      </c>
      <c r="D171" s="3">
        <v>1204887</v>
      </c>
      <c r="E171" s="4">
        <v>1350275</v>
      </c>
      <c r="F171" s="3">
        <v>3001157514</v>
      </c>
      <c r="G171" s="5">
        <v>44942</v>
      </c>
      <c r="H171" s="4" t="s">
        <v>10</v>
      </c>
      <c r="I171" s="6">
        <v>8425.15</v>
      </c>
      <c r="J171" s="5">
        <v>44981</v>
      </c>
      <c r="L171" s="4"/>
      <c r="M171" s="8">
        <v>44896</v>
      </c>
      <c r="N171" s="8">
        <v>44926</v>
      </c>
      <c r="O171" s="20">
        <f>(Table14[[#This Row],[Service End]]-Table14[[#This Row],[Service Start]]+1)/2</f>
        <v>15.5</v>
      </c>
      <c r="P171" s="9">
        <f>(Table14[[#This Row],[Payment Date]]-Table14[[#This Row],[Service End]]+Table14[[#This Row],[Service Mid]])</f>
        <v>70.5</v>
      </c>
      <c r="Q171" s="46">
        <f>Table14[[#This Row],[Total]]/Table14[[#Totals],[Total]]</f>
        <v>2.0695276602670795E-5</v>
      </c>
      <c r="R171" s="9">
        <f>Table14[[#This Row],[Payment Days]]*Table14[[#This Row],[Dollar %]]</f>
        <v>1.459017000488291E-3</v>
      </c>
      <c r="S171" t="s">
        <v>1996</v>
      </c>
    </row>
    <row r="172" spans="1:19" x14ac:dyDescent="0.3">
      <c r="A172" s="3">
        <v>121090</v>
      </c>
      <c r="B172" s="3">
        <v>8000700</v>
      </c>
      <c r="C172" s="4" t="s">
        <v>9</v>
      </c>
      <c r="D172" s="3">
        <v>10755</v>
      </c>
      <c r="E172" s="4">
        <v>10851664</v>
      </c>
      <c r="F172" s="3">
        <v>3001157515</v>
      </c>
      <c r="G172" s="5">
        <v>44942</v>
      </c>
      <c r="H172" s="4" t="s">
        <v>10</v>
      </c>
      <c r="I172" s="6">
        <v>25617.98</v>
      </c>
      <c r="J172" s="5">
        <v>44966</v>
      </c>
      <c r="L172" s="4"/>
      <c r="M172" s="8">
        <v>44896</v>
      </c>
      <c r="N172" s="8">
        <v>44926</v>
      </c>
      <c r="O172" s="20">
        <f>(Table14[[#This Row],[Service End]]-Table14[[#This Row],[Service Start]]+1)/2</f>
        <v>15.5</v>
      </c>
      <c r="P172" s="9">
        <f>(Table14[[#This Row],[Payment Date]]-Table14[[#This Row],[Service End]]+Table14[[#This Row],[Service Mid]])</f>
        <v>55.5</v>
      </c>
      <c r="Q172" s="46">
        <f>Table14[[#This Row],[Total]]/Table14[[#Totals],[Total]]</f>
        <v>6.2927209854030897E-5</v>
      </c>
      <c r="R172" s="9">
        <f>Table14[[#This Row],[Payment Days]]*Table14[[#This Row],[Dollar %]]</f>
        <v>3.4924601468987147E-3</v>
      </c>
      <c r="S172" t="s">
        <v>1996</v>
      </c>
    </row>
    <row r="173" spans="1:19" x14ac:dyDescent="0.3">
      <c r="A173" s="3">
        <v>121090</v>
      </c>
      <c r="B173" s="3">
        <v>8000700</v>
      </c>
      <c r="C173" s="4" t="s">
        <v>9</v>
      </c>
      <c r="D173" s="3">
        <v>1205308</v>
      </c>
      <c r="E173" s="4">
        <v>1350956</v>
      </c>
      <c r="F173" s="3">
        <v>3001157516</v>
      </c>
      <c r="G173" s="5">
        <v>44942</v>
      </c>
      <c r="H173" s="4" t="s">
        <v>10</v>
      </c>
      <c r="I173" s="6">
        <v>13710.81</v>
      </c>
      <c r="J173" s="5">
        <v>44981</v>
      </c>
      <c r="L173" s="4"/>
      <c r="M173" s="8">
        <v>44896</v>
      </c>
      <c r="N173" s="8">
        <v>44926</v>
      </c>
      <c r="O173" s="20">
        <f>(Table14[[#This Row],[Service End]]-Table14[[#This Row],[Service Start]]+1)/2</f>
        <v>15.5</v>
      </c>
      <c r="P173" s="9">
        <f>(Table14[[#This Row],[Payment Date]]-Table14[[#This Row],[Service End]]+Table14[[#This Row],[Service Mid]])</f>
        <v>70.5</v>
      </c>
      <c r="Q173" s="46">
        <f>Table14[[#This Row],[Total]]/Table14[[#Totals],[Total]]</f>
        <v>3.3678807546057312E-5</v>
      </c>
      <c r="R173" s="9">
        <f>Table14[[#This Row],[Payment Days]]*Table14[[#This Row],[Dollar %]]</f>
        <v>2.3743559319970406E-3</v>
      </c>
      <c r="S173" t="s">
        <v>1996</v>
      </c>
    </row>
    <row r="174" spans="1:19" x14ac:dyDescent="0.3">
      <c r="A174" s="3">
        <v>121090</v>
      </c>
      <c r="B174" s="3">
        <v>8000700</v>
      </c>
      <c r="C174" s="4" t="s">
        <v>9</v>
      </c>
      <c r="D174" s="3">
        <v>1205309</v>
      </c>
      <c r="E174" s="4">
        <v>1350957</v>
      </c>
      <c r="F174" s="3">
        <v>3001157517</v>
      </c>
      <c r="G174" s="5">
        <v>44942</v>
      </c>
      <c r="H174" s="4" t="s">
        <v>10</v>
      </c>
      <c r="I174" s="6">
        <v>1656.18</v>
      </c>
      <c r="J174" s="5">
        <v>44981</v>
      </c>
      <c r="L174" s="4"/>
      <c r="M174" s="8">
        <v>44896</v>
      </c>
      <c r="N174" s="8">
        <v>44926</v>
      </c>
      <c r="O174" s="20">
        <f>(Table14[[#This Row],[Service End]]-Table14[[#This Row],[Service Start]]+1)/2</f>
        <v>15.5</v>
      </c>
      <c r="P174" s="9">
        <f>(Table14[[#This Row],[Payment Date]]-Table14[[#This Row],[Service End]]+Table14[[#This Row],[Service Mid]])</f>
        <v>70.5</v>
      </c>
      <c r="Q174" s="46">
        <f>Table14[[#This Row],[Total]]/Table14[[#Totals],[Total]]</f>
        <v>4.0681890772047172E-6</v>
      </c>
      <c r="R174" s="9">
        <f>Table14[[#This Row],[Payment Days]]*Table14[[#This Row],[Dollar %]]</f>
        <v>2.8680732994293255E-4</v>
      </c>
      <c r="S174" t="s">
        <v>1996</v>
      </c>
    </row>
    <row r="175" spans="1:19" x14ac:dyDescent="0.3">
      <c r="A175" s="3">
        <v>121090</v>
      </c>
      <c r="B175" s="3">
        <v>8000700</v>
      </c>
      <c r="C175" s="4" t="s">
        <v>9</v>
      </c>
      <c r="D175" s="3">
        <v>1205310</v>
      </c>
      <c r="E175" s="4">
        <v>1350958</v>
      </c>
      <c r="F175" s="3">
        <v>3001157518</v>
      </c>
      <c r="G175" s="5">
        <v>44942</v>
      </c>
      <c r="H175" s="4" t="s">
        <v>10</v>
      </c>
      <c r="I175" s="6">
        <v>5763.62</v>
      </c>
      <c r="J175" s="5">
        <v>44981</v>
      </c>
      <c r="L175" s="4"/>
      <c r="M175" s="8">
        <v>44896</v>
      </c>
      <c r="N175" s="8">
        <v>44926</v>
      </c>
      <c r="O175" s="20">
        <f>(Table14[[#This Row],[Service End]]-Table14[[#This Row],[Service Start]]+1)/2</f>
        <v>15.5</v>
      </c>
      <c r="P175" s="9">
        <f>(Table14[[#This Row],[Payment Date]]-Table14[[#This Row],[Service End]]+Table14[[#This Row],[Service Mid]])</f>
        <v>70.5</v>
      </c>
      <c r="Q175" s="46">
        <f>Table14[[#This Row],[Total]]/Table14[[#Totals],[Total]]</f>
        <v>1.4157577032181677E-5</v>
      </c>
      <c r="R175" s="9">
        <f>Table14[[#This Row],[Payment Days]]*Table14[[#This Row],[Dollar %]]</f>
        <v>9.9810918076880819E-4</v>
      </c>
      <c r="S175" t="s">
        <v>1996</v>
      </c>
    </row>
    <row r="176" spans="1:19" x14ac:dyDescent="0.3">
      <c r="A176" s="3">
        <v>121090</v>
      </c>
      <c r="B176" s="3">
        <v>8000700</v>
      </c>
      <c r="C176" s="4" t="s">
        <v>9</v>
      </c>
      <c r="D176" s="3">
        <v>1205312</v>
      </c>
      <c r="E176" s="4">
        <v>1350961</v>
      </c>
      <c r="F176" s="3">
        <v>3001157519</v>
      </c>
      <c r="G176" s="5">
        <v>44942</v>
      </c>
      <c r="H176" s="4" t="s">
        <v>10</v>
      </c>
      <c r="I176" s="6">
        <v>15188.54</v>
      </c>
      <c r="J176" s="5">
        <v>44981</v>
      </c>
      <c r="L176" s="4"/>
      <c r="M176" s="8">
        <v>44896</v>
      </c>
      <c r="N176" s="8">
        <v>44926</v>
      </c>
      <c r="O176" s="20">
        <f>(Table14[[#This Row],[Service End]]-Table14[[#This Row],[Service Start]]+1)/2</f>
        <v>15.5</v>
      </c>
      <c r="P176" s="9">
        <f>(Table14[[#This Row],[Payment Date]]-Table14[[#This Row],[Service End]]+Table14[[#This Row],[Service Mid]])</f>
        <v>70.5</v>
      </c>
      <c r="Q176" s="46">
        <f>Table14[[#This Row],[Total]]/Table14[[#Totals],[Total]]</f>
        <v>3.7308657589565709E-5</v>
      </c>
      <c r="R176" s="9">
        <f>Table14[[#This Row],[Payment Days]]*Table14[[#This Row],[Dollar %]]</f>
        <v>2.6302603600643825E-3</v>
      </c>
      <c r="S176" t="s">
        <v>1996</v>
      </c>
    </row>
    <row r="177" spans="1:19" x14ac:dyDescent="0.3">
      <c r="A177" s="3">
        <v>121090</v>
      </c>
      <c r="B177" s="3">
        <v>8000700</v>
      </c>
      <c r="C177" s="4" t="s">
        <v>9</v>
      </c>
      <c r="D177" s="3">
        <v>1205313</v>
      </c>
      <c r="E177" s="4">
        <v>1351491</v>
      </c>
      <c r="F177" s="3">
        <v>3001157520</v>
      </c>
      <c r="G177" s="5">
        <v>44942</v>
      </c>
      <c r="H177" s="4" t="s">
        <v>10</v>
      </c>
      <c r="I177" s="6">
        <v>7415.58</v>
      </c>
      <c r="J177" s="5">
        <v>44981</v>
      </c>
      <c r="L177" s="4"/>
      <c r="M177" s="8">
        <v>44896</v>
      </c>
      <c r="N177" s="8">
        <v>44926</v>
      </c>
      <c r="O177" s="20">
        <f>(Table14[[#This Row],[Service End]]-Table14[[#This Row],[Service Start]]+1)/2</f>
        <v>15.5</v>
      </c>
      <c r="P177" s="9">
        <f>(Table14[[#This Row],[Payment Date]]-Table14[[#This Row],[Service End]]+Table14[[#This Row],[Service Mid]])</f>
        <v>70.5</v>
      </c>
      <c r="Q177" s="46">
        <f>Table14[[#This Row],[Total]]/Table14[[#Totals],[Total]]</f>
        <v>1.821540023254583E-5</v>
      </c>
      <c r="R177" s="9">
        <f>Table14[[#This Row],[Payment Days]]*Table14[[#This Row],[Dollar %]]</f>
        <v>1.284185716394481E-3</v>
      </c>
      <c r="S177" t="s">
        <v>1996</v>
      </c>
    </row>
    <row r="178" spans="1:19" x14ac:dyDescent="0.3">
      <c r="A178" s="3">
        <v>121090</v>
      </c>
      <c r="B178" s="3">
        <v>8000700</v>
      </c>
      <c r="C178" s="4" t="s">
        <v>9</v>
      </c>
      <c r="D178" s="3">
        <v>1205375</v>
      </c>
      <c r="E178" s="4">
        <v>1350967</v>
      </c>
      <c r="F178" s="3">
        <v>3001157521</v>
      </c>
      <c r="G178" s="5">
        <v>44942</v>
      </c>
      <c r="H178" s="4" t="s">
        <v>10</v>
      </c>
      <c r="I178" s="6">
        <v>3306.81</v>
      </c>
      <c r="J178" s="5">
        <v>44981</v>
      </c>
      <c r="L178" s="4"/>
      <c r="M178" s="8">
        <v>44896</v>
      </c>
      <c r="N178" s="8">
        <v>44926</v>
      </c>
      <c r="O178" s="20">
        <f>(Table14[[#This Row],[Service End]]-Table14[[#This Row],[Service Start]]+1)/2</f>
        <v>15.5</v>
      </c>
      <c r="P178" s="9">
        <f>(Table14[[#This Row],[Payment Date]]-Table14[[#This Row],[Service End]]+Table14[[#This Row],[Service Mid]])</f>
        <v>70.5</v>
      </c>
      <c r="Q178" s="46">
        <f>Table14[[#This Row],[Total]]/Table14[[#Totals],[Total]]</f>
        <v>8.1227453069058484E-6</v>
      </c>
      <c r="R178" s="9">
        <f>Table14[[#This Row],[Payment Days]]*Table14[[#This Row],[Dollar %]]</f>
        <v>5.7265354413686231E-4</v>
      </c>
      <c r="S178" t="s">
        <v>1996</v>
      </c>
    </row>
    <row r="179" spans="1:19" x14ac:dyDescent="0.3">
      <c r="A179" s="3">
        <v>121090</v>
      </c>
      <c r="B179" s="3">
        <v>8000700</v>
      </c>
      <c r="C179" s="4" t="s">
        <v>9</v>
      </c>
      <c r="D179" s="3">
        <v>1205376</v>
      </c>
      <c r="E179" s="4">
        <v>1350972</v>
      </c>
      <c r="F179" s="3">
        <v>3001157522</v>
      </c>
      <c r="G179" s="5">
        <v>44942</v>
      </c>
      <c r="H179" s="4" t="s">
        <v>10</v>
      </c>
      <c r="I179" s="6">
        <v>1377.29</v>
      </c>
      <c r="J179" s="5">
        <v>44981</v>
      </c>
      <c r="L179" s="4"/>
      <c r="M179" s="8">
        <v>44896</v>
      </c>
      <c r="N179" s="8">
        <v>44926</v>
      </c>
      <c r="O179" s="20">
        <f>(Table14[[#This Row],[Service End]]-Table14[[#This Row],[Service Start]]+1)/2</f>
        <v>15.5</v>
      </c>
      <c r="P179" s="9">
        <f>(Table14[[#This Row],[Payment Date]]-Table14[[#This Row],[Service End]]+Table14[[#This Row],[Service Mid]])</f>
        <v>70.5</v>
      </c>
      <c r="Q179" s="46">
        <f>Table14[[#This Row],[Total]]/Table14[[#Totals],[Total]]</f>
        <v>3.3831323492273087E-6</v>
      </c>
      <c r="R179" s="9">
        <f>Table14[[#This Row],[Payment Days]]*Table14[[#This Row],[Dollar %]]</f>
        <v>2.3851083062052526E-4</v>
      </c>
      <c r="S179" t="s">
        <v>1996</v>
      </c>
    </row>
    <row r="180" spans="1:19" x14ac:dyDescent="0.3">
      <c r="A180" s="3">
        <v>121090</v>
      </c>
      <c r="B180" s="3">
        <v>8000700</v>
      </c>
      <c r="C180" s="4" t="s">
        <v>9</v>
      </c>
      <c r="D180" s="3">
        <v>1205379</v>
      </c>
      <c r="E180" s="4">
        <v>1350976</v>
      </c>
      <c r="F180" s="3">
        <v>3001157523</v>
      </c>
      <c r="G180" s="5">
        <v>44942</v>
      </c>
      <c r="H180" s="4" t="s">
        <v>10</v>
      </c>
      <c r="I180" s="6">
        <v>180816.87</v>
      </c>
      <c r="J180" s="5">
        <v>44981</v>
      </c>
      <c r="L180" s="4"/>
      <c r="M180" s="8">
        <v>44896</v>
      </c>
      <c r="N180" s="8">
        <v>44926</v>
      </c>
      <c r="O180" s="20">
        <f>(Table14[[#This Row],[Service End]]-Table14[[#This Row],[Service Start]]+1)/2</f>
        <v>15.5</v>
      </c>
      <c r="P180" s="9">
        <f>(Table14[[#This Row],[Payment Date]]-Table14[[#This Row],[Service End]]+Table14[[#This Row],[Service Mid]])</f>
        <v>70.5</v>
      </c>
      <c r="Q180" s="46">
        <f>Table14[[#This Row],[Total]]/Table14[[#Totals],[Total]]</f>
        <v>4.4415293960097646E-4</v>
      </c>
      <c r="R180" s="9">
        <f>Table14[[#This Row],[Payment Days]]*Table14[[#This Row],[Dollar %]]</f>
        <v>3.1312782241868842E-2</v>
      </c>
      <c r="S180" t="s">
        <v>1996</v>
      </c>
    </row>
    <row r="181" spans="1:19" x14ac:dyDescent="0.3">
      <c r="A181" s="3">
        <v>121090</v>
      </c>
      <c r="B181" s="3">
        <v>8000700</v>
      </c>
      <c r="C181" s="4" t="s">
        <v>9</v>
      </c>
      <c r="D181" s="3">
        <v>1204172</v>
      </c>
      <c r="E181" s="4">
        <v>1349398</v>
      </c>
      <c r="F181" s="3">
        <v>3001157524</v>
      </c>
      <c r="G181" s="5">
        <v>44942</v>
      </c>
      <c r="H181" s="4" t="s">
        <v>10</v>
      </c>
      <c r="I181" s="6">
        <v>3478.91</v>
      </c>
      <c r="J181" s="5">
        <v>44981</v>
      </c>
      <c r="L181" s="4"/>
      <c r="M181" s="8">
        <v>44896</v>
      </c>
      <c r="N181" s="8">
        <v>44926</v>
      </c>
      <c r="O181" s="20">
        <f>(Table14[[#This Row],[Service End]]-Table14[[#This Row],[Service Start]]+1)/2</f>
        <v>15.5</v>
      </c>
      <c r="P181" s="9">
        <f>(Table14[[#This Row],[Payment Date]]-Table14[[#This Row],[Service End]]+Table14[[#This Row],[Service Mid]])</f>
        <v>70.5</v>
      </c>
      <c r="Q181" s="46">
        <f>Table14[[#This Row],[Total]]/Table14[[#Totals],[Total]]</f>
        <v>8.5454863979629395E-6</v>
      </c>
      <c r="R181" s="9">
        <f>Table14[[#This Row],[Payment Days]]*Table14[[#This Row],[Dollar %]]</f>
        <v>6.0245679105638719E-4</v>
      </c>
      <c r="S181" t="s">
        <v>1996</v>
      </c>
    </row>
    <row r="182" spans="1:19" x14ac:dyDescent="0.3">
      <c r="A182" s="3">
        <v>121090</v>
      </c>
      <c r="B182" s="3">
        <v>8000700</v>
      </c>
      <c r="C182" s="4" t="s">
        <v>9</v>
      </c>
      <c r="D182" s="3">
        <v>1195704</v>
      </c>
      <c r="E182" s="4">
        <v>1349357</v>
      </c>
      <c r="F182" s="3">
        <v>3001157525</v>
      </c>
      <c r="G182" s="5">
        <v>44942</v>
      </c>
      <c r="H182" s="4" t="s">
        <v>10</v>
      </c>
      <c r="I182" s="6">
        <v>920783.88</v>
      </c>
      <c r="J182" s="5">
        <v>44981</v>
      </c>
      <c r="L182" s="4"/>
      <c r="M182" s="8">
        <v>44896</v>
      </c>
      <c r="N182" s="8">
        <v>44926</v>
      </c>
      <c r="O182" s="20">
        <f>(Table14[[#This Row],[Service End]]-Table14[[#This Row],[Service Start]]+1)/2</f>
        <v>15.5</v>
      </c>
      <c r="P182" s="9">
        <f>(Table14[[#This Row],[Payment Date]]-Table14[[#This Row],[Service End]]+Table14[[#This Row],[Service Mid]])</f>
        <v>70.5</v>
      </c>
      <c r="Q182" s="46">
        <f>Table14[[#This Row],[Total]]/Table14[[#Totals],[Total]]</f>
        <v>2.2617849044682214E-3</v>
      </c>
      <c r="R182" s="9">
        <f>Table14[[#This Row],[Payment Days]]*Table14[[#This Row],[Dollar %]]</f>
        <v>0.1594558357650096</v>
      </c>
      <c r="S182" t="s">
        <v>1996</v>
      </c>
    </row>
    <row r="183" spans="1:19" x14ac:dyDescent="0.3">
      <c r="A183" s="3">
        <v>121090</v>
      </c>
      <c r="B183" s="3">
        <v>8000700</v>
      </c>
      <c r="C183" s="4" t="s">
        <v>9</v>
      </c>
      <c r="D183" s="3">
        <v>958383</v>
      </c>
      <c r="E183" s="4">
        <v>1350980</v>
      </c>
      <c r="F183" s="3">
        <v>3001157526</v>
      </c>
      <c r="G183" s="5">
        <v>44942</v>
      </c>
      <c r="H183" s="4" t="s">
        <v>10</v>
      </c>
      <c r="I183" s="6">
        <v>16145.44</v>
      </c>
      <c r="J183" s="5">
        <v>45019</v>
      </c>
      <c r="L183" s="4"/>
      <c r="M183" s="8">
        <v>44896</v>
      </c>
      <c r="N183" s="8">
        <v>44926</v>
      </c>
      <c r="O183" s="20">
        <f>(Table14[[#This Row],[Service End]]-Table14[[#This Row],[Service Start]]+1)/2</f>
        <v>15.5</v>
      </c>
      <c r="P183" s="9">
        <f>(Table14[[#This Row],[Payment Date]]-Table14[[#This Row],[Service End]]+Table14[[#This Row],[Service Mid]])</f>
        <v>108.5</v>
      </c>
      <c r="Q183" s="46">
        <f>Table14[[#This Row],[Total]]/Table14[[#Totals],[Total]]</f>
        <v>3.9659157008697196E-5</v>
      </c>
      <c r="R183" s="9">
        <f>Table14[[#This Row],[Payment Days]]*Table14[[#This Row],[Dollar %]]</f>
        <v>4.3030185354436456E-3</v>
      </c>
      <c r="S183" t="s">
        <v>1996</v>
      </c>
    </row>
    <row r="184" spans="1:19" x14ac:dyDescent="0.3">
      <c r="A184" s="3">
        <v>121090</v>
      </c>
      <c r="B184" s="3">
        <v>8000700</v>
      </c>
      <c r="C184" s="4" t="s">
        <v>9</v>
      </c>
      <c r="D184" s="3">
        <v>2165238</v>
      </c>
      <c r="E184" s="4">
        <v>2478383</v>
      </c>
      <c r="F184" s="3">
        <v>3001157527</v>
      </c>
      <c r="G184" s="5">
        <v>44942</v>
      </c>
      <c r="H184" s="4" t="s">
        <v>10</v>
      </c>
      <c r="I184" s="6">
        <v>11688.99</v>
      </c>
      <c r="J184" s="5">
        <v>44978</v>
      </c>
      <c r="L184" s="4"/>
      <c r="M184" s="8">
        <v>44896</v>
      </c>
      <c r="N184" s="8">
        <v>44926</v>
      </c>
      <c r="O184" s="20">
        <f>(Table14[[#This Row],[Service End]]-Table14[[#This Row],[Service Start]]+1)/2</f>
        <v>15.5</v>
      </c>
      <c r="P184" s="9">
        <f>(Table14[[#This Row],[Payment Date]]-Table14[[#This Row],[Service End]]+Table14[[#This Row],[Service Mid]])</f>
        <v>67.5</v>
      </c>
      <c r="Q184" s="46">
        <f>Table14[[#This Row],[Total]]/Table14[[#Totals],[Total]]</f>
        <v>2.8712471737102949E-5</v>
      </c>
      <c r="R184" s="9">
        <f>Table14[[#This Row],[Payment Days]]*Table14[[#This Row],[Dollar %]]</f>
        <v>1.938091842254449E-3</v>
      </c>
      <c r="S184" t="s">
        <v>1996</v>
      </c>
    </row>
    <row r="185" spans="1:19" x14ac:dyDescent="0.3">
      <c r="A185" s="3">
        <v>121090</v>
      </c>
      <c r="B185" s="3">
        <v>8000700</v>
      </c>
      <c r="C185" s="4" t="s">
        <v>9</v>
      </c>
      <c r="D185" s="3">
        <v>7078808</v>
      </c>
      <c r="E185" s="4">
        <v>8521575</v>
      </c>
      <c r="F185" s="3">
        <v>3001157528</v>
      </c>
      <c r="G185" s="5">
        <v>44942</v>
      </c>
      <c r="H185" s="4" t="s">
        <v>10</v>
      </c>
      <c r="I185" s="6">
        <v>8398.11</v>
      </c>
      <c r="J185" s="5">
        <v>45226</v>
      </c>
      <c r="L185" s="4"/>
      <c r="M185" s="8">
        <v>44896</v>
      </c>
      <c r="N185" s="8">
        <v>44926</v>
      </c>
      <c r="O185" s="20">
        <f>(Table14[[#This Row],[Service End]]-Table14[[#This Row],[Service Start]]+1)/2</f>
        <v>15.5</v>
      </c>
      <c r="P185" s="9">
        <f>(Table14[[#This Row],[Payment Date]]-Table14[[#This Row],[Service End]]+Table14[[#This Row],[Service Mid]])</f>
        <v>315.5</v>
      </c>
      <c r="Q185" s="46">
        <f>Table14[[#This Row],[Total]]/Table14[[#Totals],[Total]]</f>
        <v>2.0628856387085767E-5</v>
      </c>
      <c r="R185" s="9">
        <f>Table14[[#This Row],[Payment Days]]*Table14[[#This Row],[Dollar %]]</f>
        <v>6.50840419012556E-3</v>
      </c>
      <c r="S185" t="s">
        <v>1996</v>
      </c>
    </row>
    <row r="186" spans="1:19" x14ac:dyDescent="0.3">
      <c r="A186" s="3">
        <v>121090</v>
      </c>
      <c r="B186" s="3">
        <v>8000700</v>
      </c>
      <c r="C186" s="4" t="s">
        <v>9</v>
      </c>
      <c r="D186" s="3">
        <v>1205386</v>
      </c>
      <c r="E186" s="4">
        <v>1350993</v>
      </c>
      <c r="F186" s="3">
        <v>3001157529</v>
      </c>
      <c r="G186" s="5">
        <v>44942</v>
      </c>
      <c r="H186" s="4" t="s">
        <v>10</v>
      </c>
      <c r="I186" s="6">
        <v>74511.03</v>
      </c>
      <c r="J186" s="5">
        <v>44981</v>
      </c>
      <c r="L186" s="4"/>
      <c r="M186" s="8">
        <v>44896</v>
      </c>
      <c r="N186" s="8">
        <v>44926</v>
      </c>
      <c r="O186" s="20">
        <f>(Table14[[#This Row],[Service End]]-Table14[[#This Row],[Service Start]]+1)/2</f>
        <v>15.5</v>
      </c>
      <c r="P186" s="9">
        <f>(Table14[[#This Row],[Payment Date]]-Table14[[#This Row],[Service End]]+Table14[[#This Row],[Service Mid]])</f>
        <v>70.5</v>
      </c>
      <c r="Q186" s="46">
        <f>Table14[[#This Row],[Total]]/Table14[[#Totals],[Total]]</f>
        <v>1.8302657825675528E-4</v>
      </c>
      <c r="R186" s="9">
        <f>Table14[[#This Row],[Payment Days]]*Table14[[#This Row],[Dollar %]]</f>
        <v>1.2903373767101248E-2</v>
      </c>
      <c r="S186" t="s">
        <v>1996</v>
      </c>
    </row>
    <row r="187" spans="1:19" x14ac:dyDescent="0.3">
      <c r="A187" s="3">
        <v>121090</v>
      </c>
      <c r="B187" s="3">
        <v>8000700</v>
      </c>
      <c r="C187" s="4" t="s">
        <v>9</v>
      </c>
      <c r="D187" s="3">
        <v>1205388</v>
      </c>
      <c r="E187" s="4">
        <v>1351001</v>
      </c>
      <c r="F187" s="3">
        <v>3001157530</v>
      </c>
      <c r="G187" s="5">
        <v>44942</v>
      </c>
      <c r="H187" s="4" t="s">
        <v>10</v>
      </c>
      <c r="I187" s="6">
        <v>5352.49</v>
      </c>
      <c r="J187" s="5">
        <v>44981</v>
      </c>
      <c r="L187" s="4"/>
      <c r="M187" s="8">
        <v>44896</v>
      </c>
      <c r="N187" s="8">
        <v>44926</v>
      </c>
      <c r="O187" s="20">
        <f>(Table14[[#This Row],[Service End]]-Table14[[#This Row],[Service Start]]+1)/2</f>
        <v>15.5</v>
      </c>
      <c r="P187" s="9">
        <f>(Table14[[#This Row],[Payment Date]]-Table14[[#This Row],[Service End]]+Table14[[#This Row],[Service Mid]])</f>
        <v>70.5</v>
      </c>
      <c r="Q187" s="46">
        <f>Table14[[#This Row],[Total]]/Table14[[#Totals],[Total]]</f>
        <v>1.3147690078281029E-5</v>
      </c>
      <c r="R187" s="9">
        <f>Table14[[#This Row],[Payment Days]]*Table14[[#This Row],[Dollar %]]</f>
        <v>9.2691215051881248E-4</v>
      </c>
      <c r="S187" t="s">
        <v>1996</v>
      </c>
    </row>
    <row r="188" spans="1:19" x14ac:dyDescent="0.3">
      <c r="A188" s="3">
        <v>121090</v>
      </c>
      <c r="B188" s="3">
        <v>8000700</v>
      </c>
      <c r="C188" s="4" t="s">
        <v>9</v>
      </c>
      <c r="D188" s="3">
        <v>1205389</v>
      </c>
      <c r="E188" s="4">
        <v>1351007</v>
      </c>
      <c r="F188" s="3">
        <v>3001157531</v>
      </c>
      <c r="G188" s="5">
        <v>44942</v>
      </c>
      <c r="H188" s="4" t="s">
        <v>10</v>
      </c>
      <c r="I188" s="6">
        <v>7591</v>
      </c>
      <c r="J188" s="5">
        <v>44981</v>
      </c>
      <c r="L188" s="4"/>
      <c r="M188" s="8">
        <v>44896</v>
      </c>
      <c r="N188" s="8">
        <v>44926</v>
      </c>
      <c r="O188" s="20">
        <f>(Table14[[#This Row],[Service End]]-Table14[[#This Row],[Service Start]]+1)/2</f>
        <v>15.5</v>
      </c>
      <c r="P188" s="9">
        <f>(Table14[[#This Row],[Payment Date]]-Table14[[#This Row],[Service End]]+Table14[[#This Row],[Service Mid]])</f>
        <v>70.5</v>
      </c>
      <c r="Q188" s="46">
        <f>Table14[[#This Row],[Total]]/Table14[[#Totals],[Total]]</f>
        <v>1.8646296468415875E-5</v>
      </c>
      <c r="R188" s="9">
        <f>Table14[[#This Row],[Payment Days]]*Table14[[#This Row],[Dollar %]]</f>
        <v>1.3145639010233193E-3</v>
      </c>
      <c r="S188" t="s">
        <v>1996</v>
      </c>
    </row>
    <row r="189" spans="1:19" x14ac:dyDescent="0.3">
      <c r="A189" s="3">
        <v>121090</v>
      </c>
      <c r="B189" s="3">
        <v>8000700</v>
      </c>
      <c r="C189" s="4" t="s">
        <v>9</v>
      </c>
      <c r="D189" s="3">
        <v>1205394</v>
      </c>
      <c r="E189" s="4">
        <v>1351013</v>
      </c>
      <c r="F189" s="3">
        <v>3001157532</v>
      </c>
      <c r="G189" s="5">
        <v>44942</v>
      </c>
      <c r="H189" s="4" t="s">
        <v>10</v>
      </c>
      <c r="I189" s="6">
        <v>38848.25</v>
      </c>
      <c r="J189" s="5">
        <v>44981</v>
      </c>
      <c r="L189" s="4"/>
      <c r="M189" s="8">
        <v>44896</v>
      </c>
      <c r="N189" s="8">
        <v>44926</v>
      </c>
      <c r="O189" s="20">
        <f>(Table14[[#This Row],[Service End]]-Table14[[#This Row],[Service Start]]+1)/2</f>
        <v>15.5</v>
      </c>
      <c r="P189" s="9">
        <f>(Table14[[#This Row],[Payment Date]]-Table14[[#This Row],[Service End]]+Table14[[#This Row],[Service Mid]])</f>
        <v>70.5</v>
      </c>
      <c r="Q189" s="46">
        <f>Table14[[#This Row],[Total]]/Table14[[#Totals],[Total]]</f>
        <v>9.5425633879480577E-5</v>
      </c>
      <c r="R189" s="9">
        <f>Table14[[#This Row],[Payment Days]]*Table14[[#This Row],[Dollar %]]</f>
        <v>6.7275071885033811E-3</v>
      </c>
      <c r="S189" t="s">
        <v>1996</v>
      </c>
    </row>
    <row r="190" spans="1:19" x14ac:dyDescent="0.3">
      <c r="A190" s="3">
        <v>121090</v>
      </c>
      <c r="B190" s="3">
        <v>8000700</v>
      </c>
      <c r="C190" s="4" t="s">
        <v>9</v>
      </c>
      <c r="D190" s="3">
        <v>3111293</v>
      </c>
      <c r="E190" s="4">
        <v>3517453</v>
      </c>
      <c r="F190" s="3">
        <v>3001157533</v>
      </c>
      <c r="G190" s="5">
        <v>44942</v>
      </c>
      <c r="H190" s="4" t="s">
        <v>10</v>
      </c>
      <c r="I190" s="6">
        <v>4115.8500000000004</v>
      </c>
      <c r="J190" s="5">
        <v>44981</v>
      </c>
      <c r="L190" s="4"/>
      <c r="M190" s="8">
        <v>44896</v>
      </c>
      <c r="N190" s="8">
        <v>44926</v>
      </c>
      <c r="O190" s="20">
        <f>(Table14[[#This Row],[Service End]]-Table14[[#This Row],[Service Start]]+1)/2</f>
        <v>15.5</v>
      </c>
      <c r="P190" s="9">
        <f>(Table14[[#This Row],[Payment Date]]-Table14[[#This Row],[Service End]]+Table14[[#This Row],[Service Mid]])</f>
        <v>70.5</v>
      </c>
      <c r="Q190" s="46">
        <f>Table14[[#This Row],[Total]]/Table14[[#Totals],[Total]]</f>
        <v>1.01100460175905E-5</v>
      </c>
      <c r="R190" s="9">
        <f>Table14[[#This Row],[Payment Days]]*Table14[[#This Row],[Dollar %]]</f>
        <v>7.1275824424013026E-4</v>
      </c>
      <c r="S190" t="s">
        <v>1996</v>
      </c>
    </row>
    <row r="191" spans="1:19" x14ac:dyDescent="0.3">
      <c r="A191" s="3">
        <v>121090</v>
      </c>
      <c r="B191" s="3">
        <v>8000700</v>
      </c>
      <c r="C191" s="4" t="s">
        <v>9</v>
      </c>
      <c r="D191" s="3">
        <v>1205405</v>
      </c>
      <c r="E191" s="4">
        <v>1351019</v>
      </c>
      <c r="F191" s="3">
        <v>3001157534</v>
      </c>
      <c r="G191" s="5">
        <v>44942</v>
      </c>
      <c r="H191" s="4" t="s">
        <v>10</v>
      </c>
      <c r="I191" s="6">
        <v>5841.32</v>
      </c>
      <c r="J191" s="5">
        <v>44981</v>
      </c>
      <c r="L191" s="4"/>
      <c r="M191" s="8">
        <v>44896</v>
      </c>
      <c r="N191" s="8">
        <v>44926</v>
      </c>
      <c r="O191" s="20">
        <f>(Table14[[#This Row],[Service End]]-Table14[[#This Row],[Service Start]]+1)/2</f>
        <v>15.5</v>
      </c>
      <c r="P191" s="9">
        <f>(Table14[[#This Row],[Payment Date]]-Table14[[#This Row],[Service End]]+Table14[[#This Row],[Service Mid]])</f>
        <v>70.5</v>
      </c>
      <c r="Q191" s="46">
        <f>Table14[[#This Row],[Total]]/Table14[[#Totals],[Total]]</f>
        <v>1.4348436897231857E-5</v>
      </c>
      <c r="R191" s="9">
        <f>Table14[[#This Row],[Payment Days]]*Table14[[#This Row],[Dollar %]]</f>
        <v>1.0115648012548458E-3</v>
      </c>
      <c r="S191" t="s">
        <v>1996</v>
      </c>
    </row>
    <row r="192" spans="1:19" x14ac:dyDescent="0.3">
      <c r="A192" s="3">
        <v>121090</v>
      </c>
      <c r="B192" s="3">
        <v>8000700</v>
      </c>
      <c r="C192" s="4" t="s">
        <v>9</v>
      </c>
      <c r="D192" s="3">
        <v>1205408</v>
      </c>
      <c r="E192" s="4">
        <v>1351026</v>
      </c>
      <c r="F192" s="3">
        <v>3001157535</v>
      </c>
      <c r="G192" s="5">
        <v>44942</v>
      </c>
      <c r="H192" s="4" t="s">
        <v>10</v>
      </c>
      <c r="I192" s="6">
        <v>5762.85</v>
      </c>
      <c r="J192" s="5">
        <v>44981</v>
      </c>
      <c r="L192" s="4"/>
      <c r="M192" s="8">
        <v>44896</v>
      </c>
      <c r="N192" s="8">
        <v>44926</v>
      </c>
      <c r="O192" s="20">
        <f>(Table14[[#This Row],[Service End]]-Table14[[#This Row],[Service Start]]+1)/2</f>
        <v>15.5</v>
      </c>
      <c r="P192" s="9">
        <f>(Table14[[#This Row],[Payment Date]]-Table14[[#This Row],[Service End]]+Table14[[#This Row],[Service Mid]])</f>
        <v>70.5</v>
      </c>
      <c r="Q192" s="46">
        <f>Table14[[#This Row],[Total]]/Table14[[#Totals],[Total]]</f>
        <v>1.4155685628113612E-5</v>
      </c>
      <c r="R192" s="9">
        <f>Table14[[#This Row],[Payment Days]]*Table14[[#This Row],[Dollar %]]</f>
        <v>9.9797583678200969E-4</v>
      </c>
      <c r="S192" t="s">
        <v>1996</v>
      </c>
    </row>
    <row r="193" spans="1:19" x14ac:dyDescent="0.3">
      <c r="A193" s="3">
        <v>121090</v>
      </c>
      <c r="B193" s="3">
        <v>8000700</v>
      </c>
      <c r="C193" s="4" t="s">
        <v>9</v>
      </c>
      <c r="D193" s="3">
        <v>10099</v>
      </c>
      <c r="E193" s="4">
        <v>563</v>
      </c>
      <c r="F193" s="3">
        <v>3001157536</v>
      </c>
      <c r="G193" s="5">
        <v>44942</v>
      </c>
      <c r="H193" s="4" t="s">
        <v>10</v>
      </c>
      <c r="I193" s="6">
        <v>88488.25</v>
      </c>
      <c r="J193" s="5">
        <v>44966</v>
      </c>
      <c r="L193" s="4"/>
      <c r="M193" s="8">
        <v>44896</v>
      </c>
      <c r="N193" s="8">
        <v>44926</v>
      </c>
      <c r="O193" s="20">
        <f>(Table14[[#This Row],[Service End]]-Table14[[#This Row],[Service Start]]+1)/2</f>
        <v>15.5</v>
      </c>
      <c r="P193" s="9">
        <f>(Table14[[#This Row],[Payment Date]]-Table14[[#This Row],[Service End]]+Table14[[#This Row],[Service Mid]])</f>
        <v>55.5</v>
      </c>
      <c r="Q193" s="46">
        <f>Table14[[#This Row],[Total]]/Table14[[#Totals],[Total]]</f>
        <v>2.1735978704667385E-4</v>
      </c>
      <c r="R193" s="9">
        <f>Table14[[#This Row],[Payment Days]]*Table14[[#This Row],[Dollar %]]</f>
        <v>1.2063468181090399E-2</v>
      </c>
      <c r="S193" t="s">
        <v>1996</v>
      </c>
    </row>
    <row r="194" spans="1:19" x14ac:dyDescent="0.3">
      <c r="A194" s="3">
        <v>121090</v>
      </c>
      <c r="B194" s="3">
        <v>8000700</v>
      </c>
      <c r="C194" s="4" t="s">
        <v>9</v>
      </c>
      <c r="D194" s="3">
        <v>1205446</v>
      </c>
      <c r="E194" s="4">
        <v>1351058</v>
      </c>
      <c r="F194" s="3">
        <v>3001157537</v>
      </c>
      <c r="G194" s="5">
        <v>44942</v>
      </c>
      <c r="H194" s="4" t="s">
        <v>10</v>
      </c>
      <c r="I194" s="6">
        <v>2640.85</v>
      </c>
      <c r="J194" s="5">
        <v>44981</v>
      </c>
      <c r="L194" s="4"/>
      <c r="M194" s="8">
        <v>44896</v>
      </c>
      <c r="N194" s="8">
        <v>44926</v>
      </c>
      <c r="O194" s="20">
        <f>(Table14[[#This Row],[Service End]]-Table14[[#This Row],[Service Start]]+1)/2</f>
        <v>15.5</v>
      </c>
      <c r="P194" s="9">
        <f>(Table14[[#This Row],[Payment Date]]-Table14[[#This Row],[Service End]]+Table14[[#This Row],[Service Mid]])</f>
        <v>70.5</v>
      </c>
      <c r="Q194" s="46">
        <f>Table14[[#This Row],[Total]]/Table14[[#Totals],[Total]]</f>
        <v>6.4869018612325203E-6</v>
      </c>
      <c r="R194" s="9">
        <f>Table14[[#This Row],[Payment Days]]*Table14[[#This Row],[Dollar %]]</f>
        <v>4.5732658121689268E-4</v>
      </c>
      <c r="S194" t="s">
        <v>1996</v>
      </c>
    </row>
    <row r="195" spans="1:19" x14ac:dyDescent="0.3">
      <c r="A195" s="3">
        <v>121090</v>
      </c>
      <c r="B195" s="3">
        <v>8000700</v>
      </c>
      <c r="C195" s="4" t="s">
        <v>9</v>
      </c>
      <c r="D195" s="3">
        <v>10568</v>
      </c>
      <c r="E195" s="4">
        <v>580</v>
      </c>
      <c r="F195" s="3">
        <v>3001157538</v>
      </c>
      <c r="G195" s="5">
        <v>44942</v>
      </c>
      <c r="H195" s="4" t="s">
        <v>10</v>
      </c>
      <c r="I195" s="6">
        <v>52950.34</v>
      </c>
      <c r="J195" s="5">
        <v>44986</v>
      </c>
      <c r="L195" s="4"/>
      <c r="M195" s="8">
        <v>44896</v>
      </c>
      <c r="N195" s="8">
        <v>44926</v>
      </c>
      <c r="O195" s="20">
        <f>(Table14[[#This Row],[Service End]]-Table14[[#This Row],[Service Start]]+1)/2</f>
        <v>15.5</v>
      </c>
      <c r="P195" s="9">
        <f>(Table14[[#This Row],[Payment Date]]-Table14[[#This Row],[Service End]]+Table14[[#This Row],[Service Mid]])</f>
        <v>75.5</v>
      </c>
      <c r="Q195" s="46">
        <f>Table14[[#This Row],[Total]]/Table14[[#Totals],[Total]]</f>
        <v>1.3006556945638516E-4</v>
      </c>
      <c r="R195" s="9">
        <f>Table14[[#This Row],[Payment Days]]*Table14[[#This Row],[Dollar %]]</f>
        <v>9.8199504939570793E-3</v>
      </c>
      <c r="S195" t="s">
        <v>1996</v>
      </c>
    </row>
    <row r="196" spans="1:19" x14ac:dyDescent="0.3">
      <c r="A196" s="3">
        <v>121090</v>
      </c>
      <c r="B196" s="3">
        <v>8000700</v>
      </c>
      <c r="C196" s="4" t="s">
        <v>9</v>
      </c>
      <c r="D196" s="3">
        <v>1205448</v>
      </c>
      <c r="E196" s="4">
        <v>1351062</v>
      </c>
      <c r="F196" s="3">
        <v>3001157539</v>
      </c>
      <c r="G196" s="5">
        <v>44942</v>
      </c>
      <c r="H196" s="4" t="s">
        <v>10</v>
      </c>
      <c r="I196" s="6">
        <v>3929.29</v>
      </c>
      <c r="J196" s="5">
        <v>44981</v>
      </c>
      <c r="L196" s="4"/>
      <c r="M196" s="8">
        <v>44896</v>
      </c>
      <c r="N196" s="8">
        <v>44926</v>
      </c>
      <c r="O196" s="20">
        <f>(Table14[[#This Row],[Service End]]-Table14[[#This Row],[Service Start]]+1)/2</f>
        <v>15.5</v>
      </c>
      <c r="P196" s="9">
        <f>(Table14[[#This Row],[Payment Date]]-Table14[[#This Row],[Service End]]+Table14[[#This Row],[Service Mid]])</f>
        <v>70.5</v>
      </c>
      <c r="Q196" s="46">
        <f>Table14[[#This Row],[Total]]/Table14[[#Totals],[Total]]</f>
        <v>9.6517858319565031E-6</v>
      </c>
      <c r="R196" s="9">
        <f>Table14[[#This Row],[Payment Days]]*Table14[[#This Row],[Dollar %]]</f>
        <v>6.804509011529335E-4</v>
      </c>
      <c r="S196" t="s">
        <v>1996</v>
      </c>
    </row>
    <row r="197" spans="1:19" x14ac:dyDescent="0.3">
      <c r="A197" s="3">
        <v>121090</v>
      </c>
      <c r="B197" s="3">
        <v>8000700</v>
      </c>
      <c r="C197" s="4" t="s">
        <v>9</v>
      </c>
      <c r="D197" s="3">
        <v>2160463</v>
      </c>
      <c r="E197" s="4">
        <v>7991564</v>
      </c>
      <c r="F197" s="3">
        <v>3001157540</v>
      </c>
      <c r="G197" s="5">
        <v>44942</v>
      </c>
      <c r="H197" s="4" t="s">
        <v>10</v>
      </c>
      <c r="I197" s="6">
        <v>417.36</v>
      </c>
      <c r="J197" s="5">
        <v>45217</v>
      </c>
      <c r="L197" s="4"/>
      <c r="M197" s="8">
        <v>44896</v>
      </c>
      <c r="N197" s="8">
        <v>44926</v>
      </c>
      <c r="O197" s="20">
        <f>(Table14[[#This Row],[Service End]]-Table14[[#This Row],[Service Start]]+1)/2</f>
        <v>15.5</v>
      </c>
      <c r="P197" s="9">
        <f>(Table14[[#This Row],[Payment Date]]-Table14[[#This Row],[Service End]]+Table14[[#This Row],[Service Mid]])</f>
        <v>306.5</v>
      </c>
      <c r="Q197" s="46">
        <f>Table14[[#This Row],[Total]]/Table14[[#Totals],[Total]]</f>
        <v>1.0251901322695364E-6</v>
      </c>
      <c r="R197" s="9">
        <f>Table14[[#This Row],[Payment Days]]*Table14[[#This Row],[Dollar %]]</f>
        <v>3.1422077554061289E-4</v>
      </c>
      <c r="S197" t="s">
        <v>1996</v>
      </c>
    </row>
    <row r="198" spans="1:19" x14ac:dyDescent="0.3">
      <c r="A198" s="3">
        <v>121090</v>
      </c>
      <c r="B198" s="3">
        <v>8000700</v>
      </c>
      <c r="C198" s="4" t="s">
        <v>9</v>
      </c>
      <c r="D198" s="3">
        <v>9061751</v>
      </c>
      <c r="E198" s="4">
        <v>11481899</v>
      </c>
      <c r="F198" s="3">
        <v>3001157541</v>
      </c>
      <c r="G198" s="5">
        <v>44942</v>
      </c>
      <c r="H198" s="4" t="s">
        <v>10</v>
      </c>
      <c r="I198" s="6">
        <v>5164.5200000000004</v>
      </c>
      <c r="J198" s="5">
        <v>44981</v>
      </c>
      <c r="L198" s="4"/>
      <c r="M198" s="8">
        <v>44896</v>
      </c>
      <c r="N198" s="8">
        <v>44926</v>
      </c>
      <c r="O198" s="20">
        <f>(Table14[[#This Row],[Service End]]-Table14[[#This Row],[Service Start]]+1)/2</f>
        <v>15.5</v>
      </c>
      <c r="P198" s="9">
        <f>(Table14[[#This Row],[Payment Date]]-Table14[[#This Row],[Service End]]+Table14[[#This Row],[Service Mid]])</f>
        <v>70.5</v>
      </c>
      <c r="Q198" s="46">
        <f>Table14[[#This Row],[Total]]/Table14[[#Totals],[Total]]</f>
        <v>1.2685966412470448E-5</v>
      </c>
      <c r="R198" s="9">
        <f>Table14[[#This Row],[Payment Days]]*Table14[[#This Row],[Dollar %]]</f>
        <v>8.9436063207916654E-4</v>
      </c>
      <c r="S198" t="s">
        <v>1996</v>
      </c>
    </row>
    <row r="199" spans="1:19" x14ac:dyDescent="0.3">
      <c r="A199" s="3">
        <v>121090</v>
      </c>
      <c r="B199" s="3">
        <v>8000700</v>
      </c>
      <c r="C199" s="4" t="s">
        <v>9</v>
      </c>
      <c r="D199" s="3">
        <v>1205449</v>
      </c>
      <c r="E199" s="4">
        <v>1351066</v>
      </c>
      <c r="F199" s="3">
        <v>3001157542</v>
      </c>
      <c r="G199" s="5">
        <v>44942</v>
      </c>
      <c r="H199" s="4" t="s">
        <v>10</v>
      </c>
      <c r="I199" s="6">
        <v>11584.87</v>
      </c>
      <c r="J199" s="5">
        <v>44981</v>
      </c>
      <c r="L199" s="4"/>
      <c r="M199" s="8">
        <v>44896</v>
      </c>
      <c r="N199" s="8">
        <v>44926</v>
      </c>
      <c r="O199" s="20">
        <f>(Table14[[#This Row],[Service End]]-Table14[[#This Row],[Service Start]]+1)/2</f>
        <v>15.5</v>
      </c>
      <c r="P199" s="9">
        <f>(Table14[[#This Row],[Payment Date]]-Table14[[#This Row],[Service End]]+Table14[[#This Row],[Service Mid]])</f>
        <v>70.5</v>
      </c>
      <c r="Q199" s="46">
        <f>Table14[[#This Row],[Total]]/Table14[[#Totals],[Total]]</f>
        <v>2.8456714605197871E-5</v>
      </c>
      <c r="R199" s="9">
        <f>Table14[[#This Row],[Payment Days]]*Table14[[#This Row],[Dollar %]]</f>
        <v>2.00619837966645E-3</v>
      </c>
      <c r="S199" t="s">
        <v>1996</v>
      </c>
    </row>
    <row r="200" spans="1:19" x14ac:dyDescent="0.3">
      <c r="A200" s="3">
        <v>121090</v>
      </c>
      <c r="B200" s="3">
        <v>8000700</v>
      </c>
      <c r="C200" s="4" t="s">
        <v>9</v>
      </c>
      <c r="D200" s="3">
        <v>8332520</v>
      </c>
      <c r="E200" s="4">
        <v>10364970</v>
      </c>
      <c r="F200" s="3">
        <v>3001165217</v>
      </c>
      <c r="G200" s="5">
        <v>44977</v>
      </c>
      <c r="H200" s="4" t="s">
        <v>10</v>
      </c>
      <c r="I200" s="6">
        <v>1505.05</v>
      </c>
      <c r="J200" s="5">
        <v>45005</v>
      </c>
      <c r="L200" s="4"/>
      <c r="M200" s="8">
        <v>44927</v>
      </c>
      <c r="N200" s="8">
        <v>44957</v>
      </c>
      <c r="O200" s="20">
        <f>(Table14[[#This Row],[Service End]]-Table14[[#This Row],[Service Start]]+1)/2</f>
        <v>15.5</v>
      </c>
      <c r="P200" s="9">
        <f>(Table14[[#This Row],[Payment Date]]-Table14[[#This Row],[Service End]]+Table14[[#This Row],[Service Mid]])</f>
        <v>63.5</v>
      </c>
      <c r="Q200" s="46">
        <f>Table14[[#This Row],[Total]]/Table14[[#Totals],[Total]]</f>
        <v>3.6969580423908989E-6</v>
      </c>
      <c r="R200" s="9">
        <f>Table14[[#This Row],[Payment Days]]*Table14[[#This Row],[Dollar %]]</f>
        <v>2.3475683569182209E-4</v>
      </c>
      <c r="S200" t="s">
        <v>1996</v>
      </c>
    </row>
    <row r="201" spans="1:19" x14ac:dyDescent="0.3">
      <c r="A201" s="3">
        <v>121090</v>
      </c>
      <c r="B201" s="3">
        <v>8000700</v>
      </c>
      <c r="C201" s="4" t="s">
        <v>9</v>
      </c>
      <c r="D201" s="3">
        <v>1204826</v>
      </c>
      <c r="E201" s="4">
        <v>1350195</v>
      </c>
      <c r="F201" s="3">
        <v>3001165218</v>
      </c>
      <c r="G201" s="5">
        <v>44977</v>
      </c>
      <c r="H201" s="4" t="s">
        <v>10</v>
      </c>
      <c r="I201" s="6">
        <v>9832.02</v>
      </c>
      <c r="J201" s="5">
        <v>45014</v>
      </c>
      <c r="L201" s="4"/>
      <c r="M201" s="8">
        <v>44927</v>
      </c>
      <c r="N201" s="8">
        <v>44957</v>
      </c>
      <c r="O201" s="20">
        <f>(Table14[[#This Row],[Service End]]-Table14[[#This Row],[Service Start]]+1)/2</f>
        <v>15.5</v>
      </c>
      <c r="P201" s="9">
        <f>(Table14[[#This Row],[Payment Date]]-Table14[[#This Row],[Service End]]+Table14[[#This Row],[Service Mid]])</f>
        <v>72.5</v>
      </c>
      <c r="Q201" s="46">
        <f>Table14[[#This Row],[Total]]/Table14[[#Totals],[Total]]</f>
        <v>2.4151068344538833E-5</v>
      </c>
      <c r="R201" s="9">
        <f>Table14[[#This Row],[Payment Days]]*Table14[[#This Row],[Dollar %]]</f>
        <v>1.7509524549790653E-3</v>
      </c>
      <c r="S201" t="s">
        <v>1996</v>
      </c>
    </row>
    <row r="202" spans="1:19" x14ac:dyDescent="0.3">
      <c r="A202" s="3">
        <v>121090</v>
      </c>
      <c r="B202" s="3">
        <v>8000700</v>
      </c>
      <c r="C202" s="4" t="s">
        <v>9</v>
      </c>
      <c r="D202" s="3">
        <v>1204827</v>
      </c>
      <c r="E202" s="4">
        <v>1350201</v>
      </c>
      <c r="F202" s="3">
        <v>3001165219</v>
      </c>
      <c r="G202" s="5">
        <v>44977</v>
      </c>
      <c r="H202" s="4" t="s">
        <v>10</v>
      </c>
      <c r="I202" s="6">
        <v>7403.31</v>
      </c>
      <c r="J202" s="5">
        <v>45014</v>
      </c>
      <c r="L202" s="4"/>
      <c r="M202" s="8">
        <v>44927</v>
      </c>
      <c r="N202" s="8">
        <v>44957</v>
      </c>
      <c r="O202" s="20">
        <f>(Table14[[#This Row],[Service End]]-Table14[[#This Row],[Service Start]]+1)/2</f>
        <v>15.5</v>
      </c>
      <c r="P202" s="9">
        <f>(Table14[[#This Row],[Payment Date]]-Table14[[#This Row],[Service End]]+Table14[[#This Row],[Service Mid]])</f>
        <v>72.5</v>
      </c>
      <c r="Q202" s="46">
        <f>Table14[[#This Row],[Total]]/Table14[[#Totals],[Total]]</f>
        <v>1.8185260585902773E-5</v>
      </c>
      <c r="R202" s="9">
        <f>Table14[[#This Row],[Payment Days]]*Table14[[#This Row],[Dollar %]]</f>
        <v>1.3184313924779511E-3</v>
      </c>
      <c r="S202" t="s">
        <v>1996</v>
      </c>
    </row>
    <row r="203" spans="1:19" x14ac:dyDescent="0.3">
      <c r="A203" s="3">
        <v>121090</v>
      </c>
      <c r="B203" s="3">
        <v>8000700</v>
      </c>
      <c r="C203" s="4" t="s">
        <v>9</v>
      </c>
      <c r="D203" s="3">
        <v>1204828</v>
      </c>
      <c r="E203" s="4">
        <v>1350207</v>
      </c>
      <c r="F203" s="3">
        <v>3001165220</v>
      </c>
      <c r="G203" s="5">
        <v>44977</v>
      </c>
      <c r="H203" s="4" t="s">
        <v>10</v>
      </c>
      <c r="I203" s="6">
        <v>302754.63</v>
      </c>
      <c r="J203" s="5">
        <v>45014</v>
      </c>
      <c r="L203" s="4"/>
      <c r="M203" s="8">
        <v>44927</v>
      </c>
      <c r="N203" s="8">
        <v>44957</v>
      </c>
      <c r="O203" s="20">
        <f>(Table14[[#This Row],[Service End]]-Table14[[#This Row],[Service Start]]+1)/2</f>
        <v>15.5</v>
      </c>
      <c r="P203" s="9">
        <f>(Table14[[#This Row],[Payment Date]]-Table14[[#This Row],[Service End]]+Table14[[#This Row],[Service Mid]])</f>
        <v>72.5</v>
      </c>
      <c r="Q203" s="46">
        <f>Table14[[#This Row],[Total]]/Table14[[#Totals],[Total]]</f>
        <v>7.4367706338632005E-4</v>
      </c>
      <c r="R203" s="9">
        <f>Table14[[#This Row],[Payment Days]]*Table14[[#This Row],[Dollar %]]</f>
        <v>5.3916587095508201E-2</v>
      </c>
      <c r="S203" t="s">
        <v>1996</v>
      </c>
    </row>
    <row r="204" spans="1:19" x14ac:dyDescent="0.3">
      <c r="A204" s="3">
        <v>121090</v>
      </c>
      <c r="B204" s="3">
        <v>8000700</v>
      </c>
      <c r="C204" s="4" t="s">
        <v>9</v>
      </c>
      <c r="D204" s="3">
        <v>1204830</v>
      </c>
      <c r="E204" s="4">
        <v>1350214</v>
      </c>
      <c r="F204" s="3">
        <v>3001165221</v>
      </c>
      <c r="G204" s="5">
        <v>44977</v>
      </c>
      <c r="H204" s="4" t="s">
        <v>10</v>
      </c>
      <c r="I204" s="6">
        <v>19736.59</v>
      </c>
      <c r="J204" s="5">
        <v>45014</v>
      </c>
      <c r="L204" s="4"/>
      <c r="M204" s="8">
        <v>44927</v>
      </c>
      <c r="N204" s="8">
        <v>44957</v>
      </c>
      <c r="O204" s="20">
        <f>(Table14[[#This Row],[Service End]]-Table14[[#This Row],[Service Start]]+1)/2</f>
        <v>15.5</v>
      </c>
      <c r="P204" s="9">
        <f>(Table14[[#This Row],[Payment Date]]-Table14[[#This Row],[Service End]]+Table14[[#This Row],[Service Mid]])</f>
        <v>72.5</v>
      </c>
      <c r="Q204" s="46">
        <f>Table14[[#This Row],[Total]]/Table14[[#Totals],[Total]]</f>
        <v>4.8480346254192083E-5</v>
      </c>
      <c r="R204" s="9">
        <f>Table14[[#This Row],[Payment Days]]*Table14[[#This Row],[Dollar %]]</f>
        <v>3.5148251034289261E-3</v>
      </c>
      <c r="S204" t="s">
        <v>1996</v>
      </c>
    </row>
    <row r="205" spans="1:19" x14ac:dyDescent="0.3">
      <c r="A205" s="3">
        <v>121090</v>
      </c>
      <c r="B205" s="3">
        <v>8000700</v>
      </c>
      <c r="C205" s="4" t="s">
        <v>9</v>
      </c>
      <c r="D205" s="3">
        <v>2082840</v>
      </c>
      <c r="E205" s="4">
        <v>2360047</v>
      </c>
      <c r="F205" s="3">
        <v>3001165222</v>
      </c>
      <c r="G205" s="5">
        <v>44977</v>
      </c>
      <c r="H205" s="4" t="s">
        <v>10</v>
      </c>
      <c r="I205" s="6">
        <v>8264.1200000000008</v>
      </c>
      <c r="J205" s="5">
        <v>45014</v>
      </c>
      <c r="L205" s="4"/>
      <c r="M205" s="8">
        <v>44927</v>
      </c>
      <c r="N205" s="8">
        <v>44957</v>
      </c>
      <c r="O205" s="20">
        <f>(Table14[[#This Row],[Service End]]-Table14[[#This Row],[Service Start]]+1)/2</f>
        <v>15.5</v>
      </c>
      <c r="P205" s="9">
        <f>(Table14[[#This Row],[Payment Date]]-Table14[[#This Row],[Service End]]+Table14[[#This Row],[Service Mid]])</f>
        <v>72.5</v>
      </c>
      <c r="Q205" s="46">
        <f>Table14[[#This Row],[Total]]/Table14[[#Totals],[Total]]</f>
        <v>2.029972751555329E-5</v>
      </c>
      <c r="R205" s="9">
        <f>Table14[[#This Row],[Payment Days]]*Table14[[#This Row],[Dollar %]]</f>
        <v>1.4717302448776135E-3</v>
      </c>
      <c r="S205" t="s">
        <v>1996</v>
      </c>
    </row>
    <row r="206" spans="1:19" x14ac:dyDescent="0.3">
      <c r="A206" s="3">
        <v>121090</v>
      </c>
      <c r="B206" s="3">
        <v>8000700</v>
      </c>
      <c r="C206" s="4" t="s">
        <v>9</v>
      </c>
      <c r="D206" s="3">
        <v>1204832</v>
      </c>
      <c r="E206" s="4">
        <v>1350218</v>
      </c>
      <c r="F206" s="3">
        <v>3001165223</v>
      </c>
      <c r="G206" s="5">
        <v>44977</v>
      </c>
      <c r="H206" s="4" t="s">
        <v>10</v>
      </c>
      <c r="I206" s="6">
        <v>32626.36</v>
      </c>
      <c r="J206" s="5">
        <v>45014</v>
      </c>
      <c r="L206" s="4"/>
      <c r="M206" s="8">
        <v>44927</v>
      </c>
      <c r="N206" s="8">
        <v>44957</v>
      </c>
      <c r="O206" s="20">
        <f>(Table14[[#This Row],[Service End]]-Table14[[#This Row],[Service Start]]+1)/2</f>
        <v>15.5</v>
      </c>
      <c r="P206" s="9">
        <f>(Table14[[#This Row],[Payment Date]]-Table14[[#This Row],[Service End]]+Table14[[#This Row],[Service Mid]])</f>
        <v>72.5</v>
      </c>
      <c r="Q206" s="46">
        <f>Table14[[#This Row],[Total]]/Table14[[#Totals],[Total]]</f>
        <v>8.0142376662529976E-5</v>
      </c>
      <c r="R206" s="9">
        <f>Table14[[#This Row],[Payment Days]]*Table14[[#This Row],[Dollar %]]</f>
        <v>5.8103223080334231E-3</v>
      </c>
      <c r="S206" t="s">
        <v>1996</v>
      </c>
    </row>
    <row r="207" spans="1:19" x14ac:dyDescent="0.3">
      <c r="A207" s="3">
        <v>121090</v>
      </c>
      <c r="B207" s="3">
        <v>8000700</v>
      </c>
      <c r="C207" s="4" t="s">
        <v>9</v>
      </c>
      <c r="D207" s="3">
        <v>6511181</v>
      </c>
      <c r="E207" s="4">
        <v>7696580</v>
      </c>
      <c r="F207" s="3">
        <v>3001165224</v>
      </c>
      <c r="G207" s="5">
        <v>44977</v>
      </c>
      <c r="H207" s="4" t="s">
        <v>10</v>
      </c>
      <c r="I207" s="6">
        <v>7749.8</v>
      </c>
      <c r="J207" s="5">
        <v>45015</v>
      </c>
      <c r="L207" s="4"/>
      <c r="M207" s="8">
        <v>44927</v>
      </c>
      <c r="N207" s="8">
        <v>44957</v>
      </c>
      <c r="O207" s="20">
        <f>(Table14[[#This Row],[Service End]]-Table14[[#This Row],[Service Start]]+1)/2</f>
        <v>15.5</v>
      </c>
      <c r="P207" s="9">
        <f>(Table14[[#This Row],[Payment Date]]-Table14[[#This Row],[Service End]]+Table14[[#This Row],[Service Mid]])</f>
        <v>73.5</v>
      </c>
      <c r="Q207" s="46">
        <f>Table14[[#This Row],[Total]]/Table14[[#Totals],[Total]]</f>
        <v>1.9036367852842756E-5</v>
      </c>
      <c r="R207" s="9">
        <f>Table14[[#This Row],[Payment Days]]*Table14[[#This Row],[Dollar %]]</f>
        <v>1.3991730371839426E-3</v>
      </c>
      <c r="S207" t="s">
        <v>1996</v>
      </c>
    </row>
    <row r="208" spans="1:19" x14ac:dyDescent="0.3">
      <c r="A208" s="3">
        <v>121090</v>
      </c>
      <c r="B208" s="3">
        <v>8000700</v>
      </c>
      <c r="C208" s="4" t="s">
        <v>9</v>
      </c>
      <c r="D208" s="3">
        <v>1204836</v>
      </c>
      <c r="E208" s="4">
        <v>1350227</v>
      </c>
      <c r="F208" s="3">
        <v>3001165375</v>
      </c>
      <c r="G208" s="5">
        <v>44977</v>
      </c>
      <c r="H208" s="4" t="s">
        <v>10</v>
      </c>
      <c r="I208" s="6">
        <v>11072.91</v>
      </c>
      <c r="J208" s="5">
        <v>45014</v>
      </c>
      <c r="L208" s="4"/>
      <c r="M208" s="8">
        <v>44927</v>
      </c>
      <c r="N208" s="8">
        <v>44957</v>
      </c>
      <c r="O208" s="20">
        <f>(Table14[[#This Row],[Service End]]-Table14[[#This Row],[Service Start]]+1)/2</f>
        <v>15.5</v>
      </c>
      <c r="P208" s="9">
        <f>(Table14[[#This Row],[Payment Date]]-Table14[[#This Row],[Service End]]+Table14[[#This Row],[Service Mid]])</f>
        <v>72.5</v>
      </c>
      <c r="Q208" s="46">
        <f>Table14[[#This Row],[Total]]/Table14[[#Totals],[Total]]</f>
        <v>2.719915197313751E-5</v>
      </c>
      <c r="R208" s="9">
        <f>Table14[[#This Row],[Payment Days]]*Table14[[#This Row],[Dollar %]]</f>
        <v>1.9719385180524693E-3</v>
      </c>
      <c r="S208" t="s">
        <v>1996</v>
      </c>
    </row>
    <row r="209" spans="1:19" x14ac:dyDescent="0.3">
      <c r="A209" s="3">
        <v>121090</v>
      </c>
      <c r="B209" s="3">
        <v>8000700</v>
      </c>
      <c r="C209" s="4" t="s">
        <v>9</v>
      </c>
      <c r="D209" s="3">
        <v>1204839</v>
      </c>
      <c r="E209" s="4">
        <v>1350243</v>
      </c>
      <c r="F209" s="3">
        <v>3001165376</v>
      </c>
      <c r="G209" s="5">
        <v>44977</v>
      </c>
      <c r="H209" s="4" t="s">
        <v>10</v>
      </c>
      <c r="I209" s="6">
        <v>80480.88</v>
      </c>
      <c r="J209" s="5">
        <v>45014</v>
      </c>
      <c r="L209" s="4"/>
      <c r="M209" s="8">
        <v>44927</v>
      </c>
      <c r="N209" s="8">
        <v>44957</v>
      </c>
      <c r="O209" s="20">
        <f>(Table14[[#This Row],[Service End]]-Table14[[#This Row],[Service Start]]+1)/2</f>
        <v>15.5</v>
      </c>
      <c r="P209" s="9">
        <f>(Table14[[#This Row],[Payment Date]]-Table14[[#This Row],[Service End]]+Table14[[#This Row],[Service Mid]])</f>
        <v>72.5</v>
      </c>
      <c r="Q209" s="46">
        <f>Table14[[#This Row],[Total]]/Table14[[#Totals],[Total]]</f>
        <v>1.9769073225121882E-4</v>
      </c>
      <c r="R209" s="9">
        <f>Table14[[#This Row],[Payment Days]]*Table14[[#This Row],[Dollar %]]</f>
        <v>1.4332578088213364E-2</v>
      </c>
      <c r="S209" t="s">
        <v>1996</v>
      </c>
    </row>
    <row r="210" spans="1:19" x14ac:dyDescent="0.3">
      <c r="A210" s="3">
        <v>121090</v>
      </c>
      <c r="B210" s="3">
        <v>8000700</v>
      </c>
      <c r="C210" s="4" t="s">
        <v>9</v>
      </c>
      <c r="D210" s="3">
        <v>1305441</v>
      </c>
      <c r="E210" s="4">
        <v>1496819</v>
      </c>
      <c r="F210" s="3">
        <v>3001165377</v>
      </c>
      <c r="G210" s="5">
        <v>44977</v>
      </c>
      <c r="H210" s="4" t="s">
        <v>10</v>
      </c>
      <c r="I210" s="6">
        <v>5000.42</v>
      </c>
      <c r="J210" s="5">
        <v>45015</v>
      </c>
      <c r="L210" s="4"/>
      <c r="M210" s="8">
        <v>44927</v>
      </c>
      <c r="N210" s="8">
        <v>44957</v>
      </c>
      <c r="O210" s="20">
        <f>(Table14[[#This Row],[Service End]]-Table14[[#This Row],[Service Start]]+1)/2</f>
        <v>15.5</v>
      </c>
      <c r="P210" s="9">
        <f>(Table14[[#This Row],[Payment Date]]-Table14[[#This Row],[Service End]]+Table14[[#This Row],[Service Mid]])</f>
        <v>73.5</v>
      </c>
      <c r="Q210" s="46">
        <f>Table14[[#This Row],[Total]]/Table14[[#Totals],[Total]]</f>
        <v>1.2282876272769874E-5</v>
      </c>
      <c r="R210" s="9">
        <f>Table14[[#This Row],[Payment Days]]*Table14[[#This Row],[Dollar %]]</f>
        <v>9.0279140604858572E-4</v>
      </c>
      <c r="S210" t="s">
        <v>1996</v>
      </c>
    </row>
    <row r="211" spans="1:19" x14ac:dyDescent="0.3">
      <c r="A211" s="3">
        <v>121090</v>
      </c>
      <c r="B211" s="3">
        <v>8000700</v>
      </c>
      <c r="C211" s="4" t="s">
        <v>9</v>
      </c>
      <c r="D211" s="3">
        <v>10545</v>
      </c>
      <c r="E211" s="4">
        <v>552</v>
      </c>
      <c r="F211" s="3">
        <v>3001165378</v>
      </c>
      <c r="G211" s="5">
        <v>44977</v>
      </c>
      <c r="H211" s="4" t="s">
        <v>10</v>
      </c>
      <c r="I211" s="6">
        <v>36605.67</v>
      </c>
      <c r="J211" s="5">
        <v>44998</v>
      </c>
      <c r="L211" s="4"/>
      <c r="M211" s="8">
        <v>44927</v>
      </c>
      <c r="N211" s="8">
        <v>44957</v>
      </c>
      <c r="O211" s="20">
        <f>(Table14[[#This Row],[Service End]]-Table14[[#This Row],[Service Start]]+1)/2</f>
        <v>15.5</v>
      </c>
      <c r="P211" s="9">
        <f>(Table14[[#This Row],[Payment Date]]-Table14[[#This Row],[Service End]]+Table14[[#This Row],[Service Mid]])</f>
        <v>56.5</v>
      </c>
      <c r="Q211" s="46">
        <f>Table14[[#This Row],[Total]]/Table14[[#Totals],[Total]]</f>
        <v>8.9917030067843099E-5</v>
      </c>
      <c r="R211" s="9">
        <f>Table14[[#This Row],[Payment Days]]*Table14[[#This Row],[Dollar %]]</f>
        <v>5.0803121988331349E-3</v>
      </c>
      <c r="S211" t="s">
        <v>1996</v>
      </c>
    </row>
    <row r="212" spans="1:19" x14ac:dyDescent="0.3">
      <c r="A212" s="3">
        <v>121090</v>
      </c>
      <c r="B212" s="3">
        <v>8000700</v>
      </c>
      <c r="C212" s="4" t="s">
        <v>9</v>
      </c>
      <c r="D212" s="3">
        <v>1204842</v>
      </c>
      <c r="E212" s="4">
        <v>1350250</v>
      </c>
      <c r="F212" s="3">
        <v>3001165379</v>
      </c>
      <c r="G212" s="5">
        <v>44977</v>
      </c>
      <c r="H212" s="4" t="s">
        <v>10</v>
      </c>
      <c r="I212" s="6">
        <v>12131.56</v>
      </c>
      <c r="J212" s="5">
        <v>45014</v>
      </c>
      <c r="L212" s="4"/>
      <c r="M212" s="8">
        <v>44927</v>
      </c>
      <c r="N212" s="8">
        <v>44957</v>
      </c>
      <c r="O212" s="20">
        <f>(Table14[[#This Row],[Service End]]-Table14[[#This Row],[Service Start]]+1)/2</f>
        <v>15.5</v>
      </c>
      <c r="P212" s="9">
        <f>(Table14[[#This Row],[Payment Date]]-Table14[[#This Row],[Service End]]+Table14[[#This Row],[Service Mid]])</f>
        <v>72.5</v>
      </c>
      <c r="Q212" s="46">
        <f>Table14[[#This Row],[Total]]/Table14[[#Totals],[Total]]</f>
        <v>2.9799586929834711E-5</v>
      </c>
      <c r="R212" s="9">
        <f>Table14[[#This Row],[Payment Days]]*Table14[[#This Row],[Dollar %]]</f>
        <v>2.1604700524130165E-3</v>
      </c>
      <c r="S212" t="s">
        <v>1996</v>
      </c>
    </row>
    <row r="213" spans="1:19" x14ac:dyDescent="0.3">
      <c r="A213" s="3">
        <v>121090</v>
      </c>
      <c r="B213" s="3">
        <v>8000700</v>
      </c>
      <c r="C213" s="4" t="s">
        <v>9</v>
      </c>
      <c r="D213" s="3">
        <v>10754</v>
      </c>
      <c r="E213" s="4">
        <v>789</v>
      </c>
      <c r="F213" s="3">
        <v>3001165380</v>
      </c>
      <c r="G213" s="5">
        <v>44977</v>
      </c>
      <c r="H213" s="4" t="s">
        <v>10</v>
      </c>
      <c r="I213" s="6">
        <v>4465.6400000000003</v>
      </c>
      <c r="J213" s="5">
        <v>45014</v>
      </c>
      <c r="L213" s="4"/>
      <c r="M213" s="8">
        <v>44927</v>
      </c>
      <c r="N213" s="8">
        <v>44957</v>
      </c>
      <c r="O213" s="20">
        <f>(Table14[[#This Row],[Service End]]-Table14[[#This Row],[Service Start]]+1)/2</f>
        <v>15.5</v>
      </c>
      <c r="P213" s="9">
        <f>(Table14[[#This Row],[Payment Date]]-Table14[[#This Row],[Service End]]+Table14[[#This Row],[Service Mid]])</f>
        <v>72.5</v>
      </c>
      <c r="Q213" s="46">
        <f>Table14[[#This Row],[Total]]/Table14[[#Totals],[Total]]</f>
        <v>1.0969259301965048E-5</v>
      </c>
      <c r="R213" s="9">
        <f>Table14[[#This Row],[Payment Days]]*Table14[[#This Row],[Dollar %]]</f>
        <v>7.9527129939246596E-4</v>
      </c>
      <c r="S213" t="s">
        <v>1996</v>
      </c>
    </row>
    <row r="214" spans="1:19" x14ac:dyDescent="0.3">
      <c r="A214" s="3">
        <v>121090</v>
      </c>
      <c r="B214" s="3">
        <v>8000700</v>
      </c>
      <c r="C214" s="4" t="s">
        <v>9</v>
      </c>
      <c r="D214" s="3">
        <v>958250</v>
      </c>
      <c r="E214" s="4">
        <v>1004559</v>
      </c>
      <c r="F214" s="3">
        <v>3001165381</v>
      </c>
      <c r="G214" s="5">
        <v>44977</v>
      </c>
      <c r="H214" s="4" t="s">
        <v>10</v>
      </c>
      <c r="I214" s="6">
        <v>15564.76</v>
      </c>
      <c r="J214" s="5">
        <v>45005</v>
      </c>
      <c r="L214" s="4"/>
      <c r="M214" s="8">
        <v>44927</v>
      </c>
      <c r="N214" s="8">
        <v>44957</v>
      </c>
      <c r="O214" s="20">
        <f>(Table14[[#This Row],[Service End]]-Table14[[#This Row],[Service Start]]+1)/2</f>
        <v>15.5</v>
      </c>
      <c r="P214" s="9">
        <f>(Table14[[#This Row],[Payment Date]]-Table14[[#This Row],[Service End]]+Table14[[#This Row],[Service Mid]])</f>
        <v>63.5</v>
      </c>
      <c r="Q214" s="46">
        <f>Table14[[#This Row],[Total]]/Table14[[#Totals],[Total]]</f>
        <v>3.8232792704484345E-5</v>
      </c>
      <c r="R214" s="9">
        <f>Table14[[#This Row],[Payment Days]]*Table14[[#This Row],[Dollar %]]</f>
        <v>2.4277823367347558E-3</v>
      </c>
      <c r="S214" t="s">
        <v>1996</v>
      </c>
    </row>
    <row r="215" spans="1:19" x14ac:dyDescent="0.3">
      <c r="A215" s="3">
        <v>121090</v>
      </c>
      <c r="B215" s="3">
        <v>8000700</v>
      </c>
      <c r="C215" s="4" t="s">
        <v>9</v>
      </c>
      <c r="D215" s="3">
        <v>1204843</v>
      </c>
      <c r="E215" s="4">
        <v>1350253</v>
      </c>
      <c r="F215" s="3">
        <v>3001165382</v>
      </c>
      <c r="G215" s="5">
        <v>44977</v>
      </c>
      <c r="H215" s="4" t="s">
        <v>10</v>
      </c>
      <c r="I215" s="6">
        <v>35402.019999999997</v>
      </c>
      <c r="J215" s="5">
        <v>45014</v>
      </c>
      <c r="L215" s="4"/>
      <c r="M215" s="8">
        <v>44927</v>
      </c>
      <c r="N215" s="8">
        <v>44957</v>
      </c>
      <c r="O215" s="20">
        <f>(Table14[[#This Row],[Service End]]-Table14[[#This Row],[Service Start]]+1)/2</f>
        <v>15.5</v>
      </c>
      <c r="P215" s="9">
        <f>(Table14[[#This Row],[Payment Date]]-Table14[[#This Row],[Service End]]+Table14[[#This Row],[Service Mid]])</f>
        <v>72.5</v>
      </c>
      <c r="Q215" s="46">
        <f>Table14[[#This Row],[Total]]/Table14[[#Totals],[Total]]</f>
        <v>8.6960421617809005E-5</v>
      </c>
      <c r="R215" s="9">
        <f>Table14[[#This Row],[Payment Days]]*Table14[[#This Row],[Dollar %]]</f>
        <v>6.3046305672911527E-3</v>
      </c>
      <c r="S215" t="s">
        <v>1996</v>
      </c>
    </row>
    <row r="216" spans="1:19" x14ac:dyDescent="0.3">
      <c r="A216" s="3">
        <v>121090</v>
      </c>
      <c r="B216" s="3">
        <v>8000700</v>
      </c>
      <c r="C216" s="4" t="s">
        <v>9</v>
      </c>
      <c r="D216" s="3">
        <v>1204844</v>
      </c>
      <c r="E216" s="4">
        <v>1350254</v>
      </c>
      <c r="F216" s="3">
        <v>3001165383</v>
      </c>
      <c r="G216" s="5">
        <v>44977</v>
      </c>
      <c r="H216" s="4" t="s">
        <v>10</v>
      </c>
      <c r="I216" s="6">
        <v>3371.27</v>
      </c>
      <c r="J216" s="5">
        <v>45014</v>
      </c>
      <c r="L216" s="4"/>
      <c r="M216" s="8">
        <v>44927</v>
      </c>
      <c r="N216" s="8">
        <v>44957</v>
      </c>
      <c r="O216" s="20">
        <f>(Table14[[#This Row],[Service End]]-Table14[[#This Row],[Service Start]]+1)/2</f>
        <v>15.5</v>
      </c>
      <c r="P216" s="9">
        <f>(Table14[[#This Row],[Payment Date]]-Table14[[#This Row],[Service End]]+Table14[[#This Row],[Service Mid]])</f>
        <v>72.5</v>
      </c>
      <c r="Q216" s="46">
        <f>Table14[[#This Row],[Total]]/Table14[[#Totals],[Total]]</f>
        <v>8.2810828474609921E-6</v>
      </c>
      <c r="R216" s="9">
        <f>Table14[[#This Row],[Payment Days]]*Table14[[#This Row],[Dollar %]]</f>
        <v>6.003785064409219E-4</v>
      </c>
      <c r="S216" t="s">
        <v>1996</v>
      </c>
    </row>
    <row r="217" spans="1:19" x14ac:dyDescent="0.3">
      <c r="A217" s="3">
        <v>121090</v>
      </c>
      <c r="B217" s="3">
        <v>8000700</v>
      </c>
      <c r="C217" s="4" t="s">
        <v>9</v>
      </c>
      <c r="D217" s="3">
        <v>8471051</v>
      </c>
      <c r="E217" s="4">
        <v>10730675</v>
      </c>
      <c r="F217" s="3">
        <v>3001165384</v>
      </c>
      <c r="G217" s="5">
        <v>44977</v>
      </c>
      <c r="H217" s="4" t="s">
        <v>10</v>
      </c>
      <c r="I217" s="6">
        <v>34002.839999999997</v>
      </c>
      <c r="J217" s="5">
        <v>45007</v>
      </c>
      <c r="L217" s="4"/>
      <c r="M217" s="8">
        <v>44927</v>
      </c>
      <c r="N217" s="8">
        <v>44957</v>
      </c>
      <c r="O217" s="20">
        <f>(Table14[[#This Row],[Service End]]-Table14[[#This Row],[Service Start]]+1)/2</f>
        <v>15.5</v>
      </c>
      <c r="P217" s="9">
        <f>(Table14[[#This Row],[Payment Date]]-Table14[[#This Row],[Service End]]+Table14[[#This Row],[Service Mid]])</f>
        <v>65.5</v>
      </c>
      <c r="Q217" s="46">
        <f>Table14[[#This Row],[Total]]/Table14[[#Totals],[Total]]</f>
        <v>8.3523519352932425E-5</v>
      </c>
      <c r="R217" s="9">
        <f>Table14[[#This Row],[Payment Days]]*Table14[[#This Row],[Dollar %]]</f>
        <v>5.4707905176170739E-3</v>
      </c>
      <c r="S217" t="s">
        <v>1996</v>
      </c>
    </row>
    <row r="218" spans="1:19" x14ac:dyDescent="0.3">
      <c r="A218" s="3">
        <v>121090</v>
      </c>
      <c r="B218" s="3">
        <v>8000700</v>
      </c>
      <c r="C218" s="4" t="s">
        <v>9</v>
      </c>
      <c r="D218" s="3">
        <v>1204879</v>
      </c>
      <c r="E218" s="4">
        <v>1350261</v>
      </c>
      <c r="F218" s="3">
        <v>3001165396</v>
      </c>
      <c r="G218" s="5">
        <v>44977</v>
      </c>
      <c r="H218" s="4" t="s">
        <v>10</v>
      </c>
      <c r="I218" s="6">
        <v>3066.98</v>
      </c>
      <c r="J218" s="5">
        <v>45014</v>
      </c>
      <c r="L218" s="4"/>
      <c r="M218" s="8">
        <v>44927</v>
      </c>
      <c r="N218" s="8">
        <v>44957</v>
      </c>
      <c r="O218" s="20">
        <f>(Table14[[#This Row],[Service End]]-Table14[[#This Row],[Service Start]]+1)/2</f>
        <v>15.5</v>
      </c>
      <c r="P218" s="9">
        <f>(Table14[[#This Row],[Payment Date]]-Table14[[#This Row],[Service End]]+Table14[[#This Row],[Service Mid]])</f>
        <v>72.5</v>
      </c>
      <c r="Q218" s="46">
        <f>Table14[[#This Row],[Total]]/Table14[[#Totals],[Total]]</f>
        <v>7.5336343489266395E-6</v>
      </c>
      <c r="R218" s="9">
        <f>Table14[[#This Row],[Payment Days]]*Table14[[#This Row],[Dollar %]]</f>
        <v>5.461884902971814E-4</v>
      </c>
      <c r="S218" t="s">
        <v>1996</v>
      </c>
    </row>
    <row r="219" spans="1:19" x14ac:dyDescent="0.3">
      <c r="A219" s="3">
        <v>121090</v>
      </c>
      <c r="B219" s="3">
        <v>8000700</v>
      </c>
      <c r="C219" s="4" t="s">
        <v>9</v>
      </c>
      <c r="D219" s="3">
        <v>1204880</v>
      </c>
      <c r="E219" s="4">
        <v>1350262</v>
      </c>
      <c r="F219" s="3">
        <v>3001165397</v>
      </c>
      <c r="G219" s="5">
        <v>44977</v>
      </c>
      <c r="H219" s="4" t="s">
        <v>10</v>
      </c>
      <c r="I219" s="6">
        <v>10529.14</v>
      </c>
      <c r="J219" s="5">
        <v>45014</v>
      </c>
      <c r="L219" s="4"/>
      <c r="M219" s="8">
        <v>44927</v>
      </c>
      <c r="N219" s="8">
        <v>44957</v>
      </c>
      <c r="O219" s="20">
        <f>(Table14[[#This Row],[Service End]]-Table14[[#This Row],[Service Start]]+1)/2</f>
        <v>15.5</v>
      </c>
      <c r="P219" s="9">
        <f>(Table14[[#This Row],[Payment Date]]-Table14[[#This Row],[Service End]]+Table14[[#This Row],[Service Mid]])</f>
        <v>72.5</v>
      </c>
      <c r="Q219" s="46">
        <f>Table14[[#This Row],[Total]]/Table14[[#Totals],[Total]]</f>
        <v>2.5863452245745796E-5</v>
      </c>
      <c r="R219" s="9">
        <f>Table14[[#This Row],[Payment Days]]*Table14[[#This Row],[Dollar %]]</f>
        <v>1.8751002878165703E-3</v>
      </c>
      <c r="S219" t="s">
        <v>1996</v>
      </c>
    </row>
    <row r="220" spans="1:19" x14ac:dyDescent="0.3">
      <c r="A220" s="3">
        <v>121090</v>
      </c>
      <c r="B220" s="3">
        <v>8000700</v>
      </c>
      <c r="C220" s="4" t="s">
        <v>9</v>
      </c>
      <c r="D220" s="3">
        <v>10550</v>
      </c>
      <c r="E220" s="4">
        <v>558</v>
      </c>
      <c r="F220" s="3">
        <v>3001165398</v>
      </c>
      <c r="G220" s="5">
        <v>44977</v>
      </c>
      <c r="H220" s="4" t="s">
        <v>10</v>
      </c>
      <c r="I220" s="6">
        <v>12339.66</v>
      </c>
      <c r="J220" s="5">
        <v>45013</v>
      </c>
      <c r="L220" s="4"/>
      <c r="M220" s="8">
        <v>44927</v>
      </c>
      <c r="N220" s="8">
        <v>44957</v>
      </c>
      <c r="O220" s="20">
        <f>(Table14[[#This Row],[Service End]]-Table14[[#This Row],[Service Start]]+1)/2</f>
        <v>15.5</v>
      </c>
      <c r="P220" s="9">
        <f>(Table14[[#This Row],[Payment Date]]-Table14[[#This Row],[Service End]]+Table14[[#This Row],[Service Mid]])</f>
        <v>71.5</v>
      </c>
      <c r="Q220" s="46">
        <f>Table14[[#This Row],[Total]]/Table14[[#Totals],[Total]]</f>
        <v>3.0310757301996133E-5</v>
      </c>
      <c r="R220" s="9">
        <f>Table14[[#This Row],[Payment Days]]*Table14[[#This Row],[Dollar %]]</f>
        <v>2.1672191470927236E-3</v>
      </c>
      <c r="S220" t="s">
        <v>1996</v>
      </c>
    </row>
    <row r="221" spans="1:19" x14ac:dyDescent="0.3">
      <c r="A221" s="3">
        <v>121090</v>
      </c>
      <c r="B221" s="3">
        <v>8000700</v>
      </c>
      <c r="C221" s="4" t="s">
        <v>9</v>
      </c>
      <c r="D221" s="3">
        <v>1204881</v>
      </c>
      <c r="E221" s="4">
        <v>1350263</v>
      </c>
      <c r="F221" s="3">
        <v>3001165399</v>
      </c>
      <c r="G221" s="5">
        <v>44977</v>
      </c>
      <c r="H221" s="4" t="s">
        <v>10</v>
      </c>
      <c r="I221" s="6">
        <v>250345.52</v>
      </c>
      <c r="J221" s="5">
        <v>45014</v>
      </c>
      <c r="L221" s="4"/>
      <c r="M221" s="8">
        <v>44927</v>
      </c>
      <c r="N221" s="8">
        <v>44957</v>
      </c>
      <c r="O221" s="20">
        <f>(Table14[[#This Row],[Service End]]-Table14[[#This Row],[Service Start]]+1)/2</f>
        <v>15.5</v>
      </c>
      <c r="P221" s="9">
        <f>(Table14[[#This Row],[Payment Date]]-Table14[[#This Row],[Service End]]+Table14[[#This Row],[Service Mid]])</f>
        <v>72.5</v>
      </c>
      <c r="Q221" s="46">
        <f>Table14[[#This Row],[Total]]/Table14[[#Totals],[Total]]</f>
        <v>6.1494095448027077E-4</v>
      </c>
      <c r="R221" s="9">
        <f>Table14[[#This Row],[Payment Days]]*Table14[[#This Row],[Dollar %]]</f>
        <v>4.4583219199819633E-2</v>
      </c>
      <c r="S221" t="s">
        <v>1996</v>
      </c>
    </row>
    <row r="222" spans="1:19" x14ac:dyDescent="0.3">
      <c r="A222" s="3">
        <v>121090</v>
      </c>
      <c r="B222" s="3">
        <v>8000700</v>
      </c>
      <c r="C222" s="4" t="s">
        <v>9</v>
      </c>
      <c r="D222" s="3">
        <v>1204882</v>
      </c>
      <c r="E222" s="4">
        <v>1350265</v>
      </c>
      <c r="F222" s="3">
        <v>3001165400</v>
      </c>
      <c r="G222" s="5">
        <v>44977</v>
      </c>
      <c r="H222" s="4" t="s">
        <v>10</v>
      </c>
      <c r="I222" s="6">
        <v>5117.4399999999996</v>
      </c>
      <c r="J222" s="5">
        <v>45005</v>
      </c>
      <c r="L222" s="4"/>
      <c r="M222" s="8">
        <v>44927</v>
      </c>
      <c r="N222" s="8">
        <v>44957</v>
      </c>
      <c r="O222" s="20">
        <f>(Table14[[#This Row],[Service End]]-Table14[[#This Row],[Service Start]]+1)/2</f>
        <v>15.5</v>
      </c>
      <c r="P222" s="9">
        <f>(Table14[[#This Row],[Payment Date]]-Table14[[#This Row],[Service End]]+Table14[[#This Row],[Service Mid]])</f>
        <v>63.5</v>
      </c>
      <c r="Q222" s="46">
        <f>Table14[[#This Row],[Total]]/Table14[[#Totals],[Total]]</f>
        <v>1.2570320563737337E-5</v>
      </c>
      <c r="R222" s="9">
        <f>Table14[[#This Row],[Payment Days]]*Table14[[#This Row],[Dollar %]]</f>
        <v>7.9821535579732087E-4</v>
      </c>
      <c r="S222" t="s">
        <v>1996</v>
      </c>
    </row>
    <row r="223" spans="1:19" x14ac:dyDescent="0.3">
      <c r="A223" s="3">
        <v>121090</v>
      </c>
      <c r="B223" s="3">
        <v>8000700</v>
      </c>
      <c r="C223" s="4" t="s">
        <v>9</v>
      </c>
      <c r="D223" s="3">
        <v>1204883</v>
      </c>
      <c r="E223" s="4">
        <v>1350268</v>
      </c>
      <c r="F223" s="3">
        <v>3001165401</v>
      </c>
      <c r="G223" s="5">
        <v>44977</v>
      </c>
      <c r="H223" s="4" t="s">
        <v>10</v>
      </c>
      <c r="I223" s="6">
        <v>23404.52</v>
      </c>
      <c r="J223" s="5">
        <v>45042</v>
      </c>
      <c r="L223" s="4"/>
      <c r="M223" s="8">
        <v>44927</v>
      </c>
      <c r="N223" s="8">
        <v>44957</v>
      </c>
      <c r="O223" s="20">
        <f>(Table14[[#This Row],[Service End]]-Table14[[#This Row],[Service Start]]+1)/2</f>
        <v>15.5</v>
      </c>
      <c r="P223" s="9">
        <f>(Table14[[#This Row],[Payment Date]]-Table14[[#This Row],[Service End]]+Table14[[#This Row],[Service Mid]])</f>
        <v>100.5</v>
      </c>
      <c r="Q223" s="46">
        <f>Table14[[#This Row],[Total]]/Table14[[#Totals],[Total]]</f>
        <v>5.7490135505331145E-5</v>
      </c>
      <c r="R223" s="9">
        <f>Table14[[#This Row],[Payment Days]]*Table14[[#This Row],[Dollar %]]</f>
        <v>5.7777586182857802E-3</v>
      </c>
      <c r="S223" t="s">
        <v>1996</v>
      </c>
    </row>
    <row r="224" spans="1:19" x14ac:dyDescent="0.3">
      <c r="A224" s="3">
        <v>121090</v>
      </c>
      <c r="B224" s="3">
        <v>8000700</v>
      </c>
      <c r="C224" s="4" t="s">
        <v>9</v>
      </c>
      <c r="D224" s="3">
        <v>10718</v>
      </c>
      <c r="E224" s="4">
        <v>790</v>
      </c>
      <c r="F224" s="3">
        <v>3001165402</v>
      </c>
      <c r="G224" s="5">
        <v>44977</v>
      </c>
      <c r="H224" s="4" t="s">
        <v>10</v>
      </c>
      <c r="I224" s="6">
        <v>6295.97</v>
      </c>
      <c r="J224" s="5">
        <v>45026</v>
      </c>
      <c r="L224" s="4"/>
      <c r="M224" s="8">
        <v>44927</v>
      </c>
      <c r="N224" s="8">
        <v>44957</v>
      </c>
      <c r="O224" s="20">
        <f>(Table14[[#This Row],[Service End]]-Table14[[#This Row],[Service Start]]+1)/2</f>
        <v>15.5</v>
      </c>
      <c r="P224" s="9">
        <f>(Table14[[#This Row],[Payment Date]]-Table14[[#This Row],[Service End]]+Table14[[#This Row],[Service Mid]])</f>
        <v>84.5</v>
      </c>
      <c r="Q224" s="46">
        <f>Table14[[#This Row],[Total]]/Table14[[#Totals],[Total]]</f>
        <v>1.5465225026511962E-5</v>
      </c>
      <c r="R224" s="9">
        <f>Table14[[#This Row],[Payment Days]]*Table14[[#This Row],[Dollar %]]</f>
        <v>1.3068115147402608E-3</v>
      </c>
      <c r="S224" t="s">
        <v>1996</v>
      </c>
    </row>
    <row r="225" spans="1:19" x14ac:dyDescent="0.3">
      <c r="A225" s="3">
        <v>121090</v>
      </c>
      <c r="B225" s="3">
        <v>8000700</v>
      </c>
      <c r="C225" s="4" t="s">
        <v>9</v>
      </c>
      <c r="D225" s="3">
        <v>1204884</v>
      </c>
      <c r="E225" s="4">
        <v>1350272</v>
      </c>
      <c r="F225" s="3">
        <v>3001165403</v>
      </c>
      <c r="G225" s="5">
        <v>44977</v>
      </c>
      <c r="H225" s="4" t="s">
        <v>10</v>
      </c>
      <c r="I225" s="6">
        <v>6885.9</v>
      </c>
      <c r="J225" s="5">
        <v>45014</v>
      </c>
      <c r="L225" s="4"/>
      <c r="M225" s="8">
        <v>44927</v>
      </c>
      <c r="N225" s="8">
        <v>44957</v>
      </c>
      <c r="O225" s="20">
        <f>(Table14[[#This Row],[Service End]]-Table14[[#This Row],[Service Start]]+1)/2</f>
        <v>15.5</v>
      </c>
      <c r="P225" s="9">
        <f>(Table14[[#This Row],[Payment Date]]-Table14[[#This Row],[Service End]]+Table14[[#This Row],[Service Mid]])</f>
        <v>72.5</v>
      </c>
      <c r="Q225" s="46">
        <f>Table14[[#This Row],[Total]]/Table14[[#Totals],[Total]]</f>
        <v>1.6914310743230783E-5</v>
      </c>
      <c r="R225" s="9">
        <f>Table14[[#This Row],[Payment Days]]*Table14[[#This Row],[Dollar %]]</f>
        <v>1.2262875288842317E-3</v>
      </c>
      <c r="S225" t="s">
        <v>1996</v>
      </c>
    </row>
    <row r="226" spans="1:19" x14ac:dyDescent="0.3">
      <c r="A226" s="3">
        <v>121090</v>
      </c>
      <c r="B226" s="3">
        <v>8000700</v>
      </c>
      <c r="C226" s="4" t="s">
        <v>9</v>
      </c>
      <c r="D226" s="3">
        <v>1204886</v>
      </c>
      <c r="E226" s="4">
        <v>1350274</v>
      </c>
      <c r="F226" s="3">
        <v>3001165404</v>
      </c>
      <c r="G226" s="5">
        <v>44977</v>
      </c>
      <c r="H226" s="4" t="s">
        <v>10</v>
      </c>
      <c r="I226" s="6">
        <v>62878.51</v>
      </c>
      <c r="J226" s="5">
        <v>45014</v>
      </c>
      <c r="L226" s="4"/>
      <c r="M226" s="8">
        <v>44927</v>
      </c>
      <c r="N226" s="8">
        <v>44957</v>
      </c>
      <c r="O226" s="20">
        <f>(Table14[[#This Row],[Service End]]-Table14[[#This Row],[Service Start]]+1)/2</f>
        <v>15.5</v>
      </c>
      <c r="P226" s="9">
        <f>(Table14[[#This Row],[Payment Date]]-Table14[[#This Row],[Service End]]+Table14[[#This Row],[Service Mid]])</f>
        <v>72.5</v>
      </c>
      <c r="Q226" s="46">
        <f>Table14[[#This Row],[Total]]/Table14[[#Totals],[Total]]</f>
        <v>1.5445281767254015E-4</v>
      </c>
      <c r="R226" s="9">
        <f>Table14[[#This Row],[Payment Days]]*Table14[[#This Row],[Dollar %]]</f>
        <v>1.1197829281259161E-2</v>
      </c>
      <c r="S226" t="s">
        <v>1996</v>
      </c>
    </row>
    <row r="227" spans="1:19" x14ac:dyDescent="0.3">
      <c r="A227" s="3">
        <v>121090</v>
      </c>
      <c r="B227" s="3">
        <v>8000700</v>
      </c>
      <c r="C227" s="4" t="s">
        <v>9</v>
      </c>
      <c r="D227" s="3">
        <v>1204875</v>
      </c>
      <c r="E227" s="4">
        <v>1350256</v>
      </c>
      <c r="F227" s="3">
        <v>3001165405</v>
      </c>
      <c r="G227" s="5">
        <v>44977</v>
      </c>
      <c r="H227" s="4" t="s">
        <v>10</v>
      </c>
      <c r="I227" s="6">
        <v>18566.3</v>
      </c>
      <c r="J227" s="5">
        <v>45014</v>
      </c>
      <c r="L227" s="4"/>
      <c r="M227" s="8">
        <v>44927</v>
      </c>
      <c r="N227" s="8">
        <v>44957</v>
      </c>
      <c r="O227" s="20">
        <f>(Table14[[#This Row],[Service End]]-Table14[[#This Row],[Service Start]]+1)/2</f>
        <v>15.5</v>
      </c>
      <c r="P227" s="9">
        <f>(Table14[[#This Row],[Payment Date]]-Table14[[#This Row],[Service End]]+Table14[[#This Row],[Service Mid]])</f>
        <v>72.5</v>
      </c>
      <c r="Q227" s="46">
        <f>Table14[[#This Row],[Total]]/Table14[[#Totals],[Total]]</f>
        <v>4.5605682271314669E-5</v>
      </c>
      <c r="R227" s="9">
        <f>Table14[[#This Row],[Payment Days]]*Table14[[#This Row],[Dollar %]]</f>
        <v>3.3064119646703137E-3</v>
      </c>
      <c r="S227" t="s">
        <v>1996</v>
      </c>
    </row>
    <row r="228" spans="1:19" x14ac:dyDescent="0.3">
      <c r="A228" s="3">
        <v>121090</v>
      </c>
      <c r="B228" s="3">
        <v>8000700</v>
      </c>
      <c r="C228" s="4" t="s">
        <v>9</v>
      </c>
      <c r="D228" s="3">
        <v>1204877</v>
      </c>
      <c r="E228" s="4">
        <v>1350259</v>
      </c>
      <c r="F228" s="3">
        <v>3001165406</v>
      </c>
      <c r="G228" s="5">
        <v>44977</v>
      </c>
      <c r="H228" s="4" t="s">
        <v>10</v>
      </c>
      <c r="I228" s="6">
        <v>90319.22</v>
      </c>
      <c r="J228" s="5">
        <v>45014</v>
      </c>
      <c r="L228" s="4"/>
      <c r="M228" s="8">
        <v>44927</v>
      </c>
      <c r="N228" s="8">
        <v>44957</v>
      </c>
      <c r="O228" s="20">
        <f>(Table14[[#This Row],[Service End]]-Table14[[#This Row],[Service Start]]+1)/2</f>
        <v>15.5</v>
      </c>
      <c r="P228" s="9">
        <f>(Table14[[#This Row],[Payment Date]]-Table14[[#This Row],[Service End]]+Table14[[#This Row],[Service Mid]])</f>
        <v>72.5</v>
      </c>
      <c r="Q228" s="46">
        <f>Table14[[#This Row],[Total]]/Table14[[#Totals],[Total]]</f>
        <v>2.2185732484732927E-4</v>
      </c>
      <c r="R228" s="9">
        <f>Table14[[#This Row],[Payment Days]]*Table14[[#This Row],[Dollar %]]</f>
        <v>1.6084656051431372E-2</v>
      </c>
      <c r="S228" t="s">
        <v>1996</v>
      </c>
    </row>
    <row r="229" spans="1:19" x14ac:dyDescent="0.3">
      <c r="A229" s="3">
        <v>121090</v>
      </c>
      <c r="B229" s="3">
        <v>8000700</v>
      </c>
      <c r="C229" s="4" t="s">
        <v>9</v>
      </c>
      <c r="D229" s="3">
        <v>1204878</v>
      </c>
      <c r="E229" s="4">
        <v>1350260</v>
      </c>
      <c r="F229" s="3">
        <v>3001165407</v>
      </c>
      <c r="G229" s="5">
        <v>44977</v>
      </c>
      <c r="H229" s="4" t="s">
        <v>10</v>
      </c>
      <c r="I229" s="6">
        <v>7214.81</v>
      </c>
      <c r="J229" s="5">
        <v>45014</v>
      </c>
      <c r="L229" s="4"/>
      <c r="M229" s="8">
        <v>44927</v>
      </c>
      <c r="N229" s="8">
        <v>44957</v>
      </c>
      <c r="O229" s="20">
        <f>(Table14[[#This Row],[Service End]]-Table14[[#This Row],[Service Start]]+1)/2</f>
        <v>15.5</v>
      </c>
      <c r="P229" s="9">
        <f>(Table14[[#This Row],[Payment Date]]-Table14[[#This Row],[Service End]]+Table14[[#This Row],[Service Mid]])</f>
        <v>72.5</v>
      </c>
      <c r="Q229" s="46">
        <f>Table14[[#This Row],[Total]]/Table14[[#Totals],[Total]]</f>
        <v>1.7722235044564819E-5</v>
      </c>
      <c r="R229" s="9">
        <f>Table14[[#This Row],[Payment Days]]*Table14[[#This Row],[Dollar %]]</f>
        <v>1.2848620407309493E-3</v>
      </c>
      <c r="S229" t="s">
        <v>1996</v>
      </c>
    </row>
    <row r="230" spans="1:19" x14ac:dyDescent="0.3">
      <c r="A230" s="3">
        <v>121090</v>
      </c>
      <c r="B230" s="3">
        <v>8000700</v>
      </c>
      <c r="C230" s="4" t="s">
        <v>9</v>
      </c>
      <c r="D230" s="3">
        <v>6663789</v>
      </c>
      <c r="E230" s="4">
        <v>7919899</v>
      </c>
      <c r="F230" s="3">
        <v>3001165408</v>
      </c>
      <c r="G230" s="5">
        <v>44977</v>
      </c>
      <c r="H230" s="4" t="s">
        <v>10</v>
      </c>
      <c r="I230" s="6">
        <v>102889.31</v>
      </c>
      <c r="J230" s="5">
        <v>45005</v>
      </c>
      <c r="L230" s="4"/>
      <c r="M230" s="8">
        <v>44927</v>
      </c>
      <c r="N230" s="8">
        <v>44957</v>
      </c>
      <c r="O230" s="20">
        <f>(Table14[[#This Row],[Service End]]-Table14[[#This Row],[Service Start]]+1)/2</f>
        <v>15.5</v>
      </c>
      <c r="P230" s="9">
        <f>(Table14[[#This Row],[Payment Date]]-Table14[[#This Row],[Service End]]+Table14[[#This Row],[Service Mid]])</f>
        <v>63.5</v>
      </c>
      <c r="Q230" s="46">
        <f>Table14[[#This Row],[Total]]/Table14[[#Totals],[Total]]</f>
        <v>2.5273410323946072E-4</v>
      </c>
      <c r="R230" s="9">
        <f>Table14[[#This Row],[Payment Days]]*Table14[[#This Row],[Dollar %]]</f>
        <v>1.6048615555705754E-2</v>
      </c>
      <c r="S230" t="s">
        <v>1996</v>
      </c>
    </row>
    <row r="231" spans="1:19" x14ac:dyDescent="0.3">
      <c r="A231" s="3">
        <v>121090</v>
      </c>
      <c r="B231" s="3">
        <v>8000700</v>
      </c>
      <c r="C231" s="4" t="s">
        <v>9</v>
      </c>
      <c r="D231" s="3">
        <v>2165237</v>
      </c>
      <c r="E231" s="4">
        <v>2478382</v>
      </c>
      <c r="F231" s="3">
        <v>3001165409</v>
      </c>
      <c r="G231" s="5">
        <v>44977</v>
      </c>
      <c r="H231" s="4" t="s">
        <v>10</v>
      </c>
      <c r="I231" s="6">
        <v>554.16</v>
      </c>
      <c r="J231" s="5">
        <v>45021</v>
      </c>
      <c r="L231" s="4"/>
      <c r="M231" s="8">
        <v>44927</v>
      </c>
      <c r="N231" s="8">
        <v>44957</v>
      </c>
      <c r="O231" s="20">
        <f>(Table14[[#This Row],[Service End]]-Table14[[#This Row],[Service Start]]+1)/2</f>
        <v>15.5</v>
      </c>
      <c r="P231" s="9">
        <f>(Table14[[#This Row],[Payment Date]]-Table14[[#This Row],[Service End]]+Table14[[#This Row],[Service Mid]])</f>
        <v>79.5</v>
      </c>
      <c r="Q231" s="46">
        <f>Table14[[#This Row],[Total]]/Table14[[#Totals],[Total]]</f>
        <v>1.3612214004659915E-6</v>
      </c>
      <c r="R231" s="9">
        <f>Table14[[#This Row],[Payment Days]]*Table14[[#This Row],[Dollar %]]</f>
        <v>1.0821710133704632E-4</v>
      </c>
      <c r="S231" t="s">
        <v>1996</v>
      </c>
    </row>
    <row r="232" spans="1:19" x14ac:dyDescent="0.3">
      <c r="A232" s="3">
        <v>121090</v>
      </c>
      <c r="B232" s="3">
        <v>8000700</v>
      </c>
      <c r="C232" s="4" t="s">
        <v>9</v>
      </c>
      <c r="D232" s="3">
        <v>1204887</v>
      </c>
      <c r="E232" s="4">
        <v>1350275</v>
      </c>
      <c r="F232" s="3">
        <v>3001165415</v>
      </c>
      <c r="G232" s="5">
        <v>44977</v>
      </c>
      <c r="H232" s="4" t="s">
        <v>10</v>
      </c>
      <c r="I232" s="6">
        <v>8425.15</v>
      </c>
      <c r="J232" s="5">
        <v>45014</v>
      </c>
      <c r="L232" s="4"/>
      <c r="M232" s="8">
        <v>44927</v>
      </c>
      <c r="N232" s="8">
        <v>44957</v>
      </c>
      <c r="O232" s="20">
        <f>(Table14[[#This Row],[Service End]]-Table14[[#This Row],[Service Start]]+1)/2</f>
        <v>15.5</v>
      </c>
      <c r="P232" s="9">
        <f>(Table14[[#This Row],[Payment Date]]-Table14[[#This Row],[Service End]]+Table14[[#This Row],[Service Mid]])</f>
        <v>72.5</v>
      </c>
      <c r="Q232" s="46">
        <f>Table14[[#This Row],[Total]]/Table14[[#Totals],[Total]]</f>
        <v>2.0695276602670795E-5</v>
      </c>
      <c r="R232" s="9">
        <f>Table14[[#This Row],[Payment Days]]*Table14[[#This Row],[Dollar %]]</f>
        <v>1.5004075536936327E-3</v>
      </c>
      <c r="S232" t="s">
        <v>1996</v>
      </c>
    </row>
    <row r="233" spans="1:19" x14ac:dyDescent="0.3">
      <c r="A233" s="3">
        <v>121090</v>
      </c>
      <c r="B233" s="3">
        <v>8000700</v>
      </c>
      <c r="C233" s="4" t="s">
        <v>9</v>
      </c>
      <c r="D233" s="3">
        <v>10755</v>
      </c>
      <c r="E233" s="4">
        <v>10851664</v>
      </c>
      <c r="F233" s="3">
        <v>3001165416</v>
      </c>
      <c r="G233" s="5">
        <v>44977</v>
      </c>
      <c r="H233" s="4" t="s">
        <v>10</v>
      </c>
      <c r="I233" s="6">
        <v>25617.98</v>
      </c>
      <c r="J233" s="5">
        <v>45000</v>
      </c>
      <c r="L233" s="4"/>
      <c r="M233" s="8">
        <v>44927</v>
      </c>
      <c r="N233" s="8">
        <v>44957</v>
      </c>
      <c r="O233" s="20">
        <f>(Table14[[#This Row],[Service End]]-Table14[[#This Row],[Service Start]]+1)/2</f>
        <v>15.5</v>
      </c>
      <c r="P233" s="9">
        <f>(Table14[[#This Row],[Payment Date]]-Table14[[#This Row],[Service End]]+Table14[[#This Row],[Service Mid]])</f>
        <v>58.5</v>
      </c>
      <c r="Q233" s="46">
        <f>Table14[[#This Row],[Total]]/Table14[[#Totals],[Total]]</f>
        <v>6.2927209854030897E-5</v>
      </c>
      <c r="R233" s="9">
        <f>Table14[[#This Row],[Payment Days]]*Table14[[#This Row],[Dollar %]]</f>
        <v>3.6812417764608076E-3</v>
      </c>
      <c r="S233" t="s">
        <v>1996</v>
      </c>
    </row>
    <row r="234" spans="1:19" x14ac:dyDescent="0.3">
      <c r="A234" s="3">
        <v>121090</v>
      </c>
      <c r="B234" s="3">
        <v>8000700</v>
      </c>
      <c r="C234" s="4" t="s">
        <v>9</v>
      </c>
      <c r="D234" s="3">
        <v>1205308</v>
      </c>
      <c r="E234" s="4">
        <v>1350956</v>
      </c>
      <c r="F234" s="3">
        <v>3001165417</v>
      </c>
      <c r="G234" s="5">
        <v>44977</v>
      </c>
      <c r="H234" s="4" t="s">
        <v>10</v>
      </c>
      <c r="I234" s="6">
        <v>13710.81</v>
      </c>
      <c r="J234" s="5">
        <v>45014</v>
      </c>
      <c r="L234" s="4"/>
      <c r="M234" s="8">
        <v>44927</v>
      </c>
      <c r="N234" s="8">
        <v>44957</v>
      </c>
      <c r="O234" s="20">
        <f>(Table14[[#This Row],[Service End]]-Table14[[#This Row],[Service Start]]+1)/2</f>
        <v>15.5</v>
      </c>
      <c r="P234" s="9">
        <f>(Table14[[#This Row],[Payment Date]]-Table14[[#This Row],[Service End]]+Table14[[#This Row],[Service Mid]])</f>
        <v>72.5</v>
      </c>
      <c r="Q234" s="46">
        <f>Table14[[#This Row],[Total]]/Table14[[#Totals],[Total]]</f>
        <v>3.3678807546057312E-5</v>
      </c>
      <c r="R234" s="9">
        <f>Table14[[#This Row],[Payment Days]]*Table14[[#This Row],[Dollar %]]</f>
        <v>2.4417135470891551E-3</v>
      </c>
      <c r="S234" t="s">
        <v>1996</v>
      </c>
    </row>
    <row r="235" spans="1:19" x14ac:dyDescent="0.3">
      <c r="A235" s="3">
        <v>121090</v>
      </c>
      <c r="B235" s="3">
        <v>8000700</v>
      </c>
      <c r="C235" s="4" t="s">
        <v>9</v>
      </c>
      <c r="D235" s="3">
        <v>1205309</v>
      </c>
      <c r="E235" s="4">
        <v>1350957</v>
      </c>
      <c r="F235" s="3">
        <v>3001165418</v>
      </c>
      <c r="G235" s="5">
        <v>44977</v>
      </c>
      <c r="H235" s="4" t="s">
        <v>10</v>
      </c>
      <c r="I235" s="6">
        <v>1656.18</v>
      </c>
      <c r="J235" s="5">
        <v>45014</v>
      </c>
      <c r="L235" s="4"/>
      <c r="M235" s="8">
        <v>44927</v>
      </c>
      <c r="N235" s="8">
        <v>44957</v>
      </c>
      <c r="O235" s="20">
        <f>(Table14[[#This Row],[Service End]]-Table14[[#This Row],[Service Start]]+1)/2</f>
        <v>15.5</v>
      </c>
      <c r="P235" s="9">
        <f>(Table14[[#This Row],[Payment Date]]-Table14[[#This Row],[Service End]]+Table14[[#This Row],[Service Mid]])</f>
        <v>72.5</v>
      </c>
      <c r="Q235" s="46">
        <f>Table14[[#This Row],[Total]]/Table14[[#Totals],[Total]]</f>
        <v>4.0681890772047172E-6</v>
      </c>
      <c r="R235" s="9">
        <f>Table14[[#This Row],[Payment Days]]*Table14[[#This Row],[Dollar %]]</f>
        <v>2.9494370809734198E-4</v>
      </c>
      <c r="S235" t="s">
        <v>1996</v>
      </c>
    </row>
    <row r="236" spans="1:19" x14ac:dyDescent="0.3">
      <c r="A236" s="3">
        <v>121090</v>
      </c>
      <c r="B236" s="3">
        <v>8000700</v>
      </c>
      <c r="C236" s="4" t="s">
        <v>9</v>
      </c>
      <c r="D236" s="3">
        <v>1205310</v>
      </c>
      <c r="E236" s="4">
        <v>1350958</v>
      </c>
      <c r="F236" s="3">
        <v>3001165419</v>
      </c>
      <c r="G236" s="5">
        <v>44977</v>
      </c>
      <c r="H236" s="4" t="s">
        <v>10</v>
      </c>
      <c r="I236" s="6">
        <v>5763.62</v>
      </c>
      <c r="J236" s="5">
        <v>45014</v>
      </c>
      <c r="L236" s="4"/>
      <c r="M236" s="8">
        <v>44927</v>
      </c>
      <c r="N236" s="8">
        <v>44957</v>
      </c>
      <c r="O236" s="20">
        <f>(Table14[[#This Row],[Service End]]-Table14[[#This Row],[Service Start]]+1)/2</f>
        <v>15.5</v>
      </c>
      <c r="P236" s="9">
        <f>(Table14[[#This Row],[Payment Date]]-Table14[[#This Row],[Service End]]+Table14[[#This Row],[Service Mid]])</f>
        <v>72.5</v>
      </c>
      <c r="Q236" s="46">
        <f>Table14[[#This Row],[Total]]/Table14[[#Totals],[Total]]</f>
        <v>1.4157577032181677E-5</v>
      </c>
      <c r="R236" s="9">
        <f>Table14[[#This Row],[Payment Days]]*Table14[[#This Row],[Dollar %]]</f>
        <v>1.0264243348331716E-3</v>
      </c>
      <c r="S236" t="s">
        <v>1996</v>
      </c>
    </row>
    <row r="237" spans="1:19" x14ac:dyDescent="0.3">
      <c r="A237" s="3">
        <v>121090</v>
      </c>
      <c r="B237" s="3">
        <v>8000700</v>
      </c>
      <c r="C237" s="4" t="s">
        <v>9</v>
      </c>
      <c r="D237" s="3">
        <v>1205312</v>
      </c>
      <c r="E237" s="4">
        <v>1350961</v>
      </c>
      <c r="F237" s="3">
        <v>3001165420</v>
      </c>
      <c r="G237" s="5">
        <v>44977</v>
      </c>
      <c r="H237" s="4" t="s">
        <v>10</v>
      </c>
      <c r="I237" s="6">
        <v>15188.54</v>
      </c>
      <c r="J237" s="5">
        <v>45014</v>
      </c>
      <c r="L237" s="4"/>
      <c r="M237" s="8">
        <v>44927</v>
      </c>
      <c r="N237" s="8">
        <v>44957</v>
      </c>
      <c r="O237" s="20">
        <f>(Table14[[#This Row],[Service End]]-Table14[[#This Row],[Service Start]]+1)/2</f>
        <v>15.5</v>
      </c>
      <c r="P237" s="9">
        <f>(Table14[[#This Row],[Payment Date]]-Table14[[#This Row],[Service End]]+Table14[[#This Row],[Service Mid]])</f>
        <v>72.5</v>
      </c>
      <c r="Q237" s="46">
        <f>Table14[[#This Row],[Total]]/Table14[[#Totals],[Total]]</f>
        <v>3.7308657589565709E-5</v>
      </c>
      <c r="R237" s="9">
        <f>Table14[[#This Row],[Payment Days]]*Table14[[#This Row],[Dollar %]]</f>
        <v>2.7048776752435139E-3</v>
      </c>
      <c r="S237" t="s">
        <v>1996</v>
      </c>
    </row>
    <row r="238" spans="1:19" x14ac:dyDescent="0.3">
      <c r="A238" s="3">
        <v>121090</v>
      </c>
      <c r="B238" s="3">
        <v>8000700</v>
      </c>
      <c r="C238" s="4" t="s">
        <v>9</v>
      </c>
      <c r="D238" s="3">
        <v>1205313</v>
      </c>
      <c r="E238" s="4">
        <v>1351491</v>
      </c>
      <c r="F238" s="3">
        <v>3001165421</v>
      </c>
      <c r="G238" s="5">
        <v>44977</v>
      </c>
      <c r="H238" s="4" t="s">
        <v>10</v>
      </c>
      <c r="I238" s="6">
        <v>7415.58</v>
      </c>
      <c r="J238" s="5">
        <v>45014</v>
      </c>
      <c r="L238" s="4"/>
      <c r="M238" s="8">
        <v>44927</v>
      </c>
      <c r="N238" s="8">
        <v>44957</v>
      </c>
      <c r="O238" s="20">
        <f>(Table14[[#This Row],[Service End]]-Table14[[#This Row],[Service Start]]+1)/2</f>
        <v>15.5</v>
      </c>
      <c r="P238" s="9">
        <f>(Table14[[#This Row],[Payment Date]]-Table14[[#This Row],[Service End]]+Table14[[#This Row],[Service Mid]])</f>
        <v>72.5</v>
      </c>
      <c r="Q238" s="46">
        <f>Table14[[#This Row],[Total]]/Table14[[#Totals],[Total]]</f>
        <v>1.821540023254583E-5</v>
      </c>
      <c r="R238" s="9">
        <f>Table14[[#This Row],[Payment Days]]*Table14[[#This Row],[Dollar %]]</f>
        <v>1.3206165168595727E-3</v>
      </c>
      <c r="S238" t="s">
        <v>1996</v>
      </c>
    </row>
    <row r="239" spans="1:19" x14ac:dyDescent="0.3">
      <c r="A239" s="3">
        <v>121090</v>
      </c>
      <c r="B239" s="3">
        <v>8000700</v>
      </c>
      <c r="C239" s="4" t="s">
        <v>9</v>
      </c>
      <c r="D239" s="3">
        <v>1205375</v>
      </c>
      <c r="E239" s="4">
        <v>1350967</v>
      </c>
      <c r="F239" s="3">
        <v>3001165422</v>
      </c>
      <c r="G239" s="5">
        <v>44977</v>
      </c>
      <c r="H239" s="4" t="s">
        <v>10</v>
      </c>
      <c r="I239" s="6">
        <v>3306.81</v>
      </c>
      <c r="J239" s="5">
        <v>45014</v>
      </c>
      <c r="L239" s="4"/>
      <c r="M239" s="8">
        <v>44927</v>
      </c>
      <c r="N239" s="8">
        <v>44957</v>
      </c>
      <c r="O239" s="20">
        <f>(Table14[[#This Row],[Service End]]-Table14[[#This Row],[Service Start]]+1)/2</f>
        <v>15.5</v>
      </c>
      <c r="P239" s="9">
        <f>(Table14[[#This Row],[Payment Date]]-Table14[[#This Row],[Service End]]+Table14[[#This Row],[Service Mid]])</f>
        <v>72.5</v>
      </c>
      <c r="Q239" s="46">
        <f>Table14[[#This Row],[Total]]/Table14[[#Totals],[Total]]</f>
        <v>8.1227453069058484E-6</v>
      </c>
      <c r="R239" s="9">
        <f>Table14[[#This Row],[Payment Days]]*Table14[[#This Row],[Dollar %]]</f>
        <v>5.8889903475067406E-4</v>
      </c>
      <c r="S239" t="s">
        <v>1996</v>
      </c>
    </row>
    <row r="240" spans="1:19" x14ac:dyDescent="0.3">
      <c r="A240" s="3">
        <v>121090</v>
      </c>
      <c r="B240" s="3">
        <v>8000700</v>
      </c>
      <c r="C240" s="4" t="s">
        <v>9</v>
      </c>
      <c r="D240" s="3">
        <v>1205376</v>
      </c>
      <c r="E240" s="4">
        <v>1350972</v>
      </c>
      <c r="F240" s="3">
        <v>3001165423</v>
      </c>
      <c r="G240" s="5">
        <v>44977</v>
      </c>
      <c r="H240" s="4" t="s">
        <v>10</v>
      </c>
      <c r="I240" s="6">
        <v>1377.29</v>
      </c>
      <c r="J240" s="5">
        <v>45014</v>
      </c>
      <c r="L240" s="4"/>
      <c r="M240" s="8">
        <v>44927</v>
      </c>
      <c r="N240" s="8">
        <v>44957</v>
      </c>
      <c r="O240" s="20">
        <f>(Table14[[#This Row],[Service End]]-Table14[[#This Row],[Service Start]]+1)/2</f>
        <v>15.5</v>
      </c>
      <c r="P240" s="9">
        <f>(Table14[[#This Row],[Payment Date]]-Table14[[#This Row],[Service End]]+Table14[[#This Row],[Service Mid]])</f>
        <v>72.5</v>
      </c>
      <c r="Q240" s="46">
        <f>Table14[[#This Row],[Total]]/Table14[[#Totals],[Total]]</f>
        <v>3.3831323492273087E-6</v>
      </c>
      <c r="R240" s="9">
        <f>Table14[[#This Row],[Payment Days]]*Table14[[#This Row],[Dollar %]]</f>
        <v>2.4527709531897989E-4</v>
      </c>
      <c r="S240" t="s">
        <v>1996</v>
      </c>
    </row>
    <row r="241" spans="1:19" x14ac:dyDescent="0.3">
      <c r="A241" s="3">
        <v>121090</v>
      </c>
      <c r="B241" s="3">
        <v>8000700</v>
      </c>
      <c r="C241" s="4" t="s">
        <v>9</v>
      </c>
      <c r="D241" s="3">
        <v>1205379</v>
      </c>
      <c r="E241" s="4">
        <v>1350976</v>
      </c>
      <c r="F241" s="3">
        <v>3001165424</v>
      </c>
      <c r="G241" s="5">
        <v>44977</v>
      </c>
      <c r="H241" s="4" t="s">
        <v>10</v>
      </c>
      <c r="I241" s="6">
        <v>180816.87</v>
      </c>
      <c r="J241" s="5">
        <v>45014</v>
      </c>
      <c r="L241" s="4"/>
      <c r="M241" s="8">
        <v>44927</v>
      </c>
      <c r="N241" s="8">
        <v>44957</v>
      </c>
      <c r="O241" s="20">
        <f>(Table14[[#This Row],[Service End]]-Table14[[#This Row],[Service Start]]+1)/2</f>
        <v>15.5</v>
      </c>
      <c r="P241" s="9">
        <f>(Table14[[#This Row],[Payment Date]]-Table14[[#This Row],[Service End]]+Table14[[#This Row],[Service Mid]])</f>
        <v>72.5</v>
      </c>
      <c r="Q241" s="46">
        <f>Table14[[#This Row],[Total]]/Table14[[#Totals],[Total]]</f>
        <v>4.4415293960097646E-4</v>
      </c>
      <c r="R241" s="9">
        <f>Table14[[#This Row],[Payment Days]]*Table14[[#This Row],[Dollar %]]</f>
        <v>3.2201088121070795E-2</v>
      </c>
      <c r="S241" t="s">
        <v>1996</v>
      </c>
    </row>
    <row r="242" spans="1:19" x14ac:dyDescent="0.3">
      <c r="A242" s="3">
        <v>121090</v>
      </c>
      <c r="B242" s="3">
        <v>8000700</v>
      </c>
      <c r="C242" s="4" t="s">
        <v>9</v>
      </c>
      <c r="D242" s="3">
        <v>1204172</v>
      </c>
      <c r="E242" s="4">
        <v>1349398</v>
      </c>
      <c r="F242" s="3">
        <v>3001165435</v>
      </c>
      <c r="G242" s="5">
        <v>44977</v>
      </c>
      <c r="H242" s="4" t="s">
        <v>10</v>
      </c>
      <c r="I242" s="6">
        <v>3478.91</v>
      </c>
      <c r="J242" s="5">
        <v>45014</v>
      </c>
      <c r="L242" s="4"/>
      <c r="M242" s="8">
        <v>44927</v>
      </c>
      <c r="N242" s="8">
        <v>44957</v>
      </c>
      <c r="O242" s="20">
        <f>(Table14[[#This Row],[Service End]]-Table14[[#This Row],[Service Start]]+1)/2</f>
        <v>15.5</v>
      </c>
      <c r="P242" s="9">
        <f>(Table14[[#This Row],[Payment Date]]-Table14[[#This Row],[Service End]]+Table14[[#This Row],[Service Mid]])</f>
        <v>72.5</v>
      </c>
      <c r="Q242" s="46">
        <f>Table14[[#This Row],[Total]]/Table14[[#Totals],[Total]]</f>
        <v>8.5454863979629395E-6</v>
      </c>
      <c r="R242" s="9">
        <f>Table14[[#This Row],[Payment Days]]*Table14[[#This Row],[Dollar %]]</f>
        <v>6.1954776385231313E-4</v>
      </c>
      <c r="S242" t="s">
        <v>1996</v>
      </c>
    </row>
    <row r="243" spans="1:19" x14ac:dyDescent="0.3">
      <c r="A243" s="3">
        <v>121090</v>
      </c>
      <c r="B243" s="3">
        <v>8000700</v>
      </c>
      <c r="C243" s="4" t="s">
        <v>9</v>
      </c>
      <c r="D243" s="3">
        <v>1195704</v>
      </c>
      <c r="E243" s="4">
        <v>1349357</v>
      </c>
      <c r="F243" s="3">
        <v>3001165436</v>
      </c>
      <c r="G243" s="5">
        <v>44977</v>
      </c>
      <c r="H243" s="4" t="s">
        <v>10</v>
      </c>
      <c r="I243" s="6">
        <v>920783.88</v>
      </c>
      <c r="J243" s="5">
        <v>45014</v>
      </c>
      <c r="L243" s="4"/>
      <c r="M243" s="8">
        <v>44927</v>
      </c>
      <c r="N243" s="8">
        <v>44957</v>
      </c>
      <c r="O243" s="20">
        <f>(Table14[[#This Row],[Service End]]-Table14[[#This Row],[Service Start]]+1)/2</f>
        <v>15.5</v>
      </c>
      <c r="P243" s="9">
        <f>(Table14[[#This Row],[Payment Date]]-Table14[[#This Row],[Service End]]+Table14[[#This Row],[Service Mid]])</f>
        <v>72.5</v>
      </c>
      <c r="Q243" s="46">
        <f>Table14[[#This Row],[Total]]/Table14[[#Totals],[Total]]</f>
        <v>2.2617849044682214E-3</v>
      </c>
      <c r="R243" s="9">
        <f>Table14[[#This Row],[Payment Days]]*Table14[[#This Row],[Dollar %]]</f>
        <v>0.16397940557394605</v>
      </c>
      <c r="S243" t="s">
        <v>1996</v>
      </c>
    </row>
    <row r="244" spans="1:19" x14ac:dyDescent="0.3">
      <c r="A244" s="3">
        <v>121090</v>
      </c>
      <c r="B244" s="3">
        <v>8000700</v>
      </c>
      <c r="C244" s="4" t="s">
        <v>9</v>
      </c>
      <c r="D244" s="3">
        <v>958383</v>
      </c>
      <c r="E244" s="4">
        <v>1350980</v>
      </c>
      <c r="F244" s="3">
        <v>3001165437</v>
      </c>
      <c r="G244" s="5">
        <v>44977</v>
      </c>
      <c r="H244" s="4" t="s">
        <v>10</v>
      </c>
      <c r="I244" s="6">
        <v>16145.44</v>
      </c>
      <c r="J244" s="5">
        <v>45019</v>
      </c>
      <c r="L244" s="4"/>
      <c r="M244" s="8">
        <v>44927</v>
      </c>
      <c r="N244" s="8">
        <v>44957</v>
      </c>
      <c r="O244" s="20">
        <f>(Table14[[#This Row],[Service End]]-Table14[[#This Row],[Service Start]]+1)/2</f>
        <v>15.5</v>
      </c>
      <c r="P244" s="9">
        <f>(Table14[[#This Row],[Payment Date]]-Table14[[#This Row],[Service End]]+Table14[[#This Row],[Service Mid]])</f>
        <v>77.5</v>
      </c>
      <c r="Q244" s="46">
        <f>Table14[[#This Row],[Total]]/Table14[[#Totals],[Total]]</f>
        <v>3.9659157008697196E-5</v>
      </c>
      <c r="R244" s="9">
        <f>Table14[[#This Row],[Payment Days]]*Table14[[#This Row],[Dollar %]]</f>
        <v>3.0735846681740325E-3</v>
      </c>
      <c r="S244" t="s">
        <v>1996</v>
      </c>
    </row>
    <row r="245" spans="1:19" x14ac:dyDescent="0.3">
      <c r="A245" s="3">
        <v>121090</v>
      </c>
      <c r="B245" s="3">
        <v>8000700</v>
      </c>
      <c r="C245" s="4" t="s">
        <v>9</v>
      </c>
      <c r="D245" s="3">
        <v>2165238</v>
      </c>
      <c r="E245" s="4">
        <v>2478383</v>
      </c>
      <c r="F245" s="3">
        <v>3001165438</v>
      </c>
      <c r="G245" s="5">
        <v>44977</v>
      </c>
      <c r="H245" s="4" t="s">
        <v>10</v>
      </c>
      <c r="I245" s="6">
        <v>11688.99</v>
      </c>
      <c r="J245" s="5">
        <v>45013</v>
      </c>
      <c r="L245" s="4"/>
      <c r="M245" s="8">
        <v>44927</v>
      </c>
      <c r="N245" s="8">
        <v>44957</v>
      </c>
      <c r="O245" s="20">
        <f>(Table14[[#This Row],[Service End]]-Table14[[#This Row],[Service Start]]+1)/2</f>
        <v>15.5</v>
      </c>
      <c r="P245" s="9">
        <f>(Table14[[#This Row],[Payment Date]]-Table14[[#This Row],[Service End]]+Table14[[#This Row],[Service Mid]])</f>
        <v>71.5</v>
      </c>
      <c r="Q245" s="46">
        <f>Table14[[#This Row],[Total]]/Table14[[#Totals],[Total]]</f>
        <v>2.8712471737102949E-5</v>
      </c>
      <c r="R245" s="9">
        <f>Table14[[#This Row],[Payment Days]]*Table14[[#This Row],[Dollar %]]</f>
        <v>2.0529417292028608E-3</v>
      </c>
      <c r="S245" t="s">
        <v>1996</v>
      </c>
    </row>
    <row r="246" spans="1:19" x14ac:dyDescent="0.3">
      <c r="A246" s="3">
        <v>121090</v>
      </c>
      <c r="B246" s="3">
        <v>8000700</v>
      </c>
      <c r="C246" s="4" t="s">
        <v>9</v>
      </c>
      <c r="D246" s="3">
        <v>7078808</v>
      </c>
      <c r="E246" s="4">
        <v>8521575</v>
      </c>
      <c r="F246" s="3">
        <v>3001165439</v>
      </c>
      <c r="G246" s="5">
        <v>44977</v>
      </c>
      <c r="H246" s="4" t="s">
        <v>10</v>
      </c>
      <c r="I246" s="6">
        <v>8398.11</v>
      </c>
      <c r="J246" s="5">
        <v>45026</v>
      </c>
      <c r="L246" s="4"/>
      <c r="M246" s="8">
        <v>44927</v>
      </c>
      <c r="N246" s="8">
        <v>44957</v>
      </c>
      <c r="O246" s="20">
        <f>(Table14[[#This Row],[Service End]]-Table14[[#This Row],[Service Start]]+1)/2</f>
        <v>15.5</v>
      </c>
      <c r="P246" s="9">
        <f>(Table14[[#This Row],[Payment Date]]-Table14[[#This Row],[Service End]]+Table14[[#This Row],[Service Mid]])</f>
        <v>84.5</v>
      </c>
      <c r="Q246" s="46">
        <f>Table14[[#This Row],[Total]]/Table14[[#Totals],[Total]]</f>
        <v>2.0628856387085767E-5</v>
      </c>
      <c r="R246" s="9">
        <f>Table14[[#This Row],[Payment Days]]*Table14[[#This Row],[Dollar %]]</f>
        <v>1.7431383647087473E-3</v>
      </c>
      <c r="S246" t="s">
        <v>1996</v>
      </c>
    </row>
    <row r="247" spans="1:19" x14ac:dyDescent="0.3">
      <c r="A247" s="3">
        <v>121090</v>
      </c>
      <c r="B247" s="3">
        <v>8000700</v>
      </c>
      <c r="C247" s="4" t="s">
        <v>9</v>
      </c>
      <c r="D247" s="3">
        <v>1205386</v>
      </c>
      <c r="E247" s="4">
        <v>1350993</v>
      </c>
      <c r="F247" s="3">
        <v>3001165440</v>
      </c>
      <c r="G247" s="5">
        <v>44977</v>
      </c>
      <c r="H247" s="4" t="s">
        <v>10</v>
      </c>
      <c r="I247" s="6">
        <v>74511.03</v>
      </c>
      <c r="J247" s="5">
        <v>45014</v>
      </c>
      <c r="L247" s="4"/>
      <c r="M247" s="8">
        <v>44927</v>
      </c>
      <c r="N247" s="8">
        <v>44957</v>
      </c>
      <c r="O247" s="20">
        <f>(Table14[[#This Row],[Service End]]-Table14[[#This Row],[Service Start]]+1)/2</f>
        <v>15.5</v>
      </c>
      <c r="P247" s="9">
        <f>(Table14[[#This Row],[Payment Date]]-Table14[[#This Row],[Service End]]+Table14[[#This Row],[Service Mid]])</f>
        <v>72.5</v>
      </c>
      <c r="Q247" s="46">
        <f>Table14[[#This Row],[Total]]/Table14[[#Totals],[Total]]</f>
        <v>1.8302657825675528E-4</v>
      </c>
      <c r="R247" s="9">
        <f>Table14[[#This Row],[Payment Days]]*Table14[[#This Row],[Dollar %]]</f>
        <v>1.3269426923614758E-2</v>
      </c>
      <c r="S247" t="s">
        <v>1996</v>
      </c>
    </row>
    <row r="248" spans="1:19" x14ac:dyDescent="0.3">
      <c r="A248" s="3">
        <v>121090</v>
      </c>
      <c r="B248" s="3">
        <v>8000700</v>
      </c>
      <c r="C248" s="4" t="s">
        <v>9</v>
      </c>
      <c r="D248" s="3">
        <v>1205388</v>
      </c>
      <c r="E248" s="4">
        <v>1351001</v>
      </c>
      <c r="F248" s="3">
        <v>3001165441</v>
      </c>
      <c r="G248" s="5">
        <v>44977</v>
      </c>
      <c r="H248" s="4" t="s">
        <v>10</v>
      </c>
      <c r="I248" s="6">
        <v>5352.49</v>
      </c>
      <c r="J248" s="5">
        <v>45014</v>
      </c>
      <c r="L248" s="4"/>
      <c r="M248" s="8">
        <v>44927</v>
      </c>
      <c r="N248" s="8">
        <v>44957</v>
      </c>
      <c r="O248" s="20">
        <f>(Table14[[#This Row],[Service End]]-Table14[[#This Row],[Service Start]]+1)/2</f>
        <v>15.5</v>
      </c>
      <c r="P248" s="9">
        <f>(Table14[[#This Row],[Payment Date]]-Table14[[#This Row],[Service End]]+Table14[[#This Row],[Service Mid]])</f>
        <v>72.5</v>
      </c>
      <c r="Q248" s="46">
        <f>Table14[[#This Row],[Total]]/Table14[[#Totals],[Total]]</f>
        <v>1.3147690078281029E-5</v>
      </c>
      <c r="R248" s="9">
        <f>Table14[[#This Row],[Payment Days]]*Table14[[#This Row],[Dollar %]]</f>
        <v>9.532075306753746E-4</v>
      </c>
      <c r="S248" t="s">
        <v>1996</v>
      </c>
    </row>
    <row r="249" spans="1:19" x14ac:dyDescent="0.3">
      <c r="A249" s="3">
        <v>121090</v>
      </c>
      <c r="B249" s="3">
        <v>8000700</v>
      </c>
      <c r="C249" s="4" t="s">
        <v>9</v>
      </c>
      <c r="D249" s="3">
        <v>1205389</v>
      </c>
      <c r="E249" s="4">
        <v>1351007</v>
      </c>
      <c r="F249" s="3">
        <v>3001165443</v>
      </c>
      <c r="G249" s="5">
        <v>44977</v>
      </c>
      <c r="H249" s="4" t="s">
        <v>10</v>
      </c>
      <c r="I249" s="6">
        <v>7591</v>
      </c>
      <c r="J249" s="5">
        <v>45014</v>
      </c>
      <c r="L249" s="4"/>
      <c r="M249" s="8">
        <v>44927</v>
      </c>
      <c r="N249" s="8">
        <v>44957</v>
      </c>
      <c r="O249" s="20">
        <f>(Table14[[#This Row],[Service End]]-Table14[[#This Row],[Service Start]]+1)/2</f>
        <v>15.5</v>
      </c>
      <c r="P249" s="9">
        <f>(Table14[[#This Row],[Payment Date]]-Table14[[#This Row],[Service End]]+Table14[[#This Row],[Service Mid]])</f>
        <v>72.5</v>
      </c>
      <c r="Q249" s="46">
        <f>Table14[[#This Row],[Total]]/Table14[[#Totals],[Total]]</f>
        <v>1.8646296468415875E-5</v>
      </c>
      <c r="R249" s="9">
        <f>Table14[[#This Row],[Payment Days]]*Table14[[#This Row],[Dollar %]]</f>
        <v>1.3518564939601508E-3</v>
      </c>
      <c r="S249" t="s">
        <v>1996</v>
      </c>
    </row>
    <row r="250" spans="1:19" x14ac:dyDescent="0.3">
      <c r="A250" s="3">
        <v>121090</v>
      </c>
      <c r="B250" s="3">
        <v>8000700</v>
      </c>
      <c r="C250" s="4" t="s">
        <v>9</v>
      </c>
      <c r="D250" s="3">
        <v>1205394</v>
      </c>
      <c r="E250" s="4">
        <v>1351013</v>
      </c>
      <c r="F250" s="3">
        <v>3001165444</v>
      </c>
      <c r="G250" s="5">
        <v>44977</v>
      </c>
      <c r="H250" s="4" t="s">
        <v>10</v>
      </c>
      <c r="I250" s="6">
        <v>38848.25</v>
      </c>
      <c r="J250" s="5">
        <v>45014</v>
      </c>
      <c r="L250" s="4"/>
      <c r="M250" s="8">
        <v>44927</v>
      </c>
      <c r="N250" s="8">
        <v>44957</v>
      </c>
      <c r="O250" s="20">
        <f>(Table14[[#This Row],[Service End]]-Table14[[#This Row],[Service Start]]+1)/2</f>
        <v>15.5</v>
      </c>
      <c r="P250" s="9">
        <f>(Table14[[#This Row],[Payment Date]]-Table14[[#This Row],[Service End]]+Table14[[#This Row],[Service Mid]])</f>
        <v>72.5</v>
      </c>
      <c r="Q250" s="46">
        <f>Table14[[#This Row],[Total]]/Table14[[#Totals],[Total]]</f>
        <v>9.5425633879480577E-5</v>
      </c>
      <c r="R250" s="9">
        <f>Table14[[#This Row],[Payment Days]]*Table14[[#This Row],[Dollar %]]</f>
        <v>6.9183584562623416E-3</v>
      </c>
      <c r="S250" t="s">
        <v>1996</v>
      </c>
    </row>
    <row r="251" spans="1:19" x14ac:dyDescent="0.3">
      <c r="A251" s="3">
        <v>121090</v>
      </c>
      <c r="B251" s="3">
        <v>8000700</v>
      </c>
      <c r="C251" s="4" t="s">
        <v>9</v>
      </c>
      <c r="D251" s="3">
        <v>3111293</v>
      </c>
      <c r="E251" s="4">
        <v>3517453</v>
      </c>
      <c r="F251" s="3">
        <v>3001165445</v>
      </c>
      <c r="G251" s="5">
        <v>44977</v>
      </c>
      <c r="H251" s="4" t="s">
        <v>10</v>
      </c>
      <c r="I251" s="6">
        <v>4115.8500000000004</v>
      </c>
      <c r="J251" s="5">
        <v>45014</v>
      </c>
      <c r="L251" s="4"/>
      <c r="M251" s="8">
        <v>44927</v>
      </c>
      <c r="N251" s="8">
        <v>44957</v>
      </c>
      <c r="O251" s="20">
        <f>(Table14[[#This Row],[Service End]]-Table14[[#This Row],[Service Start]]+1)/2</f>
        <v>15.5</v>
      </c>
      <c r="P251" s="9">
        <f>(Table14[[#This Row],[Payment Date]]-Table14[[#This Row],[Service End]]+Table14[[#This Row],[Service Mid]])</f>
        <v>72.5</v>
      </c>
      <c r="Q251" s="46">
        <f>Table14[[#This Row],[Total]]/Table14[[#Totals],[Total]]</f>
        <v>1.01100460175905E-5</v>
      </c>
      <c r="R251" s="9">
        <f>Table14[[#This Row],[Payment Days]]*Table14[[#This Row],[Dollar %]]</f>
        <v>7.3297833627531121E-4</v>
      </c>
      <c r="S251" t="s">
        <v>1996</v>
      </c>
    </row>
    <row r="252" spans="1:19" x14ac:dyDescent="0.3">
      <c r="A252" s="3">
        <v>121090</v>
      </c>
      <c r="B252" s="3">
        <v>8000700</v>
      </c>
      <c r="C252" s="4" t="s">
        <v>9</v>
      </c>
      <c r="D252" s="3">
        <v>1205405</v>
      </c>
      <c r="E252" s="4">
        <v>1351019</v>
      </c>
      <c r="F252" s="3">
        <v>3001165447</v>
      </c>
      <c r="G252" s="5">
        <v>44977</v>
      </c>
      <c r="H252" s="4" t="s">
        <v>10</v>
      </c>
      <c r="I252" s="6">
        <v>5841.32</v>
      </c>
      <c r="J252" s="5">
        <v>45014</v>
      </c>
      <c r="L252" s="4"/>
      <c r="M252" s="8">
        <v>44927</v>
      </c>
      <c r="N252" s="8">
        <v>44957</v>
      </c>
      <c r="O252" s="20">
        <f>(Table14[[#This Row],[Service End]]-Table14[[#This Row],[Service Start]]+1)/2</f>
        <v>15.5</v>
      </c>
      <c r="P252" s="9">
        <f>(Table14[[#This Row],[Payment Date]]-Table14[[#This Row],[Service End]]+Table14[[#This Row],[Service Mid]])</f>
        <v>72.5</v>
      </c>
      <c r="Q252" s="46">
        <f>Table14[[#This Row],[Total]]/Table14[[#Totals],[Total]]</f>
        <v>1.4348436897231857E-5</v>
      </c>
      <c r="R252" s="9">
        <f>Table14[[#This Row],[Payment Days]]*Table14[[#This Row],[Dollar %]]</f>
        <v>1.0402616750493096E-3</v>
      </c>
      <c r="S252" t="s">
        <v>1996</v>
      </c>
    </row>
    <row r="253" spans="1:19" x14ac:dyDescent="0.3">
      <c r="A253" s="3">
        <v>121090</v>
      </c>
      <c r="B253" s="3">
        <v>8000700</v>
      </c>
      <c r="C253" s="4" t="s">
        <v>9</v>
      </c>
      <c r="D253" s="3">
        <v>1205408</v>
      </c>
      <c r="E253" s="4">
        <v>1351026</v>
      </c>
      <c r="F253" s="3">
        <v>3001165448</v>
      </c>
      <c r="G253" s="5">
        <v>44977</v>
      </c>
      <c r="H253" s="4" t="s">
        <v>10</v>
      </c>
      <c r="I253" s="6">
        <v>5762.85</v>
      </c>
      <c r="J253" s="5">
        <v>45014</v>
      </c>
      <c r="L253" s="4"/>
      <c r="M253" s="8">
        <v>44927</v>
      </c>
      <c r="N253" s="8">
        <v>44957</v>
      </c>
      <c r="O253" s="20">
        <f>(Table14[[#This Row],[Service End]]-Table14[[#This Row],[Service Start]]+1)/2</f>
        <v>15.5</v>
      </c>
      <c r="P253" s="9">
        <f>(Table14[[#This Row],[Payment Date]]-Table14[[#This Row],[Service End]]+Table14[[#This Row],[Service Mid]])</f>
        <v>72.5</v>
      </c>
      <c r="Q253" s="46">
        <f>Table14[[#This Row],[Total]]/Table14[[#Totals],[Total]]</f>
        <v>1.4155685628113612E-5</v>
      </c>
      <c r="R253" s="9">
        <f>Table14[[#This Row],[Payment Days]]*Table14[[#This Row],[Dollar %]]</f>
        <v>1.0262872080382369E-3</v>
      </c>
      <c r="S253" t="s">
        <v>1996</v>
      </c>
    </row>
    <row r="254" spans="1:19" x14ac:dyDescent="0.3">
      <c r="A254" s="3">
        <v>121090</v>
      </c>
      <c r="B254" s="3">
        <v>8000700</v>
      </c>
      <c r="C254" s="4" t="s">
        <v>9</v>
      </c>
      <c r="D254" s="3">
        <v>10099</v>
      </c>
      <c r="E254" s="4">
        <v>563</v>
      </c>
      <c r="F254" s="3">
        <v>3001165449</v>
      </c>
      <c r="G254" s="5">
        <v>44977</v>
      </c>
      <c r="H254" s="4" t="s">
        <v>10</v>
      </c>
      <c r="I254" s="6">
        <v>88488.25</v>
      </c>
      <c r="J254" s="5">
        <v>45005</v>
      </c>
      <c r="L254" s="4"/>
      <c r="M254" s="8">
        <v>44927</v>
      </c>
      <c r="N254" s="8">
        <v>44957</v>
      </c>
      <c r="O254" s="20">
        <f>(Table14[[#This Row],[Service End]]-Table14[[#This Row],[Service Start]]+1)/2</f>
        <v>15.5</v>
      </c>
      <c r="P254" s="9">
        <f>(Table14[[#This Row],[Payment Date]]-Table14[[#This Row],[Service End]]+Table14[[#This Row],[Service Mid]])</f>
        <v>63.5</v>
      </c>
      <c r="Q254" s="46">
        <f>Table14[[#This Row],[Total]]/Table14[[#Totals],[Total]]</f>
        <v>2.1735978704667385E-4</v>
      </c>
      <c r="R254" s="9">
        <f>Table14[[#This Row],[Payment Days]]*Table14[[#This Row],[Dollar %]]</f>
        <v>1.3802346477463789E-2</v>
      </c>
      <c r="S254" t="s">
        <v>1996</v>
      </c>
    </row>
    <row r="255" spans="1:19" x14ac:dyDescent="0.3">
      <c r="A255" s="3">
        <v>121090</v>
      </c>
      <c r="B255" s="3">
        <v>8000700</v>
      </c>
      <c r="C255" s="4" t="s">
        <v>9</v>
      </c>
      <c r="D255" s="3">
        <v>1205446</v>
      </c>
      <c r="E255" s="4">
        <v>1351058</v>
      </c>
      <c r="F255" s="3">
        <v>3001165450</v>
      </c>
      <c r="G255" s="5">
        <v>44977</v>
      </c>
      <c r="H255" s="4" t="s">
        <v>10</v>
      </c>
      <c r="I255" s="6">
        <v>2640.85</v>
      </c>
      <c r="J255" s="5">
        <v>45014</v>
      </c>
      <c r="L255" s="4"/>
      <c r="M255" s="8">
        <v>44927</v>
      </c>
      <c r="N255" s="8">
        <v>44957</v>
      </c>
      <c r="O255" s="20">
        <f>(Table14[[#This Row],[Service End]]-Table14[[#This Row],[Service Start]]+1)/2</f>
        <v>15.5</v>
      </c>
      <c r="P255" s="9">
        <f>(Table14[[#This Row],[Payment Date]]-Table14[[#This Row],[Service End]]+Table14[[#This Row],[Service Mid]])</f>
        <v>72.5</v>
      </c>
      <c r="Q255" s="46">
        <f>Table14[[#This Row],[Total]]/Table14[[#Totals],[Total]]</f>
        <v>6.4869018612325203E-6</v>
      </c>
      <c r="R255" s="9">
        <f>Table14[[#This Row],[Payment Days]]*Table14[[#This Row],[Dollar %]]</f>
        <v>4.7030038493935773E-4</v>
      </c>
      <c r="S255" t="s">
        <v>1996</v>
      </c>
    </row>
    <row r="256" spans="1:19" x14ac:dyDescent="0.3">
      <c r="A256" s="3">
        <v>121090</v>
      </c>
      <c r="B256" s="3">
        <v>8000700</v>
      </c>
      <c r="C256" s="4" t="s">
        <v>9</v>
      </c>
      <c r="D256" s="3">
        <v>10568</v>
      </c>
      <c r="E256" s="4">
        <v>580</v>
      </c>
      <c r="F256" s="3">
        <v>3001165451</v>
      </c>
      <c r="G256" s="5">
        <v>44977</v>
      </c>
      <c r="H256" s="4" t="s">
        <v>10</v>
      </c>
      <c r="I256" s="6">
        <v>52950.34</v>
      </c>
      <c r="J256" s="5">
        <v>45014</v>
      </c>
      <c r="L256" s="4"/>
      <c r="M256" s="8">
        <v>44927</v>
      </c>
      <c r="N256" s="8">
        <v>44957</v>
      </c>
      <c r="O256" s="20">
        <f>(Table14[[#This Row],[Service End]]-Table14[[#This Row],[Service Start]]+1)/2</f>
        <v>15.5</v>
      </c>
      <c r="P256" s="9">
        <f>(Table14[[#This Row],[Payment Date]]-Table14[[#This Row],[Service End]]+Table14[[#This Row],[Service Mid]])</f>
        <v>72.5</v>
      </c>
      <c r="Q256" s="46">
        <f>Table14[[#This Row],[Total]]/Table14[[#Totals],[Total]]</f>
        <v>1.3006556945638516E-4</v>
      </c>
      <c r="R256" s="9">
        <f>Table14[[#This Row],[Payment Days]]*Table14[[#This Row],[Dollar %]]</f>
        <v>9.4297537855879236E-3</v>
      </c>
      <c r="S256" t="s">
        <v>1996</v>
      </c>
    </row>
    <row r="257" spans="1:19" x14ac:dyDescent="0.3">
      <c r="A257" s="3">
        <v>121090</v>
      </c>
      <c r="B257" s="3">
        <v>8000700</v>
      </c>
      <c r="C257" s="4" t="s">
        <v>9</v>
      </c>
      <c r="D257" s="3">
        <v>1205448</v>
      </c>
      <c r="E257" s="4">
        <v>1351062</v>
      </c>
      <c r="F257" s="3">
        <v>3001165452</v>
      </c>
      <c r="G257" s="5">
        <v>44977</v>
      </c>
      <c r="H257" s="4" t="s">
        <v>10</v>
      </c>
      <c r="I257" s="6">
        <v>3929.29</v>
      </c>
      <c r="J257" s="5">
        <v>45014</v>
      </c>
      <c r="L257" s="4"/>
      <c r="M257" s="8">
        <v>44927</v>
      </c>
      <c r="N257" s="8">
        <v>44957</v>
      </c>
      <c r="O257" s="20">
        <f>(Table14[[#This Row],[Service End]]-Table14[[#This Row],[Service Start]]+1)/2</f>
        <v>15.5</v>
      </c>
      <c r="P257" s="9">
        <f>(Table14[[#This Row],[Payment Date]]-Table14[[#This Row],[Service End]]+Table14[[#This Row],[Service Mid]])</f>
        <v>72.5</v>
      </c>
      <c r="Q257" s="46">
        <f>Table14[[#This Row],[Total]]/Table14[[#Totals],[Total]]</f>
        <v>9.6517858319565031E-6</v>
      </c>
      <c r="R257" s="9">
        <f>Table14[[#This Row],[Payment Days]]*Table14[[#This Row],[Dollar %]]</f>
        <v>6.9975447281684646E-4</v>
      </c>
      <c r="S257" t="s">
        <v>1996</v>
      </c>
    </row>
    <row r="258" spans="1:19" x14ac:dyDescent="0.3">
      <c r="A258" s="3">
        <v>121090</v>
      </c>
      <c r="B258" s="3">
        <v>8000700</v>
      </c>
      <c r="C258" s="4" t="s">
        <v>9</v>
      </c>
      <c r="D258" s="3">
        <v>2160463</v>
      </c>
      <c r="E258" s="4">
        <v>7991564</v>
      </c>
      <c r="F258" s="3">
        <v>3001165453</v>
      </c>
      <c r="G258" s="5">
        <v>44977</v>
      </c>
      <c r="H258" s="4" t="s">
        <v>10</v>
      </c>
      <c r="I258" s="6">
        <v>417.36</v>
      </c>
      <c r="J258" s="5">
        <v>45029</v>
      </c>
      <c r="L258" s="4"/>
      <c r="M258" s="8">
        <v>44927</v>
      </c>
      <c r="N258" s="8">
        <v>44957</v>
      </c>
      <c r="O258" s="20">
        <f>(Table14[[#This Row],[Service End]]-Table14[[#This Row],[Service Start]]+1)/2</f>
        <v>15.5</v>
      </c>
      <c r="P258" s="9">
        <f>(Table14[[#This Row],[Payment Date]]-Table14[[#This Row],[Service End]]+Table14[[#This Row],[Service Mid]])</f>
        <v>87.5</v>
      </c>
      <c r="Q258" s="46">
        <f>Table14[[#This Row],[Total]]/Table14[[#Totals],[Total]]</f>
        <v>1.0251901322695364E-6</v>
      </c>
      <c r="R258" s="9">
        <f>Table14[[#This Row],[Payment Days]]*Table14[[#This Row],[Dollar %]]</f>
        <v>8.9704136573584439E-5</v>
      </c>
      <c r="S258" t="s">
        <v>1996</v>
      </c>
    </row>
    <row r="259" spans="1:19" x14ac:dyDescent="0.3">
      <c r="A259" s="3">
        <v>121090</v>
      </c>
      <c r="B259" s="3">
        <v>8000700</v>
      </c>
      <c r="C259" s="4" t="s">
        <v>9</v>
      </c>
      <c r="D259" s="3">
        <v>9061751</v>
      </c>
      <c r="E259" s="4">
        <v>11481899</v>
      </c>
      <c r="F259" s="3">
        <v>3001165454</v>
      </c>
      <c r="G259" s="5">
        <v>44977</v>
      </c>
      <c r="H259" s="4" t="s">
        <v>10</v>
      </c>
      <c r="I259" s="6">
        <v>5164.5200000000004</v>
      </c>
      <c r="J259" s="5">
        <v>45014</v>
      </c>
      <c r="L259" s="4"/>
      <c r="M259" s="8">
        <v>44927</v>
      </c>
      <c r="N259" s="8">
        <v>44957</v>
      </c>
      <c r="O259" s="20">
        <f>(Table14[[#This Row],[Service End]]-Table14[[#This Row],[Service Start]]+1)/2</f>
        <v>15.5</v>
      </c>
      <c r="P259" s="9">
        <f>(Table14[[#This Row],[Payment Date]]-Table14[[#This Row],[Service End]]+Table14[[#This Row],[Service Mid]])</f>
        <v>72.5</v>
      </c>
      <c r="Q259" s="46">
        <f>Table14[[#This Row],[Total]]/Table14[[#Totals],[Total]]</f>
        <v>1.2685966412470448E-5</v>
      </c>
      <c r="R259" s="9">
        <f>Table14[[#This Row],[Payment Days]]*Table14[[#This Row],[Dollar %]]</f>
        <v>9.1973256490410747E-4</v>
      </c>
      <c r="S259" t="s">
        <v>1996</v>
      </c>
    </row>
    <row r="260" spans="1:19" x14ac:dyDescent="0.3">
      <c r="A260" s="3">
        <v>121090</v>
      </c>
      <c r="B260" s="3">
        <v>8000700</v>
      </c>
      <c r="C260" s="4" t="s">
        <v>9</v>
      </c>
      <c r="D260" s="3">
        <v>1205449</v>
      </c>
      <c r="E260" s="4">
        <v>1351066</v>
      </c>
      <c r="F260" s="3">
        <v>3001165455</v>
      </c>
      <c r="G260" s="5">
        <v>44977</v>
      </c>
      <c r="H260" s="4" t="s">
        <v>10</v>
      </c>
      <c r="I260" s="6">
        <v>11584.87</v>
      </c>
      <c r="J260" s="5">
        <v>45014</v>
      </c>
      <c r="L260" s="4"/>
      <c r="M260" s="8">
        <v>44927</v>
      </c>
      <c r="N260" s="8">
        <v>44957</v>
      </c>
      <c r="O260" s="20">
        <f>(Table14[[#This Row],[Service End]]-Table14[[#This Row],[Service Start]]+1)/2</f>
        <v>15.5</v>
      </c>
      <c r="P260" s="9">
        <f>(Table14[[#This Row],[Payment Date]]-Table14[[#This Row],[Service End]]+Table14[[#This Row],[Service Mid]])</f>
        <v>72.5</v>
      </c>
      <c r="Q260" s="46">
        <f>Table14[[#This Row],[Total]]/Table14[[#Totals],[Total]]</f>
        <v>2.8456714605197871E-5</v>
      </c>
      <c r="R260" s="9">
        <f>Table14[[#This Row],[Payment Days]]*Table14[[#This Row],[Dollar %]]</f>
        <v>2.0631118088768456E-3</v>
      </c>
      <c r="S260" t="s">
        <v>1996</v>
      </c>
    </row>
    <row r="261" spans="1:19" x14ac:dyDescent="0.3">
      <c r="A261" s="3">
        <v>121090</v>
      </c>
      <c r="B261" s="3">
        <v>8000700</v>
      </c>
      <c r="C261" s="4" t="s">
        <v>9</v>
      </c>
      <c r="D261" s="3">
        <v>8332520</v>
      </c>
      <c r="E261" s="4">
        <v>10364970</v>
      </c>
      <c r="F261" s="3">
        <v>3001171330</v>
      </c>
      <c r="G261" s="5">
        <v>45008</v>
      </c>
      <c r="H261" s="4" t="s">
        <v>10</v>
      </c>
      <c r="I261" s="6">
        <v>1505.05</v>
      </c>
      <c r="J261" s="5">
        <v>45035</v>
      </c>
      <c r="L261" s="4"/>
      <c r="M261" s="8">
        <v>44958</v>
      </c>
      <c r="N261" s="8">
        <v>44985</v>
      </c>
      <c r="O261" s="20">
        <f>(Table14[[#This Row],[Service End]]-Table14[[#This Row],[Service Start]]+1)/2</f>
        <v>14</v>
      </c>
      <c r="P261" s="9">
        <f>(Table14[[#This Row],[Payment Date]]-Table14[[#This Row],[Service End]]+Table14[[#This Row],[Service Mid]])</f>
        <v>64</v>
      </c>
      <c r="Q261" s="46">
        <f>Table14[[#This Row],[Total]]/Table14[[#Totals],[Total]]</f>
        <v>3.6969580423908989E-6</v>
      </c>
      <c r="R261" s="9">
        <f>Table14[[#This Row],[Payment Days]]*Table14[[#This Row],[Dollar %]]</f>
        <v>2.3660531471301753E-4</v>
      </c>
      <c r="S261" t="s">
        <v>1996</v>
      </c>
    </row>
    <row r="262" spans="1:19" x14ac:dyDescent="0.3">
      <c r="A262" s="3">
        <v>121090</v>
      </c>
      <c r="B262" s="3">
        <v>8000700</v>
      </c>
      <c r="C262" s="4" t="s">
        <v>9</v>
      </c>
      <c r="D262" s="3">
        <v>1204826</v>
      </c>
      <c r="E262" s="4">
        <v>1350195</v>
      </c>
      <c r="F262" s="3">
        <v>3001171331</v>
      </c>
      <c r="G262" s="5">
        <v>45008</v>
      </c>
      <c r="H262" s="4" t="s">
        <v>10</v>
      </c>
      <c r="I262" s="6">
        <v>9832.02</v>
      </c>
      <c r="J262" s="5">
        <v>45044</v>
      </c>
      <c r="L262" s="4"/>
      <c r="M262" s="8">
        <v>44958</v>
      </c>
      <c r="N262" s="8">
        <v>44985</v>
      </c>
      <c r="O262" s="20">
        <f>(Table14[[#This Row],[Service End]]-Table14[[#This Row],[Service Start]]+1)/2</f>
        <v>14</v>
      </c>
      <c r="P262" s="9">
        <f>(Table14[[#This Row],[Payment Date]]-Table14[[#This Row],[Service End]]+Table14[[#This Row],[Service Mid]])</f>
        <v>73</v>
      </c>
      <c r="Q262" s="46">
        <f>Table14[[#This Row],[Total]]/Table14[[#Totals],[Total]]</f>
        <v>2.4151068344538833E-5</v>
      </c>
      <c r="R262" s="9">
        <f>Table14[[#This Row],[Payment Days]]*Table14[[#This Row],[Dollar %]]</f>
        <v>1.7630279891513348E-3</v>
      </c>
      <c r="S262" t="s">
        <v>1996</v>
      </c>
    </row>
    <row r="263" spans="1:19" x14ac:dyDescent="0.3">
      <c r="A263" s="3">
        <v>121090</v>
      </c>
      <c r="B263" s="3">
        <v>8000700</v>
      </c>
      <c r="C263" s="4" t="s">
        <v>9</v>
      </c>
      <c r="D263" s="3">
        <v>1204827</v>
      </c>
      <c r="E263" s="4">
        <v>1350201</v>
      </c>
      <c r="F263" s="3">
        <v>3001171332</v>
      </c>
      <c r="G263" s="5">
        <v>45008</v>
      </c>
      <c r="H263" s="4" t="s">
        <v>10</v>
      </c>
      <c r="I263" s="6">
        <v>7403.31</v>
      </c>
      <c r="J263" s="5">
        <v>45044</v>
      </c>
      <c r="L263" s="4"/>
      <c r="M263" s="8">
        <v>44958</v>
      </c>
      <c r="N263" s="8">
        <v>44985</v>
      </c>
      <c r="O263" s="20">
        <f>(Table14[[#This Row],[Service End]]-Table14[[#This Row],[Service Start]]+1)/2</f>
        <v>14</v>
      </c>
      <c r="P263" s="9">
        <f>(Table14[[#This Row],[Payment Date]]-Table14[[#This Row],[Service End]]+Table14[[#This Row],[Service Mid]])</f>
        <v>73</v>
      </c>
      <c r="Q263" s="46">
        <f>Table14[[#This Row],[Total]]/Table14[[#Totals],[Total]]</f>
        <v>1.8185260585902773E-5</v>
      </c>
      <c r="R263" s="9">
        <f>Table14[[#This Row],[Payment Days]]*Table14[[#This Row],[Dollar %]]</f>
        <v>1.3275240227709024E-3</v>
      </c>
      <c r="S263" t="s">
        <v>1996</v>
      </c>
    </row>
    <row r="264" spans="1:19" x14ac:dyDescent="0.3">
      <c r="A264" s="3">
        <v>121090</v>
      </c>
      <c r="B264" s="3">
        <v>8000700</v>
      </c>
      <c r="C264" s="4" t="s">
        <v>9</v>
      </c>
      <c r="D264" s="3">
        <v>1204828</v>
      </c>
      <c r="E264" s="4">
        <v>1350207</v>
      </c>
      <c r="F264" s="3">
        <v>3001171333</v>
      </c>
      <c r="G264" s="5">
        <v>45008</v>
      </c>
      <c r="H264" s="4" t="s">
        <v>10</v>
      </c>
      <c r="I264" s="6">
        <v>302754.63</v>
      </c>
      <c r="J264" s="5">
        <v>45044</v>
      </c>
      <c r="L264" s="4"/>
      <c r="M264" s="8">
        <v>44958</v>
      </c>
      <c r="N264" s="8">
        <v>44985</v>
      </c>
      <c r="O264" s="20">
        <f>(Table14[[#This Row],[Service End]]-Table14[[#This Row],[Service Start]]+1)/2</f>
        <v>14</v>
      </c>
      <c r="P264" s="9">
        <f>(Table14[[#This Row],[Payment Date]]-Table14[[#This Row],[Service End]]+Table14[[#This Row],[Service Mid]])</f>
        <v>73</v>
      </c>
      <c r="Q264" s="46">
        <f>Table14[[#This Row],[Total]]/Table14[[#Totals],[Total]]</f>
        <v>7.4367706338632005E-4</v>
      </c>
      <c r="R264" s="9">
        <f>Table14[[#This Row],[Payment Days]]*Table14[[#This Row],[Dollar %]]</f>
        <v>5.4288425627201362E-2</v>
      </c>
      <c r="S264" t="s">
        <v>1996</v>
      </c>
    </row>
    <row r="265" spans="1:19" x14ac:dyDescent="0.3">
      <c r="A265" s="3">
        <v>121090</v>
      </c>
      <c r="B265" s="3">
        <v>8000700</v>
      </c>
      <c r="C265" s="4" t="s">
        <v>9</v>
      </c>
      <c r="D265" s="3">
        <v>1204830</v>
      </c>
      <c r="E265" s="4">
        <v>1350214</v>
      </c>
      <c r="F265" s="3">
        <v>3001171334</v>
      </c>
      <c r="G265" s="5">
        <v>45008</v>
      </c>
      <c r="H265" s="4" t="s">
        <v>10</v>
      </c>
      <c r="I265" s="6">
        <v>19736.59</v>
      </c>
      <c r="J265" s="5">
        <v>45044</v>
      </c>
      <c r="L265" s="4"/>
      <c r="M265" s="8">
        <v>44958</v>
      </c>
      <c r="N265" s="8">
        <v>44985</v>
      </c>
      <c r="O265" s="20">
        <f>(Table14[[#This Row],[Service End]]-Table14[[#This Row],[Service Start]]+1)/2</f>
        <v>14</v>
      </c>
      <c r="P265" s="9">
        <f>(Table14[[#This Row],[Payment Date]]-Table14[[#This Row],[Service End]]+Table14[[#This Row],[Service Mid]])</f>
        <v>73</v>
      </c>
      <c r="Q265" s="46">
        <f>Table14[[#This Row],[Total]]/Table14[[#Totals],[Total]]</f>
        <v>4.8480346254192083E-5</v>
      </c>
      <c r="R265" s="9">
        <f>Table14[[#This Row],[Payment Days]]*Table14[[#This Row],[Dollar %]]</f>
        <v>3.5390652765560221E-3</v>
      </c>
      <c r="S265" t="s">
        <v>1996</v>
      </c>
    </row>
    <row r="266" spans="1:19" x14ac:dyDescent="0.3">
      <c r="A266" s="3">
        <v>121090</v>
      </c>
      <c r="B266" s="3">
        <v>8000700</v>
      </c>
      <c r="C266" s="4" t="s">
        <v>9</v>
      </c>
      <c r="D266" s="3">
        <v>2082840</v>
      </c>
      <c r="E266" s="4">
        <v>2360047</v>
      </c>
      <c r="F266" s="3">
        <v>3001171895</v>
      </c>
      <c r="G266" s="5">
        <v>45008</v>
      </c>
      <c r="H266" s="4" t="s">
        <v>10</v>
      </c>
      <c r="I266" s="6">
        <v>8264.1200000000008</v>
      </c>
      <c r="J266" s="5">
        <v>45044</v>
      </c>
      <c r="L266" s="4"/>
      <c r="M266" s="8">
        <v>44958</v>
      </c>
      <c r="N266" s="8">
        <v>44985</v>
      </c>
      <c r="O266" s="20">
        <f>(Table14[[#This Row],[Service End]]-Table14[[#This Row],[Service Start]]+1)/2</f>
        <v>14</v>
      </c>
      <c r="P266" s="9">
        <f>(Table14[[#This Row],[Payment Date]]-Table14[[#This Row],[Service End]]+Table14[[#This Row],[Service Mid]])</f>
        <v>73</v>
      </c>
      <c r="Q266" s="46">
        <f>Table14[[#This Row],[Total]]/Table14[[#Totals],[Total]]</f>
        <v>2.029972751555329E-5</v>
      </c>
      <c r="R266" s="9">
        <f>Table14[[#This Row],[Payment Days]]*Table14[[#This Row],[Dollar %]]</f>
        <v>1.4818801086353903E-3</v>
      </c>
      <c r="S266" t="s">
        <v>1996</v>
      </c>
    </row>
    <row r="267" spans="1:19" x14ac:dyDescent="0.3">
      <c r="A267" s="3">
        <v>121090</v>
      </c>
      <c r="B267" s="3">
        <v>8000700</v>
      </c>
      <c r="C267" s="4" t="s">
        <v>9</v>
      </c>
      <c r="D267" s="3">
        <v>1204832</v>
      </c>
      <c r="E267" s="4">
        <v>1350218</v>
      </c>
      <c r="F267" s="3">
        <v>3001171896</v>
      </c>
      <c r="G267" s="5">
        <v>45008</v>
      </c>
      <c r="H267" s="4" t="s">
        <v>10</v>
      </c>
      <c r="I267" s="6">
        <v>32626.36</v>
      </c>
      <c r="J267" s="5">
        <v>45044</v>
      </c>
      <c r="L267" s="4"/>
      <c r="M267" s="8">
        <v>44958</v>
      </c>
      <c r="N267" s="8">
        <v>44985</v>
      </c>
      <c r="O267" s="20">
        <f>(Table14[[#This Row],[Service End]]-Table14[[#This Row],[Service Start]]+1)/2</f>
        <v>14</v>
      </c>
      <c r="P267" s="9">
        <f>(Table14[[#This Row],[Payment Date]]-Table14[[#This Row],[Service End]]+Table14[[#This Row],[Service Mid]])</f>
        <v>73</v>
      </c>
      <c r="Q267" s="46">
        <f>Table14[[#This Row],[Total]]/Table14[[#Totals],[Total]]</f>
        <v>8.0142376662529976E-5</v>
      </c>
      <c r="R267" s="9">
        <f>Table14[[#This Row],[Payment Days]]*Table14[[#This Row],[Dollar %]]</f>
        <v>5.8503934963646878E-3</v>
      </c>
      <c r="S267" t="s">
        <v>1996</v>
      </c>
    </row>
    <row r="268" spans="1:19" x14ac:dyDescent="0.3">
      <c r="A268" s="3">
        <v>121090</v>
      </c>
      <c r="B268" s="3">
        <v>8000700</v>
      </c>
      <c r="C268" s="4" t="s">
        <v>9</v>
      </c>
      <c r="D268" s="3">
        <v>6511181</v>
      </c>
      <c r="E268" s="4">
        <v>7696580</v>
      </c>
      <c r="F268" s="3">
        <v>3001171897</v>
      </c>
      <c r="G268" s="5">
        <v>45008</v>
      </c>
      <c r="H268" s="4" t="s">
        <v>10</v>
      </c>
      <c r="I268" s="6">
        <v>7749.8</v>
      </c>
      <c r="J268" s="5">
        <v>45043</v>
      </c>
      <c r="L268" s="4"/>
      <c r="M268" s="8">
        <v>44958</v>
      </c>
      <c r="N268" s="8">
        <v>44985</v>
      </c>
      <c r="O268" s="20">
        <f>(Table14[[#This Row],[Service End]]-Table14[[#This Row],[Service Start]]+1)/2</f>
        <v>14</v>
      </c>
      <c r="P268" s="9">
        <f>(Table14[[#This Row],[Payment Date]]-Table14[[#This Row],[Service End]]+Table14[[#This Row],[Service Mid]])</f>
        <v>72</v>
      </c>
      <c r="Q268" s="46">
        <f>Table14[[#This Row],[Total]]/Table14[[#Totals],[Total]]</f>
        <v>1.9036367852842756E-5</v>
      </c>
      <c r="R268" s="9">
        <f>Table14[[#This Row],[Payment Days]]*Table14[[#This Row],[Dollar %]]</f>
        <v>1.3706184854046784E-3</v>
      </c>
      <c r="S268" t="s">
        <v>1996</v>
      </c>
    </row>
    <row r="269" spans="1:19" x14ac:dyDescent="0.3">
      <c r="A269" s="3">
        <v>121090</v>
      </c>
      <c r="B269" s="3">
        <v>8000700</v>
      </c>
      <c r="C269" s="4" t="s">
        <v>9</v>
      </c>
      <c r="D269" s="3">
        <v>1204836</v>
      </c>
      <c r="E269" s="4">
        <v>1350227</v>
      </c>
      <c r="F269" s="3">
        <v>3001171898</v>
      </c>
      <c r="G269" s="5">
        <v>45008</v>
      </c>
      <c r="H269" s="4" t="s">
        <v>10</v>
      </c>
      <c r="I269" s="6">
        <v>11072.91</v>
      </c>
      <c r="J269" s="5">
        <v>45044</v>
      </c>
      <c r="L269" s="4"/>
      <c r="M269" s="8">
        <v>44958</v>
      </c>
      <c r="N269" s="8">
        <v>44985</v>
      </c>
      <c r="O269" s="20">
        <f>(Table14[[#This Row],[Service End]]-Table14[[#This Row],[Service Start]]+1)/2</f>
        <v>14</v>
      </c>
      <c r="P269" s="9">
        <f>(Table14[[#This Row],[Payment Date]]-Table14[[#This Row],[Service End]]+Table14[[#This Row],[Service Mid]])</f>
        <v>73</v>
      </c>
      <c r="Q269" s="46">
        <f>Table14[[#This Row],[Total]]/Table14[[#Totals],[Total]]</f>
        <v>2.719915197313751E-5</v>
      </c>
      <c r="R269" s="9">
        <f>Table14[[#This Row],[Payment Days]]*Table14[[#This Row],[Dollar %]]</f>
        <v>1.9855380940390381E-3</v>
      </c>
      <c r="S269" t="s">
        <v>1996</v>
      </c>
    </row>
    <row r="270" spans="1:19" x14ac:dyDescent="0.3">
      <c r="A270" s="3">
        <v>121090</v>
      </c>
      <c r="B270" s="3">
        <v>8000700</v>
      </c>
      <c r="C270" s="4" t="s">
        <v>9</v>
      </c>
      <c r="D270" s="3">
        <v>1204839</v>
      </c>
      <c r="E270" s="4">
        <v>1350243</v>
      </c>
      <c r="F270" s="3">
        <v>3001171899</v>
      </c>
      <c r="G270" s="5">
        <v>45008</v>
      </c>
      <c r="H270" s="4" t="s">
        <v>10</v>
      </c>
      <c r="I270" s="6">
        <v>80480.88</v>
      </c>
      <c r="J270" s="5">
        <v>45044</v>
      </c>
      <c r="L270" s="4"/>
      <c r="M270" s="8">
        <v>44958</v>
      </c>
      <c r="N270" s="8">
        <v>44985</v>
      </c>
      <c r="O270" s="20">
        <f>(Table14[[#This Row],[Service End]]-Table14[[#This Row],[Service Start]]+1)/2</f>
        <v>14</v>
      </c>
      <c r="P270" s="9">
        <f>(Table14[[#This Row],[Payment Date]]-Table14[[#This Row],[Service End]]+Table14[[#This Row],[Service Mid]])</f>
        <v>73</v>
      </c>
      <c r="Q270" s="46">
        <f>Table14[[#This Row],[Total]]/Table14[[#Totals],[Total]]</f>
        <v>1.9769073225121882E-4</v>
      </c>
      <c r="R270" s="9">
        <f>Table14[[#This Row],[Payment Days]]*Table14[[#This Row],[Dollar %]]</f>
        <v>1.4431423454338973E-2</v>
      </c>
      <c r="S270" t="s">
        <v>1996</v>
      </c>
    </row>
    <row r="271" spans="1:19" x14ac:dyDescent="0.3">
      <c r="A271" s="3">
        <v>121090</v>
      </c>
      <c r="B271" s="3">
        <v>8000700</v>
      </c>
      <c r="C271" s="4" t="s">
        <v>9</v>
      </c>
      <c r="D271" s="3">
        <v>1305441</v>
      </c>
      <c r="E271" s="4">
        <v>1496819</v>
      </c>
      <c r="F271" s="3">
        <v>3001171900</v>
      </c>
      <c r="G271" s="5">
        <v>45008</v>
      </c>
      <c r="H271" s="4" t="s">
        <v>10</v>
      </c>
      <c r="I271" s="6">
        <v>5000.42</v>
      </c>
      <c r="J271" s="5">
        <v>45043</v>
      </c>
      <c r="L271" s="4"/>
      <c r="M271" s="8">
        <v>44958</v>
      </c>
      <c r="N271" s="8">
        <v>44985</v>
      </c>
      <c r="O271" s="20">
        <f>(Table14[[#This Row],[Service End]]-Table14[[#This Row],[Service Start]]+1)/2</f>
        <v>14</v>
      </c>
      <c r="P271" s="9">
        <f>(Table14[[#This Row],[Payment Date]]-Table14[[#This Row],[Service End]]+Table14[[#This Row],[Service Mid]])</f>
        <v>72</v>
      </c>
      <c r="Q271" s="46">
        <f>Table14[[#This Row],[Total]]/Table14[[#Totals],[Total]]</f>
        <v>1.2282876272769874E-5</v>
      </c>
      <c r="R271" s="9">
        <f>Table14[[#This Row],[Payment Days]]*Table14[[#This Row],[Dollar %]]</f>
        <v>8.8436709163943091E-4</v>
      </c>
      <c r="S271" t="s">
        <v>1996</v>
      </c>
    </row>
    <row r="272" spans="1:19" x14ac:dyDescent="0.3">
      <c r="A272" s="3">
        <v>121090</v>
      </c>
      <c r="B272" s="3">
        <v>8000700</v>
      </c>
      <c r="C272" s="4" t="s">
        <v>9</v>
      </c>
      <c r="D272" s="3">
        <v>10545</v>
      </c>
      <c r="E272" s="4">
        <v>552</v>
      </c>
      <c r="F272" s="3">
        <v>3001171901</v>
      </c>
      <c r="G272" s="5">
        <v>45008</v>
      </c>
      <c r="H272" s="4" t="s">
        <v>10</v>
      </c>
      <c r="I272" s="6">
        <v>36605.67</v>
      </c>
      <c r="J272" s="5">
        <v>45027</v>
      </c>
      <c r="L272" s="4"/>
      <c r="M272" s="8">
        <v>44958</v>
      </c>
      <c r="N272" s="8">
        <v>44985</v>
      </c>
      <c r="O272" s="20">
        <f>(Table14[[#This Row],[Service End]]-Table14[[#This Row],[Service Start]]+1)/2</f>
        <v>14</v>
      </c>
      <c r="P272" s="9">
        <f>(Table14[[#This Row],[Payment Date]]-Table14[[#This Row],[Service End]]+Table14[[#This Row],[Service Mid]])</f>
        <v>56</v>
      </c>
      <c r="Q272" s="46">
        <f>Table14[[#This Row],[Total]]/Table14[[#Totals],[Total]]</f>
        <v>8.9917030067843099E-5</v>
      </c>
      <c r="R272" s="9">
        <f>Table14[[#This Row],[Payment Days]]*Table14[[#This Row],[Dollar %]]</f>
        <v>5.0353536837992137E-3</v>
      </c>
      <c r="S272" t="s">
        <v>1996</v>
      </c>
    </row>
    <row r="273" spans="1:19" x14ac:dyDescent="0.3">
      <c r="A273" s="3">
        <v>121090</v>
      </c>
      <c r="B273" s="3">
        <v>8000700</v>
      </c>
      <c r="C273" s="4" t="s">
        <v>9</v>
      </c>
      <c r="D273" s="3">
        <v>1204842</v>
      </c>
      <c r="E273" s="4">
        <v>1350250</v>
      </c>
      <c r="F273" s="3">
        <v>3001171902</v>
      </c>
      <c r="G273" s="5">
        <v>45008</v>
      </c>
      <c r="H273" s="4" t="s">
        <v>10</v>
      </c>
      <c r="I273" s="6">
        <v>12131.56</v>
      </c>
      <c r="J273" s="5">
        <v>45044</v>
      </c>
      <c r="L273" s="4"/>
      <c r="M273" s="8">
        <v>44958</v>
      </c>
      <c r="N273" s="8">
        <v>44985</v>
      </c>
      <c r="O273" s="20">
        <f>(Table14[[#This Row],[Service End]]-Table14[[#This Row],[Service Start]]+1)/2</f>
        <v>14</v>
      </c>
      <c r="P273" s="9">
        <f>(Table14[[#This Row],[Payment Date]]-Table14[[#This Row],[Service End]]+Table14[[#This Row],[Service Mid]])</f>
        <v>73</v>
      </c>
      <c r="Q273" s="46">
        <f>Table14[[#This Row],[Total]]/Table14[[#Totals],[Total]]</f>
        <v>2.9799586929834711E-5</v>
      </c>
      <c r="R273" s="9">
        <f>Table14[[#This Row],[Payment Days]]*Table14[[#This Row],[Dollar %]]</f>
        <v>2.175369845877934E-3</v>
      </c>
      <c r="S273" t="s">
        <v>1996</v>
      </c>
    </row>
    <row r="274" spans="1:19" x14ac:dyDescent="0.3">
      <c r="A274" s="3">
        <v>121090</v>
      </c>
      <c r="B274" s="3">
        <v>8000700</v>
      </c>
      <c r="C274" s="4" t="s">
        <v>9</v>
      </c>
      <c r="D274" s="3">
        <v>10754</v>
      </c>
      <c r="E274" s="4">
        <v>789</v>
      </c>
      <c r="F274" s="3">
        <v>3001171903</v>
      </c>
      <c r="G274" s="5">
        <v>45008</v>
      </c>
      <c r="H274" s="4" t="s">
        <v>10</v>
      </c>
      <c r="I274" s="6">
        <v>4465.6400000000003</v>
      </c>
      <c r="J274" s="5">
        <v>45035</v>
      </c>
      <c r="L274" s="4"/>
      <c r="M274" s="8">
        <v>44958</v>
      </c>
      <c r="N274" s="8">
        <v>44985</v>
      </c>
      <c r="O274" s="20">
        <f>(Table14[[#This Row],[Service End]]-Table14[[#This Row],[Service Start]]+1)/2</f>
        <v>14</v>
      </c>
      <c r="P274" s="9">
        <f>(Table14[[#This Row],[Payment Date]]-Table14[[#This Row],[Service End]]+Table14[[#This Row],[Service Mid]])</f>
        <v>64</v>
      </c>
      <c r="Q274" s="46">
        <f>Table14[[#This Row],[Total]]/Table14[[#Totals],[Total]]</f>
        <v>1.0969259301965048E-5</v>
      </c>
      <c r="R274" s="9">
        <f>Table14[[#This Row],[Payment Days]]*Table14[[#This Row],[Dollar %]]</f>
        <v>7.0203259532576308E-4</v>
      </c>
      <c r="S274" t="s">
        <v>1996</v>
      </c>
    </row>
    <row r="275" spans="1:19" x14ac:dyDescent="0.3">
      <c r="A275" s="3">
        <v>121090</v>
      </c>
      <c r="B275" s="3">
        <v>8000700</v>
      </c>
      <c r="C275" s="4" t="s">
        <v>9</v>
      </c>
      <c r="D275" s="3">
        <v>958250</v>
      </c>
      <c r="E275" s="4">
        <v>1004559</v>
      </c>
      <c r="F275" s="3">
        <v>3001171904</v>
      </c>
      <c r="G275" s="5">
        <v>45008</v>
      </c>
      <c r="H275" s="4" t="s">
        <v>10</v>
      </c>
      <c r="I275" s="6">
        <v>15564.76</v>
      </c>
      <c r="J275" s="5">
        <v>45035</v>
      </c>
      <c r="L275" s="4"/>
      <c r="M275" s="8">
        <v>44958</v>
      </c>
      <c r="N275" s="8">
        <v>44985</v>
      </c>
      <c r="O275" s="20">
        <f>(Table14[[#This Row],[Service End]]-Table14[[#This Row],[Service Start]]+1)/2</f>
        <v>14</v>
      </c>
      <c r="P275" s="9">
        <f>(Table14[[#This Row],[Payment Date]]-Table14[[#This Row],[Service End]]+Table14[[#This Row],[Service Mid]])</f>
        <v>64</v>
      </c>
      <c r="Q275" s="46">
        <f>Table14[[#This Row],[Total]]/Table14[[#Totals],[Total]]</f>
        <v>3.8232792704484345E-5</v>
      </c>
      <c r="R275" s="9">
        <f>Table14[[#This Row],[Payment Days]]*Table14[[#This Row],[Dollar %]]</f>
        <v>2.4468987330869981E-3</v>
      </c>
      <c r="S275" t="s">
        <v>1996</v>
      </c>
    </row>
    <row r="276" spans="1:19" x14ac:dyDescent="0.3">
      <c r="A276" s="3">
        <v>121090</v>
      </c>
      <c r="B276" s="3">
        <v>8000700</v>
      </c>
      <c r="C276" s="4" t="s">
        <v>9</v>
      </c>
      <c r="D276" s="3">
        <v>1204843</v>
      </c>
      <c r="E276" s="4">
        <v>1350253</v>
      </c>
      <c r="F276" s="3">
        <v>3001171945</v>
      </c>
      <c r="G276" s="5">
        <v>45008</v>
      </c>
      <c r="H276" s="4" t="s">
        <v>10</v>
      </c>
      <c r="I276" s="6">
        <v>35402.019999999997</v>
      </c>
      <c r="J276" s="5">
        <v>45044</v>
      </c>
      <c r="L276" s="4"/>
      <c r="M276" s="8">
        <v>44958</v>
      </c>
      <c r="N276" s="8">
        <v>44985</v>
      </c>
      <c r="O276" s="20">
        <f>(Table14[[#This Row],[Service End]]-Table14[[#This Row],[Service Start]]+1)/2</f>
        <v>14</v>
      </c>
      <c r="P276" s="9">
        <f>(Table14[[#This Row],[Payment Date]]-Table14[[#This Row],[Service End]]+Table14[[#This Row],[Service Mid]])</f>
        <v>73</v>
      </c>
      <c r="Q276" s="46">
        <f>Table14[[#This Row],[Total]]/Table14[[#Totals],[Total]]</f>
        <v>8.6960421617809005E-5</v>
      </c>
      <c r="R276" s="9">
        <f>Table14[[#This Row],[Payment Days]]*Table14[[#This Row],[Dollar %]]</f>
        <v>6.3481107781000572E-3</v>
      </c>
      <c r="S276" t="s">
        <v>1996</v>
      </c>
    </row>
    <row r="277" spans="1:19" x14ac:dyDescent="0.3">
      <c r="A277" s="3">
        <v>121090</v>
      </c>
      <c r="B277" s="3">
        <v>8000700</v>
      </c>
      <c r="C277" s="4" t="s">
        <v>9</v>
      </c>
      <c r="D277" s="3">
        <v>1204844</v>
      </c>
      <c r="E277" s="4">
        <v>1350254</v>
      </c>
      <c r="F277" s="3">
        <v>3001171946</v>
      </c>
      <c r="G277" s="5">
        <v>45008</v>
      </c>
      <c r="H277" s="4" t="s">
        <v>10</v>
      </c>
      <c r="I277" s="6">
        <v>3371.27</v>
      </c>
      <c r="J277" s="5">
        <v>45044</v>
      </c>
      <c r="L277" s="4"/>
      <c r="M277" s="8">
        <v>44958</v>
      </c>
      <c r="N277" s="8">
        <v>44985</v>
      </c>
      <c r="O277" s="20">
        <f>(Table14[[#This Row],[Service End]]-Table14[[#This Row],[Service Start]]+1)/2</f>
        <v>14</v>
      </c>
      <c r="P277" s="9">
        <f>(Table14[[#This Row],[Payment Date]]-Table14[[#This Row],[Service End]]+Table14[[#This Row],[Service Mid]])</f>
        <v>73</v>
      </c>
      <c r="Q277" s="46">
        <f>Table14[[#This Row],[Total]]/Table14[[#Totals],[Total]]</f>
        <v>8.2810828474609921E-6</v>
      </c>
      <c r="R277" s="9">
        <f>Table14[[#This Row],[Payment Days]]*Table14[[#This Row],[Dollar %]]</f>
        <v>6.0451904786465243E-4</v>
      </c>
      <c r="S277" t="s">
        <v>1996</v>
      </c>
    </row>
    <row r="278" spans="1:19" x14ac:dyDescent="0.3">
      <c r="A278" s="3">
        <v>121090</v>
      </c>
      <c r="B278" s="3">
        <v>8000700</v>
      </c>
      <c r="C278" s="4" t="s">
        <v>9</v>
      </c>
      <c r="D278" s="3">
        <v>8471051</v>
      </c>
      <c r="E278" s="4">
        <v>10730675</v>
      </c>
      <c r="F278" s="3">
        <v>3001171947</v>
      </c>
      <c r="G278" s="5">
        <v>45008</v>
      </c>
      <c r="H278" s="4" t="s">
        <v>10</v>
      </c>
      <c r="I278" s="6">
        <v>34002.839999999997</v>
      </c>
      <c r="J278" s="5">
        <v>45035</v>
      </c>
      <c r="L278" s="4"/>
      <c r="M278" s="8">
        <v>44958</v>
      </c>
      <c r="N278" s="8">
        <v>44985</v>
      </c>
      <c r="O278" s="20">
        <f>(Table14[[#This Row],[Service End]]-Table14[[#This Row],[Service Start]]+1)/2</f>
        <v>14</v>
      </c>
      <c r="P278" s="9">
        <f>(Table14[[#This Row],[Payment Date]]-Table14[[#This Row],[Service End]]+Table14[[#This Row],[Service Mid]])</f>
        <v>64</v>
      </c>
      <c r="Q278" s="46">
        <f>Table14[[#This Row],[Total]]/Table14[[#Totals],[Total]]</f>
        <v>8.3523519352932425E-5</v>
      </c>
      <c r="R278" s="9">
        <f>Table14[[#This Row],[Payment Days]]*Table14[[#This Row],[Dollar %]]</f>
        <v>5.3455052385876752E-3</v>
      </c>
      <c r="S278" t="s">
        <v>1996</v>
      </c>
    </row>
    <row r="279" spans="1:19" x14ac:dyDescent="0.3">
      <c r="A279" s="3">
        <v>121090</v>
      </c>
      <c r="B279" s="3">
        <v>8000700</v>
      </c>
      <c r="C279" s="4" t="s">
        <v>9</v>
      </c>
      <c r="D279" s="3">
        <v>1204875</v>
      </c>
      <c r="E279" s="4">
        <v>1350256</v>
      </c>
      <c r="F279" s="3">
        <v>3001171948</v>
      </c>
      <c r="G279" s="5">
        <v>45008</v>
      </c>
      <c r="H279" s="4" t="s">
        <v>10</v>
      </c>
      <c r="I279" s="6">
        <v>18566.3</v>
      </c>
      <c r="J279" s="5">
        <v>45035</v>
      </c>
      <c r="L279" s="4"/>
      <c r="M279" s="8">
        <v>44958</v>
      </c>
      <c r="N279" s="8">
        <v>44985</v>
      </c>
      <c r="O279" s="20">
        <f>(Table14[[#This Row],[Service End]]-Table14[[#This Row],[Service Start]]+1)/2</f>
        <v>14</v>
      </c>
      <c r="P279" s="9">
        <f>(Table14[[#This Row],[Payment Date]]-Table14[[#This Row],[Service End]]+Table14[[#This Row],[Service Mid]])</f>
        <v>64</v>
      </c>
      <c r="Q279" s="46">
        <f>Table14[[#This Row],[Total]]/Table14[[#Totals],[Total]]</f>
        <v>4.5605682271314669E-5</v>
      </c>
      <c r="R279" s="9">
        <f>Table14[[#This Row],[Payment Days]]*Table14[[#This Row],[Dollar %]]</f>
        <v>2.9187636653641388E-3</v>
      </c>
      <c r="S279" t="s">
        <v>1996</v>
      </c>
    </row>
    <row r="280" spans="1:19" x14ac:dyDescent="0.3">
      <c r="A280" s="3">
        <v>121090</v>
      </c>
      <c r="B280" s="3">
        <v>8000700</v>
      </c>
      <c r="C280" s="4" t="s">
        <v>9</v>
      </c>
      <c r="D280" s="3">
        <v>1204877</v>
      </c>
      <c r="E280" s="4">
        <v>1350259</v>
      </c>
      <c r="F280" s="3">
        <v>3001171949</v>
      </c>
      <c r="G280" s="5">
        <v>45008</v>
      </c>
      <c r="H280" s="4" t="s">
        <v>10</v>
      </c>
      <c r="I280" s="6">
        <v>90319.22</v>
      </c>
      <c r="J280" s="5">
        <v>45044</v>
      </c>
      <c r="L280" s="4"/>
      <c r="M280" s="8">
        <v>44958</v>
      </c>
      <c r="N280" s="8">
        <v>44985</v>
      </c>
      <c r="O280" s="20">
        <f>(Table14[[#This Row],[Service End]]-Table14[[#This Row],[Service Start]]+1)/2</f>
        <v>14</v>
      </c>
      <c r="P280" s="9">
        <f>(Table14[[#This Row],[Payment Date]]-Table14[[#This Row],[Service End]]+Table14[[#This Row],[Service Mid]])</f>
        <v>73</v>
      </c>
      <c r="Q280" s="46">
        <f>Table14[[#This Row],[Total]]/Table14[[#Totals],[Total]]</f>
        <v>2.2185732484732927E-4</v>
      </c>
      <c r="R280" s="9">
        <f>Table14[[#This Row],[Payment Days]]*Table14[[#This Row],[Dollar %]]</f>
        <v>1.6195584713855037E-2</v>
      </c>
      <c r="S280" t="s">
        <v>1996</v>
      </c>
    </row>
    <row r="281" spans="1:19" x14ac:dyDescent="0.3">
      <c r="A281" s="3">
        <v>121090</v>
      </c>
      <c r="B281" s="3">
        <v>8000700</v>
      </c>
      <c r="C281" s="4" t="s">
        <v>9</v>
      </c>
      <c r="D281" s="3">
        <v>1204878</v>
      </c>
      <c r="E281" s="4">
        <v>1350260</v>
      </c>
      <c r="F281" s="3">
        <v>3001171950</v>
      </c>
      <c r="G281" s="5">
        <v>45008</v>
      </c>
      <c r="H281" s="4" t="s">
        <v>10</v>
      </c>
      <c r="I281" s="6">
        <v>7214.81</v>
      </c>
      <c r="J281" s="5">
        <v>45044</v>
      </c>
      <c r="L281" s="4"/>
      <c r="M281" s="8">
        <v>44958</v>
      </c>
      <c r="N281" s="8">
        <v>44985</v>
      </c>
      <c r="O281" s="20">
        <f>(Table14[[#This Row],[Service End]]-Table14[[#This Row],[Service Start]]+1)/2</f>
        <v>14</v>
      </c>
      <c r="P281" s="9">
        <f>(Table14[[#This Row],[Payment Date]]-Table14[[#This Row],[Service End]]+Table14[[#This Row],[Service Mid]])</f>
        <v>73</v>
      </c>
      <c r="Q281" s="46">
        <f>Table14[[#This Row],[Total]]/Table14[[#Totals],[Total]]</f>
        <v>1.7722235044564819E-5</v>
      </c>
      <c r="R281" s="9">
        <f>Table14[[#This Row],[Payment Days]]*Table14[[#This Row],[Dollar %]]</f>
        <v>1.2937231582532318E-3</v>
      </c>
      <c r="S281" t="s">
        <v>1996</v>
      </c>
    </row>
    <row r="282" spans="1:19" x14ac:dyDescent="0.3">
      <c r="A282" s="3">
        <v>121090</v>
      </c>
      <c r="B282" s="3">
        <v>8000700</v>
      </c>
      <c r="C282" s="4" t="s">
        <v>9</v>
      </c>
      <c r="D282" s="3">
        <v>6663789</v>
      </c>
      <c r="E282" s="4">
        <v>7919899</v>
      </c>
      <c r="F282" s="3">
        <v>3001171951</v>
      </c>
      <c r="G282" s="5">
        <v>45008</v>
      </c>
      <c r="H282" s="4" t="s">
        <v>10</v>
      </c>
      <c r="I282" s="6">
        <v>102889.31</v>
      </c>
      <c r="J282" s="5">
        <v>45029</v>
      </c>
      <c r="L282" s="4"/>
      <c r="M282" s="8">
        <v>44958</v>
      </c>
      <c r="N282" s="8">
        <v>44985</v>
      </c>
      <c r="O282" s="20">
        <f>(Table14[[#This Row],[Service End]]-Table14[[#This Row],[Service Start]]+1)/2</f>
        <v>14</v>
      </c>
      <c r="P282" s="9">
        <f>(Table14[[#This Row],[Payment Date]]-Table14[[#This Row],[Service End]]+Table14[[#This Row],[Service Mid]])</f>
        <v>58</v>
      </c>
      <c r="Q282" s="46">
        <f>Table14[[#This Row],[Total]]/Table14[[#Totals],[Total]]</f>
        <v>2.5273410323946072E-4</v>
      </c>
      <c r="R282" s="9">
        <f>Table14[[#This Row],[Payment Days]]*Table14[[#This Row],[Dollar %]]</f>
        <v>1.4658577987888721E-2</v>
      </c>
      <c r="S282" t="s">
        <v>1996</v>
      </c>
    </row>
    <row r="283" spans="1:19" x14ac:dyDescent="0.3">
      <c r="A283" s="3">
        <v>121090</v>
      </c>
      <c r="B283" s="3">
        <v>8000700</v>
      </c>
      <c r="C283" s="4" t="s">
        <v>9</v>
      </c>
      <c r="D283" s="3">
        <v>2165237</v>
      </c>
      <c r="E283" s="4">
        <v>2478382</v>
      </c>
      <c r="F283" s="3">
        <v>3001171952</v>
      </c>
      <c r="G283" s="5">
        <v>45008</v>
      </c>
      <c r="H283" s="4" t="s">
        <v>10</v>
      </c>
      <c r="I283" s="6">
        <v>554.16</v>
      </c>
      <c r="J283" s="5">
        <v>45043</v>
      </c>
      <c r="L283" s="4"/>
      <c r="M283" s="8">
        <v>44958</v>
      </c>
      <c r="N283" s="8">
        <v>44985</v>
      </c>
      <c r="O283" s="20">
        <f>(Table14[[#This Row],[Service End]]-Table14[[#This Row],[Service Start]]+1)/2</f>
        <v>14</v>
      </c>
      <c r="P283" s="9">
        <f>(Table14[[#This Row],[Payment Date]]-Table14[[#This Row],[Service End]]+Table14[[#This Row],[Service Mid]])</f>
        <v>72</v>
      </c>
      <c r="Q283" s="46">
        <f>Table14[[#This Row],[Total]]/Table14[[#Totals],[Total]]</f>
        <v>1.3612214004659915E-6</v>
      </c>
      <c r="R283" s="9">
        <f>Table14[[#This Row],[Payment Days]]*Table14[[#This Row],[Dollar %]]</f>
        <v>9.8007940833551391E-5</v>
      </c>
      <c r="S283" t="s">
        <v>1996</v>
      </c>
    </row>
    <row r="284" spans="1:19" x14ac:dyDescent="0.3">
      <c r="A284" s="3">
        <v>121090</v>
      </c>
      <c r="B284" s="3">
        <v>8000700</v>
      </c>
      <c r="C284" s="4" t="s">
        <v>9</v>
      </c>
      <c r="D284" s="3">
        <v>1204879</v>
      </c>
      <c r="E284" s="4">
        <v>1350261</v>
      </c>
      <c r="F284" s="3">
        <v>3001171953</v>
      </c>
      <c r="G284" s="5">
        <v>45008</v>
      </c>
      <c r="H284" s="4" t="s">
        <v>10</v>
      </c>
      <c r="I284" s="6">
        <v>3066.98</v>
      </c>
      <c r="J284" s="5">
        <v>45044</v>
      </c>
      <c r="L284" s="4"/>
      <c r="M284" s="8">
        <v>44958</v>
      </c>
      <c r="N284" s="8">
        <v>44985</v>
      </c>
      <c r="O284" s="20">
        <f>(Table14[[#This Row],[Service End]]-Table14[[#This Row],[Service Start]]+1)/2</f>
        <v>14</v>
      </c>
      <c r="P284" s="9">
        <f>(Table14[[#This Row],[Payment Date]]-Table14[[#This Row],[Service End]]+Table14[[#This Row],[Service Mid]])</f>
        <v>73</v>
      </c>
      <c r="Q284" s="46">
        <f>Table14[[#This Row],[Total]]/Table14[[#Totals],[Total]]</f>
        <v>7.5336343489266395E-6</v>
      </c>
      <c r="R284" s="9">
        <f>Table14[[#This Row],[Payment Days]]*Table14[[#This Row],[Dollar %]]</f>
        <v>5.4995530747164469E-4</v>
      </c>
      <c r="S284" t="s">
        <v>1996</v>
      </c>
    </row>
    <row r="285" spans="1:19" x14ac:dyDescent="0.3">
      <c r="A285" s="3">
        <v>121090</v>
      </c>
      <c r="B285" s="3">
        <v>8000700</v>
      </c>
      <c r="C285" s="4" t="s">
        <v>9</v>
      </c>
      <c r="D285" s="3">
        <v>1204880</v>
      </c>
      <c r="E285" s="4">
        <v>1350262</v>
      </c>
      <c r="F285" s="3">
        <v>3001171954</v>
      </c>
      <c r="G285" s="5">
        <v>45008</v>
      </c>
      <c r="H285" s="4" t="s">
        <v>10</v>
      </c>
      <c r="I285" s="6">
        <v>10529.14</v>
      </c>
      <c r="J285" s="5">
        <v>45044</v>
      </c>
      <c r="L285" s="4"/>
      <c r="M285" s="8">
        <v>44958</v>
      </c>
      <c r="N285" s="8">
        <v>44985</v>
      </c>
      <c r="O285" s="20">
        <f>(Table14[[#This Row],[Service End]]-Table14[[#This Row],[Service Start]]+1)/2</f>
        <v>14</v>
      </c>
      <c r="P285" s="9">
        <f>(Table14[[#This Row],[Payment Date]]-Table14[[#This Row],[Service End]]+Table14[[#This Row],[Service Mid]])</f>
        <v>73</v>
      </c>
      <c r="Q285" s="46">
        <f>Table14[[#This Row],[Total]]/Table14[[#Totals],[Total]]</f>
        <v>2.5863452245745796E-5</v>
      </c>
      <c r="R285" s="9">
        <f>Table14[[#This Row],[Payment Days]]*Table14[[#This Row],[Dollar %]]</f>
        <v>1.8880320139394431E-3</v>
      </c>
      <c r="S285" t="s">
        <v>1996</v>
      </c>
    </row>
    <row r="286" spans="1:19" x14ac:dyDescent="0.3">
      <c r="A286" s="3">
        <v>121090</v>
      </c>
      <c r="B286" s="3">
        <v>8000700</v>
      </c>
      <c r="C286" s="4" t="s">
        <v>9</v>
      </c>
      <c r="D286" s="3">
        <v>10550</v>
      </c>
      <c r="E286" s="4">
        <v>558</v>
      </c>
      <c r="F286" s="3">
        <v>3001171975</v>
      </c>
      <c r="G286" s="5">
        <v>45008</v>
      </c>
      <c r="H286" s="4" t="s">
        <v>10</v>
      </c>
      <c r="I286" s="6">
        <v>12339.66</v>
      </c>
      <c r="J286" s="5">
        <v>45043</v>
      </c>
      <c r="L286" s="4"/>
      <c r="M286" s="8">
        <v>44958</v>
      </c>
      <c r="N286" s="8">
        <v>44985</v>
      </c>
      <c r="O286" s="20">
        <f>(Table14[[#This Row],[Service End]]-Table14[[#This Row],[Service Start]]+1)/2</f>
        <v>14</v>
      </c>
      <c r="P286" s="9">
        <f>(Table14[[#This Row],[Payment Date]]-Table14[[#This Row],[Service End]]+Table14[[#This Row],[Service Mid]])</f>
        <v>72</v>
      </c>
      <c r="Q286" s="46">
        <f>Table14[[#This Row],[Total]]/Table14[[#Totals],[Total]]</f>
        <v>3.0310757301996133E-5</v>
      </c>
      <c r="R286" s="9">
        <f>Table14[[#This Row],[Payment Days]]*Table14[[#This Row],[Dollar %]]</f>
        <v>2.1823745257437215E-3</v>
      </c>
      <c r="S286" t="s">
        <v>1996</v>
      </c>
    </row>
    <row r="287" spans="1:19" x14ac:dyDescent="0.3">
      <c r="A287" s="3">
        <v>121090</v>
      </c>
      <c r="B287" s="3">
        <v>8000700</v>
      </c>
      <c r="C287" s="4" t="s">
        <v>9</v>
      </c>
      <c r="D287" s="3">
        <v>1204881</v>
      </c>
      <c r="E287" s="4">
        <v>1350263</v>
      </c>
      <c r="F287" s="3">
        <v>3001171976</v>
      </c>
      <c r="G287" s="5">
        <v>45008</v>
      </c>
      <c r="H287" s="4" t="s">
        <v>10</v>
      </c>
      <c r="I287" s="6">
        <v>250345.52</v>
      </c>
      <c r="J287" s="5">
        <v>45044</v>
      </c>
      <c r="L287" s="4"/>
      <c r="M287" s="8">
        <v>44958</v>
      </c>
      <c r="N287" s="8">
        <v>44985</v>
      </c>
      <c r="O287" s="20">
        <f>(Table14[[#This Row],[Service End]]-Table14[[#This Row],[Service Start]]+1)/2</f>
        <v>14</v>
      </c>
      <c r="P287" s="9">
        <f>(Table14[[#This Row],[Payment Date]]-Table14[[#This Row],[Service End]]+Table14[[#This Row],[Service Mid]])</f>
        <v>73</v>
      </c>
      <c r="Q287" s="46">
        <f>Table14[[#This Row],[Total]]/Table14[[#Totals],[Total]]</f>
        <v>6.1494095448027077E-4</v>
      </c>
      <c r="R287" s="9">
        <f>Table14[[#This Row],[Payment Days]]*Table14[[#This Row],[Dollar %]]</f>
        <v>4.4890689677059767E-2</v>
      </c>
      <c r="S287" t="s">
        <v>1996</v>
      </c>
    </row>
    <row r="288" spans="1:19" x14ac:dyDescent="0.3">
      <c r="A288" s="3">
        <v>121090</v>
      </c>
      <c r="B288" s="3">
        <v>8000700</v>
      </c>
      <c r="C288" s="4" t="s">
        <v>9</v>
      </c>
      <c r="D288" s="3">
        <v>1204882</v>
      </c>
      <c r="E288" s="4">
        <v>1350265</v>
      </c>
      <c r="F288" s="3">
        <v>3001171977</v>
      </c>
      <c r="G288" s="5">
        <v>45008</v>
      </c>
      <c r="H288" s="4" t="s">
        <v>10</v>
      </c>
      <c r="I288" s="6">
        <v>5117.4399999999996</v>
      </c>
      <c r="J288" s="5">
        <v>45043</v>
      </c>
      <c r="L288" s="4"/>
      <c r="M288" s="8">
        <v>44958</v>
      </c>
      <c r="N288" s="8">
        <v>44985</v>
      </c>
      <c r="O288" s="20">
        <f>(Table14[[#This Row],[Service End]]-Table14[[#This Row],[Service Start]]+1)/2</f>
        <v>14</v>
      </c>
      <c r="P288" s="9">
        <f>(Table14[[#This Row],[Payment Date]]-Table14[[#This Row],[Service End]]+Table14[[#This Row],[Service Mid]])</f>
        <v>72</v>
      </c>
      <c r="Q288" s="46">
        <f>Table14[[#This Row],[Total]]/Table14[[#Totals],[Total]]</f>
        <v>1.2570320563737337E-5</v>
      </c>
      <c r="R288" s="9">
        <f>Table14[[#This Row],[Payment Days]]*Table14[[#This Row],[Dollar %]]</f>
        <v>9.0506308058908825E-4</v>
      </c>
      <c r="S288" t="s">
        <v>1996</v>
      </c>
    </row>
    <row r="289" spans="1:19" x14ac:dyDescent="0.3">
      <c r="A289" s="3">
        <v>121090</v>
      </c>
      <c r="B289" s="3">
        <v>8000700</v>
      </c>
      <c r="C289" s="4" t="s">
        <v>9</v>
      </c>
      <c r="D289" s="3">
        <v>1204883</v>
      </c>
      <c r="E289" s="4">
        <v>1350268</v>
      </c>
      <c r="F289" s="3">
        <v>3001171978</v>
      </c>
      <c r="G289" s="5">
        <v>45008</v>
      </c>
      <c r="H289" s="4" t="s">
        <v>10</v>
      </c>
      <c r="I289" s="6">
        <v>23404.52</v>
      </c>
      <c r="J289" s="5">
        <v>45050</v>
      </c>
      <c r="L289" s="4"/>
      <c r="M289" s="8">
        <v>44958</v>
      </c>
      <c r="N289" s="8">
        <v>44985</v>
      </c>
      <c r="O289" s="20">
        <f>(Table14[[#This Row],[Service End]]-Table14[[#This Row],[Service Start]]+1)/2</f>
        <v>14</v>
      </c>
      <c r="P289" s="9">
        <f>(Table14[[#This Row],[Payment Date]]-Table14[[#This Row],[Service End]]+Table14[[#This Row],[Service Mid]])</f>
        <v>79</v>
      </c>
      <c r="Q289" s="46">
        <f>Table14[[#This Row],[Total]]/Table14[[#Totals],[Total]]</f>
        <v>5.7490135505331145E-5</v>
      </c>
      <c r="R289" s="9">
        <f>Table14[[#This Row],[Payment Days]]*Table14[[#This Row],[Dollar %]]</f>
        <v>4.5417207049211605E-3</v>
      </c>
      <c r="S289" t="s">
        <v>1996</v>
      </c>
    </row>
    <row r="290" spans="1:19" x14ac:dyDescent="0.3">
      <c r="A290" s="3">
        <v>121090</v>
      </c>
      <c r="B290" s="3">
        <v>8000700</v>
      </c>
      <c r="C290" s="4" t="s">
        <v>9</v>
      </c>
      <c r="D290" s="3">
        <v>10718</v>
      </c>
      <c r="E290" s="4">
        <v>790</v>
      </c>
      <c r="F290" s="3">
        <v>3001171979</v>
      </c>
      <c r="G290" s="5">
        <v>45008</v>
      </c>
      <c r="H290" s="4" t="s">
        <v>10</v>
      </c>
      <c r="I290" s="6">
        <v>6295.97</v>
      </c>
      <c r="J290" s="5">
        <v>45063</v>
      </c>
      <c r="L290" s="4"/>
      <c r="M290" s="8">
        <v>44958</v>
      </c>
      <c r="N290" s="8">
        <v>44985</v>
      </c>
      <c r="O290" s="20">
        <f>(Table14[[#This Row],[Service End]]-Table14[[#This Row],[Service Start]]+1)/2</f>
        <v>14</v>
      </c>
      <c r="P290" s="9">
        <f>(Table14[[#This Row],[Payment Date]]-Table14[[#This Row],[Service End]]+Table14[[#This Row],[Service Mid]])</f>
        <v>92</v>
      </c>
      <c r="Q290" s="46">
        <f>Table14[[#This Row],[Total]]/Table14[[#Totals],[Total]]</f>
        <v>1.5465225026511962E-5</v>
      </c>
      <c r="R290" s="9">
        <f>Table14[[#This Row],[Payment Days]]*Table14[[#This Row],[Dollar %]]</f>
        <v>1.4228007024391005E-3</v>
      </c>
      <c r="S290" t="s">
        <v>1996</v>
      </c>
    </row>
    <row r="291" spans="1:19" x14ac:dyDescent="0.3">
      <c r="A291" s="3">
        <v>121090</v>
      </c>
      <c r="B291" s="3">
        <v>8000700</v>
      </c>
      <c r="C291" s="4" t="s">
        <v>9</v>
      </c>
      <c r="D291" s="3">
        <v>1204884</v>
      </c>
      <c r="E291" s="4">
        <v>1350272</v>
      </c>
      <c r="F291" s="3">
        <v>3001171980</v>
      </c>
      <c r="G291" s="5">
        <v>45008</v>
      </c>
      <c r="H291" s="4" t="s">
        <v>10</v>
      </c>
      <c r="I291" s="6">
        <v>6885.9</v>
      </c>
      <c r="J291" s="5">
        <v>45044</v>
      </c>
      <c r="L291" s="4"/>
      <c r="M291" s="8">
        <v>44958</v>
      </c>
      <c r="N291" s="8">
        <v>44985</v>
      </c>
      <c r="O291" s="20">
        <f>(Table14[[#This Row],[Service End]]-Table14[[#This Row],[Service Start]]+1)/2</f>
        <v>14</v>
      </c>
      <c r="P291" s="9">
        <f>(Table14[[#This Row],[Payment Date]]-Table14[[#This Row],[Service End]]+Table14[[#This Row],[Service Mid]])</f>
        <v>73</v>
      </c>
      <c r="Q291" s="46">
        <f>Table14[[#This Row],[Total]]/Table14[[#Totals],[Total]]</f>
        <v>1.6914310743230783E-5</v>
      </c>
      <c r="R291" s="9">
        <f>Table14[[#This Row],[Payment Days]]*Table14[[#This Row],[Dollar %]]</f>
        <v>1.2347446842558472E-3</v>
      </c>
      <c r="S291" t="s">
        <v>1996</v>
      </c>
    </row>
    <row r="292" spans="1:19" x14ac:dyDescent="0.3">
      <c r="A292" s="3">
        <v>121090</v>
      </c>
      <c r="B292" s="3">
        <v>8000700</v>
      </c>
      <c r="C292" s="4" t="s">
        <v>9</v>
      </c>
      <c r="D292" s="3">
        <v>1204886</v>
      </c>
      <c r="E292" s="4">
        <v>1350274</v>
      </c>
      <c r="F292" s="3">
        <v>3001171981</v>
      </c>
      <c r="G292" s="5">
        <v>45008</v>
      </c>
      <c r="H292" s="4" t="s">
        <v>10</v>
      </c>
      <c r="I292" s="6">
        <v>62878.51</v>
      </c>
      <c r="J292" s="5">
        <v>45044</v>
      </c>
      <c r="L292" s="4"/>
      <c r="M292" s="8">
        <v>44958</v>
      </c>
      <c r="N292" s="8">
        <v>44985</v>
      </c>
      <c r="O292" s="20">
        <f>(Table14[[#This Row],[Service End]]-Table14[[#This Row],[Service Start]]+1)/2</f>
        <v>14</v>
      </c>
      <c r="P292" s="9">
        <f>(Table14[[#This Row],[Payment Date]]-Table14[[#This Row],[Service End]]+Table14[[#This Row],[Service Mid]])</f>
        <v>73</v>
      </c>
      <c r="Q292" s="46">
        <f>Table14[[#This Row],[Total]]/Table14[[#Totals],[Total]]</f>
        <v>1.5445281767254015E-4</v>
      </c>
      <c r="R292" s="9">
        <f>Table14[[#This Row],[Payment Days]]*Table14[[#This Row],[Dollar %]]</f>
        <v>1.1275055690095431E-2</v>
      </c>
      <c r="S292" t="s">
        <v>1996</v>
      </c>
    </row>
    <row r="293" spans="1:19" x14ac:dyDescent="0.3">
      <c r="A293" s="3">
        <v>121090</v>
      </c>
      <c r="B293" s="3">
        <v>8000700</v>
      </c>
      <c r="C293" s="4" t="s">
        <v>9</v>
      </c>
      <c r="D293" s="3">
        <v>1204887</v>
      </c>
      <c r="E293" s="4">
        <v>1350275</v>
      </c>
      <c r="F293" s="3">
        <v>3001171982</v>
      </c>
      <c r="G293" s="5">
        <v>45008</v>
      </c>
      <c r="H293" s="4" t="s">
        <v>10</v>
      </c>
      <c r="I293" s="6">
        <v>8425.15</v>
      </c>
      <c r="J293" s="5">
        <v>45044</v>
      </c>
      <c r="L293" s="4"/>
      <c r="M293" s="8">
        <v>44958</v>
      </c>
      <c r="N293" s="8">
        <v>44985</v>
      </c>
      <c r="O293" s="20">
        <f>(Table14[[#This Row],[Service End]]-Table14[[#This Row],[Service Start]]+1)/2</f>
        <v>14</v>
      </c>
      <c r="P293" s="9">
        <f>(Table14[[#This Row],[Payment Date]]-Table14[[#This Row],[Service End]]+Table14[[#This Row],[Service Mid]])</f>
        <v>73</v>
      </c>
      <c r="Q293" s="46">
        <f>Table14[[#This Row],[Total]]/Table14[[#Totals],[Total]]</f>
        <v>2.0695276602670795E-5</v>
      </c>
      <c r="R293" s="9">
        <f>Table14[[#This Row],[Payment Days]]*Table14[[#This Row],[Dollar %]]</f>
        <v>1.510755191994968E-3</v>
      </c>
      <c r="S293" t="s">
        <v>1996</v>
      </c>
    </row>
    <row r="294" spans="1:19" x14ac:dyDescent="0.3">
      <c r="A294" s="3">
        <v>121090</v>
      </c>
      <c r="B294" s="3">
        <v>8000700</v>
      </c>
      <c r="C294" s="4" t="s">
        <v>9</v>
      </c>
      <c r="D294" s="3">
        <v>10755</v>
      </c>
      <c r="E294" s="4">
        <v>10851664</v>
      </c>
      <c r="F294" s="3">
        <v>3001171983</v>
      </c>
      <c r="G294" s="5">
        <v>45008</v>
      </c>
      <c r="H294" s="4" t="s">
        <v>10</v>
      </c>
      <c r="I294" s="6">
        <v>25617.98</v>
      </c>
      <c r="J294" s="5">
        <v>45035</v>
      </c>
      <c r="L294" s="4"/>
      <c r="M294" s="8">
        <v>44958</v>
      </c>
      <c r="N294" s="8">
        <v>44985</v>
      </c>
      <c r="O294" s="20">
        <f>(Table14[[#This Row],[Service End]]-Table14[[#This Row],[Service Start]]+1)/2</f>
        <v>14</v>
      </c>
      <c r="P294" s="9">
        <f>(Table14[[#This Row],[Payment Date]]-Table14[[#This Row],[Service End]]+Table14[[#This Row],[Service Mid]])</f>
        <v>64</v>
      </c>
      <c r="Q294" s="46">
        <f>Table14[[#This Row],[Total]]/Table14[[#Totals],[Total]]</f>
        <v>6.2927209854030897E-5</v>
      </c>
      <c r="R294" s="9">
        <f>Table14[[#This Row],[Payment Days]]*Table14[[#This Row],[Dollar %]]</f>
        <v>4.0273414306579774E-3</v>
      </c>
      <c r="S294" t="s">
        <v>1996</v>
      </c>
    </row>
    <row r="295" spans="1:19" x14ac:dyDescent="0.3">
      <c r="A295" s="3">
        <v>121090</v>
      </c>
      <c r="B295" s="3">
        <v>8000700</v>
      </c>
      <c r="C295" s="4" t="s">
        <v>9</v>
      </c>
      <c r="D295" s="3">
        <v>1205308</v>
      </c>
      <c r="E295" s="4">
        <v>1350956</v>
      </c>
      <c r="F295" s="3">
        <v>3001171984</v>
      </c>
      <c r="G295" s="5">
        <v>45008</v>
      </c>
      <c r="H295" s="4" t="s">
        <v>10</v>
      </c>
      <c r="I295" s="6">
        <v>13710.81</v>
      </c>
      <c r="J295" s="5">
        <v>45044</v>
      </c>
      <c r="L295" s="4"/>
      <c r="M295" s="8">
        <v>44958</v>
      </c>
      <c r="N295" s="8">
        <v>44985</v>
      </c>
      <c r="O295" s="20">
        <f>(Table14[[#This Row],[Service End]]-Table14[[#This Row],[Service Start]]+1)/2</f>
        <v>14</v>
      </c>
      <c r="P295" s="9">
        <f>(Table14[[#This Row],[Payment Date]]-Table14[[#This Row],[Service End]]+Table14[[#This Row],[Service Mid]])</f>
        <v>73</v>
      </c>
      <c r="Q295" s="46">
        <f>Table14[[#This Row],[Total]]/Table14[[#Totals],[Total]]</f>
        <v>3.3678807546057312E-5</v>
      </c>
      <c r="R295" s="9">
        <f>Table14[[#This Row],[Payment Days]]*Table14[[#This Row],[Dollar %]]</f>
        <v>2.4585529508621838E-3</v>
      </c>
      <c r="S295" t="s">
        <v>1996</v>
      </c>
    </row>
    <row r="296" spans="1:19" x14ac:dyDescent="0.3">
      <c r="A296" s="3">
        <v>121090</v>
      </c>
      <c r="B296" s="3">
        <v>8000700</v>
      </c>
      <c r="C296" s="4" t="s">
        <v>9</v>
      </c>
      <c r="D296" s="3">
        <v>1205309</v>
      </c>
      <c r="E296" s="4">
        <v>1350957</v>
      </c>
      <c r="F296" s="3">
        <v>3001171985</v>
      </c>
      <c r="G296" s="5">
        <v>45008</v>
      </c>
      <c r="H296" s="4" t="s">
        <v>10</v>
      </c>
      <c r="I296" s="6">
        <v>1656.18</v>
      </c>
      <c r="J296" s="5">
        <v>45044</v>
      </c>
      <c r="L296" s="4"/>
      <c r="M296" s="8">
        <v>44958</v>
      </c>
      <c r="N296" s="8">
        <v>44985</v>
      </c>
      <c r="O296" s="20">
        <f>(Table14[[#This Row],[Service End]]-Table14[[#This Row],[Service Start]]+1)/2</f>
        <v>14</v>
      </c>
      <c r="P296" s="9">
        <f>(Table14[[#This Row],[Payment Date]]-Table14[[#This Row],[Service End]]+Table14[[#This Row],[Service Mid]])</f>
        <v>73</v>
      </c>
      <c r="Q296" s="46">
        <f>Table14[[#This Row],[Total]]/Table14[[#Totals],[Total]]</f>
        <v>4.0681890772047172E-6</v>
      </c>
      <c r="R296" s="9">
        <f>Table14[[#This Row],[Payment Days]]*Table14[[#This Row],[Dollar %]]</f>
        <v>2.9697780263594433E-4</v>
      </c>
      <c r="S296" t="s">
        <v>1996</v>
      </c>
    </row>
    <row r="297" spans="1:19" x14ac:dyDescent="0.3">
      <c r="A297" s="3">
        <v>121090</v>
      </c>
      <c r="B297" s="3">
        <v>8000700</v>
      </c>
      <c r="C297" s="4" t="s">
        <v>9</v>
      </c>
      <c r="D297" s="3">
        <v>1205310</v>
      </c>
      <c r="E297" s="4">
        <v>1350958</v>
      </c>
      <c r="F297" s="3">
        <v>3001171986</v>
      </c>
      <c r="G297" s="5">
        <v>45008</v>
      </c>
      <c r="H297" s="4" t="s">
        <v>10</v>
      </c>
      <c r="I297" s="6">
        <v>5763.62</v>
      </c>
      <c r="J297" s="5">
        <v>45044</v>
      </c>
      <c r="L297" s="4"/>
      <c r="M297" s="8">
        <v>44958</v>
      </c>
      <c r="N297" s="8">
        <v>44985</v>
      </c>
      <c r="O297" s="20">
        <f>(Table14[[#This Row],[Service End]]-Table14[[#This Row],[Service Start]]+1)/2</f>
        <v>14</v>
      </c>
      <c r="P297" s="9">
        <f>(Table14[[#This Row],[Payment Date]]-Table14[[#This Row],[Service End]]+Table14[[#This Row],[Service Mid]])</f>
        <v>73</v>
      </c>
      <c r="Q297" s="46">
        <f>Table14[[#This Row],[Total]]/Table14[[#Totals],[Total]]</f>
        <v>1.4157577032181677E-5</v>
      </c>
      <c r="R297" s="9">
        <f>Table14[[#This Row],[Payment Days]]*Table14[[#This Row],[Dollar %]]</f>
        <v>1.0335031233492625E-3</v>
      </c>
      <c r="S297" t="s">
        <v>1996</v>
      </c>
    </row>
    <row r="298" spans="1:19" x14ac:dyDescent="0.3">
      <c r="A298" s="3">
        <v>121090</v>
      </c>
      <c r="B298" s="3">
        <v>8000700</v>
      </c>
      <c r="C298" s="4" t="s">
        <v>9</v>
      </c>
      <c r="D298" s="3">
        <v>1205312</v>
      </c>
      <c r="E298" s="4">
        <v>1350961</v>
      </c>
      <c r="F298" s="3">
        <v>3001171987</v>
      </c>
      <c r="G298" s="5">
        <v>45008</v>
      </c>
      <c r="H298" s="4" t="s">
        <v>10</v>
      </c>
      <c r="I298" s="6">
        <v>15188.54</v>
      </c>
      <c r="J298" s="5">
        <v>45044</v>
      </c>
      <c r="L298" s="4"/>
      <c r="M298" s="8">
        <v>44958</v>
      </c>
      <c r="N298" s="8">
        <v>44985</v>
      </c>
      <c r="O298" s="20">
        <f>(Table14[[#This Row],[Service End]]-Table14[[#This Row],[Service Start]]+1)/2</f>
        <v>14</v>
      </c>
      <c r="P298" s="9">
        <f>(Table14[[#This Row],[Payment Date]]-Table14[[#This Row],[Service End]]+Table14[[#This Row],[Service Mid]])</f>
        <v>73</v>
      </c>
      <c r="Q298" s="46">
        <f>Table14[[#This Row],[Total]]/Table14[[#Totals],[Total]]</f>
        <v>3.7308657589565709E-5</v>
      </c>
      <c r="R298" s="9">
        <f>Table14[[#This Row],[Payment Days]]*Table14[[#This Row],[Dollar %]]</f>
        <v>2.7235320040382969E-3</v>
      </c>
      <c r="S298" t="s">
        <v>1996</v>
      </c>
    </row>
    <row r="299" spans="1:19" x14ac:dyDescent="0.3">
      <c r="A299" s="3">
        <v>121090</v>
      </c>
      <c r="B299" s="3">
        <v>8000700</v>
      </c>
      <c r="C299" s="4" t="s">
        <v>9</v>
      </c>
      <c r="D299" s="3">
        <v>1205313</v>
      </c>
      <c r="E299" s="4">
        <v>1351491</v>
      </c>
      <c r="F299" s="3">
        <v>3001171988</v>
      </c>
      <c r="G299" s="5">
        <v>45008</v>
      </c>
      <c r="H299" s="4" t="s">
        <v>10</v>
      </c>
      <c r="I299" s="6">
        <v>7415.58</v>
      </c>
      <c r="J299" s="5">
        <v>45044</v>
      </c>
      <c r="L299" s="4"/>
      <c r="M299" s="8">
        <v>44958</v>
      </c>
      <c r="N299" s="8">
        <v>44985</v>
      </c>
      <c r="O299" s="20">
        <f>(Table14[[#This Row],[Service End]]-Table14[[#This Row],[Service Start]]+1)/2</f>
        <v>14</v>
      </c>
      <c r="P299" s="9">
        <f>(Table14[[#This Row],[Payment Date]]-Table14[[#This Row],[Service End]]+Table14[[#This Row],[Service Mid]])</f>
        <v>73</v>
      </c>
      <c r="Q299" s="46">
        <f>Table14[[#This Row],[Total]]/Table14[[#Totals],[Total]]</f>
        <v>1.821540023254583E-5</v>
      </c>
      <c r="R299" s="9">
        <f>Table14[[#This Row],[Payment Days]]*Table14[[#This Row],[Dollar %]]</f>
        <v>1.3297242169758455E-3</v>
      </c>
      <c r="S299" t="s">
        <v>1996</v>
      </c>
    </row>
    <row r="300" spans="1:19" x14ac:dyDescent="0.3">
      <c r="A300" s="3">
        <v>121090</v>
      </c>
      <c r="B300" s="3">
        <v>8000700</v>
      </c>
      <c r="C300" s="4" t="s">
        <v>9</v>
      </c>
      <c r="D300" s="3">
        <v>1205375</v>
      </c>
      <c r="E300" s="4">
        <v>1350967</v>
      </c>
      <c r="F300" s="3">
        <v>3001171989</v>
      </c>
      <c r="G300" s="5">
        <v>45008</v>
      </c>
      <c r="H300" s="4" t="s">
        <v>10</v>
      </c>
      <c r="I300" s="6">
        <v>3306.81</v>
      </c>
      <c r="J300" s="5">
        <v>45044</v>
      </c>
      <c r="L300" s="4"/>
      <c r="M300" s="8">
        <v>44958</v>
      </c>
      <c r="N300" s="8">
        <v>44985</v>
      </c>
      <c r="O300" s="20">
        <f>(Table14[[#This Row],[Service End]]-Table14[[#This Row],[Service Start]]+1)/2</f>
        <v>14</v>
      </c>
      <c r="P300" s="9">
        <f>(Table14[[#This Row],[Payment Date]]-Table14[[#This Row],[Service End]]+Table14[[#This Row],[Service Mid]])</f>
        <v>73</v>
      </c>
      <c r="Q300" s="46">
        <f>Table14[[#This Row],[Total]]/Table14[[#Totals],[Total]]</f>
        <v>8.1227453069058484E-6</v>
      </c>
      <c r="R300" s="9">
        <f>Table14[[#This Row],[Payment Days]]*Table14[[#This Row],[Dollar %]]</f>
        <v>5.9296040740412694E-4</v>
      </c>
      <c r="S300" t="s">
        <v>1996</v>
      </c>
    </row>
    <row r="301" spans="1:19" x14ac:dyDescent="0.3">
      <c r="A301" s="3">
        <v>121090</v>
      </c>
      <c r="B301" s="3">
        <v>8000700</v>
      </c>
      <c r="C301" s="4" t="s">
        <v>9</v>
      </c>
      <c r="D301" s="3">
        <v>1205376</v>
      </c>
      <c r="E301" s="4">
        <v>1350972</v>
      </c>
      <c r="F301" s="3">
        <v>3001171990</v>
      </c>
      <c r="G301" s="5">
        <v>45008</v>
      </c>
      <c r="H301" s="4" t="s">
        <v>10</v>
      </c>
      <c r="I301" s="6">
        <v>1377.29</v>
      </c>
      <c r="J301" s="5">
        <v>45044</v>
      </c>
      <c r="L301" s="4"/>
      <c r="M301" s="8">
        <v>44958</v>
      </c>
      <c r="N301" s="8">
        <v>44985</v>
      </c>
      <c r="O301" s="20">
        <f>(Table14[[#This Row],[Service End]]-Table14[[#This Row],[Service Start]]+1)/2</f>
        <v>14</v>
      </c>
      <c r="P301" s="9">
        <f>(Table14[[#This Row],[Payment Date]]-Table14[[#This Row],[Service End]]+Table14[[#This Row],[Service Mid]])</f>
        <v>73</v>
      </c>
      <c r="Q301" s="46">
        <f>Table14[[#This Row],[Total]]/Table14[[#Totals],[Total]]</f>
        <v>3.3831323492273087E-6</v>
      </c>
      <c r="R301" s="9">
        <f>Table14[[#This Row],[Payment Days]]*Table14[[#This Row],[Dollar %]]</f>
        <v>2.4696866149359354E-4</v>
      </c>
      <c r="S301" t="s">
        <v>1996</v>
      </c>
    </row>
    <row r="302" spans="1:19" x14ac:dyDescent="0.3">
      <c r="A302" s="3">
        <v>121090</v>
      </c>
      <c r="B302" s="3">
        <v>8000700</v>
      </c>
      <c r="C302" s="4" t="s">
        <v>9</v>
      </c>
      <c r="D302" s="3">
        <v>1205379</v>
      </c>
      <c r="E302" s="4">
        <v>1350976</v>
      </c>
      <c r="F302" s="3">
        <v>3001171991</v>
      </c>
      <c r="G302" s="5">
        <v>45008</v>
      </c>
      <c r="H302" s="4" t="s">
        <v>10</v>
      </c>
      <c r="I302" s="6">
        <v>180816.87</v>
      </c>
      <c r="J302" s="5">
        <v>45044</v>
      </c>
      <c r="L302" s="4"/>
      <c r="M302" s="8">
        <v>44958</v>
      </c>
      <c r="N302" s="8">
        <v>44985</v>
      </c>
      <c r="O302" s="20">
        <f>(Table14[[#This Row],[Service End]]-Table14[[#This Row],[Service Start]]+1)/2</f>
        <v>14</v>
      </c>
      <c r="P302" s="9">
        <f>(Table14[[#This Row],[Payment Date]]-Table14[[#This Row],[Service End]]+Table14[[#This Row],[Service Mid]])</f>
        <v>73</v>
      </c>
      <c r="Q302" s="46">
        <f>Table14[[#This Row],[Total]]/Table14[[#Totals],[Total]]</f>
        <v>4.4415293960097646E-4</v>
      </c>
      <c r="R302" s="9">
        <f>Table14[[#This Row],[Payment Days]]*Table14[[#This Row],[Dollar %]]</f>
        <v>3.242316459087128E-2</v>
      </c>
      <c r="S302" t="s">
        <v>1996</v>
      </c>
    </row>
    <row r="303" spans="1:19" x14ac:dyDescent="0.3">
      <c r="A303" s="3">
        <v>121090</v>
      </c>
      <c r="B303" s="3">
        <v>8000700</v>
      </c>
      <c r="C303" s="4" t="s">
        <v>9</v>
      </c>
      <c r="D303" s="3">
        <v>1204172</v>
      </c>
      <c r="E303" s="4">
        <v>1349398</v>
      </c>
      <c r="F303" s="3">
        <v>3001171992</v>
      </c>
      <c r="G303" s="5">
        <v>45008</v>
      </c>
      <c r="H303" s="4" t="s">
        <v>10</v>
      </c>
      <c r="I303" s="6">
        <v>3478.91</v>
      </c>
      <c r="J303" s="5">
        <v>45044</v>
      </c>
      <c r="L303" s="4"/>
      <c r="M303" s="8">
        <v>44958</v>
      </c>
      <c r="N303" s="8">
        <v>44985</v>
      </c>
      <c r="O303" s="20">
        <f>(Table14[[#This Row],[Service End]]-Table14[[#This Row],[Service Start]]+1)/2</f>
        <v>14</v>
      </c>
      <c r="P303" s="9">
        <f>(Table14[[#This Row],[Payment Date]]-Table14[[#This Row],[Service End]]+Table14[[#This Row],[Service Mid]])</f>
        <v>73</v>
      </c>
      <c r="Q303" s="46">
        <f>Table14[[#This Row],[Total]]/Table14[[#Totals],[Total]]</f>
        <v>8.5454863979629395E-6</v>
      </c>
      <c r="R303" s="9">
        <f>Table14[[#This Row],[Payment Days]]*Table14[[#This Row],[Dollar %]]</f>
        <v>6.2382050705129459E-4</v>
      </c>
      <c r="S303" t="s">
        <v>1996</v>
      </c>
    </row>
    <row r="304" spans="1:19" x14ac:dyDescent="0.3">
      <c r="A304" s="3">
        <v>121090</v>
      </c>
      <c r="B304" s="3">
        <v>8000700</v>
      </c>
      <c r="C304" s="4" t="s">
        <v>9</v>
      </c>
      <c r="D304" s="3">
        <v>1195704</v>
      </c>
      <c r="E304" s="4">
        <v>1349357</v>
      </c>
      <c r="F304" s="3">
        <v>3001171993</v>
      </c>
      <c r="G304" s="5">
        <v>45008</v>
      </c>
      <c r="H304" s="4" t="s">
        <v>10</v>
      </c>
      <c r="I304" s="6">
        <v>920783.88</v>
      </c>
      <c r="J304" s="5">
        <v>45044</v>
      </c>
      <c r="L304" s="4"/>
      <c r="M304" s="8">
        <v>44958</v>
      </c>
      <c r="N304" s="8">
        <v>44985</v>
      </c>
      <c r="O304" s="20">
        <f>(Table14[[#This Row],[Service End]]-Table14[[#This Row],[Service Start]]+1)/2</f>
        <v>14</v>
      </c>
      <c r="P304" s="9">
        <f>(Table14[[#This Row],[Payment Date]]-Table14[[#This Row],[Service End]]+Table14[[#This Row],[Service Mid]])</f>
        <v>73</v>
      </c>
      <c r="Q304" s="46">
        <f>Table14[[#This Row],[Total]]/Table14[[#Totals],[Total]]</f>
        <v>2.2617849044682214E-3</v>
      </c>
      <c r="R304" s="9">
        <f>Table14[[#This Row],[Payment Days]]*Table14[[#This Row],[Dollar %]]</f>
        <v>0.16511029802618016</v>
      </c>
      <c r="S304" t="s">
        <v>1996</v>
      </c>
    </row>
    <row r="305" spans="1:19" x14ac:dyDescent="0.3">
      <c r="A305" s="3">
        <v>121090</v>
      </c>
      <c r="B305" s="3">
        <v>8000700</v>
      </c>
      <c r="C305" s="4" t="s">
        <v>9</v>
      </c>
      <c r="D305" s="3">
        <v>958383</v>
      </c>
      <c r="E305" s="4">
        <v>1350980</v>
      </c>
      <c r="F305" s="3">
        <v>3001171994</v>
      </c>
      <c r="G305" s="5">
        <v>45008</v>
      </c>
      <c r="H305" s="4" t="s">
        <v>10</v>
      </c>
      <c r="I305" s="6">
        <v>16145.44</v>
      </c>
      <c r="J305" s="5">
        <v>45065</v>
      </c>
      <c r="L305" s="4"/>
      <c r="M305" s="8">
        <v>44958</v>
      </c>
      <c r="N305" s="8">
        <v>44985</v>
      </c>
      <c r="O305" s="20">
        <f>(Table14[[#This Row],[Service End]]-Table14[[#This Row],[Service Start]]+1)/2</f>
        <v>14</v>
      </c>
      <c r="P305" s="9">
        <f>(Table14[[#This Row],[Payment Date]]-Table14[[#This Row],[Service End]]+Table14[[#This Row],[Service Mid]])</f>
        <v>94</v>
      </c>
      <c r="Q305" s="46">
        <f>Table14[[#This Row],[Total]]/Table14[[#Totals],[Total]]</f>
        <v>3.9659157008697196E-5</v>
      </c>
      <c r="R305" s="9">
        <f>Table14[[#This Row],[Payment Days]]*Table14[[#This Row],[Dollar %]]</f>
        <v>3.7279607588175364E-3</v>
      </c>
      <c r="S305" t="s">
        <v>1996</v>
      </c>
    </row>
    <row r="306" spans="1:19" x14ac:dyDescent="0.3">
      <c r="A306" s="3">
        <v>121090</v>
      </c>
      <c r="B306" s="3">
        <v>8000700</v>
      </c>
      <c r="C306" s="4" t="s">
        <v>9</v>
      </c>
      <c r="D306" s="3">
        <v>2165238</v>
      </c>
      <c r="E306" s="4">
        <v>2478383</v>
      </c>
      <c r="F306" s="3">
        <v>3001172005</v>
      </c>
      <c r="G306" s="5">
        <v>45008</v>
      </c>
      <c r="H306" s="4" t="s">
        <v>10</v>
      </c>
      <c r="I306" s="6">
        <v>11688.99</v>
      </c>
      <c r="J306" s="5">
        <v>45043</v>
      </c>
      <c r="L306" s="4"/>
      <c r="M306" s="8">
        <v>44958</v>
      </c>
      <c r="N306" s="8">
        <v>44985</v>
      </c>
      <c r="O306" s="20">
        <f>(Table14[[#This Row],[Service End]]-Table14[[#This Row],[Service Start]]+1)/2</f>
        <v>14</v>
      </c>
      <c r="P306" s="9">
        <f>(Table14[[#This Row],[Payment Date]]-Table14[[#This Row],[Service End]]+Table14[[#This Row],[Service Mid]])</f>
        <v>72</v>
      </c>
      <c r="Q306" s="46">
        <f>Table14[[#This Row],[Total]]/Table14[[#Totals],[Total]]</f>
        <v>2.8712471737102949E-5</v>
      </c>
      <c r="R306" s="9">
        <f>Table14[[#This Row],[Payment Days]]*Table14[[#This Row],[Dollar %]]</f>
        <v>2.0672979650714122E-3</v>
      </c>
      <c r="S306" t="s">
        <v>1996</v>
      </c>
    </row>
    <row r="307" spans="1:19" x14ac:dyDescent="0.3">
      <c r="A307" s="3">
        <v>121090</v>
      </c>
      <c r="B307" s="3">
        <v>8000700</v>
      </c>
      <c r="C307" s="4" t="s">
        <v>9</v>
      </c>
      <c r="D307" s="3">
        <v>7078808</v>
      </c>
      <c r="E307" s="4">
        <v>8521575</v>
      </c>
      <c r="F307" s="3">
        <v>3001172006</v>
      </c>
      <c r="G307" s="5">
        <v>45008</v>
      </c>
      <c r="H307" s="4" t="s">
        <v>10</v>
      </c>
      <c r="I307" s="6">
        <v>8398.11</v>
      </c>
      <c r="J307" s="5">
        <v>45054</v>
      </c>
      <c r="L307" s="4"/>
      <c r="M307" s="8">
        <v>44958</v>
      </c>
      <c r="N307" s="8">
        <v>44985</v>
      </c>
      <c r="O307" s="20">
        <f>(Table14[[#This Row],[Service End]]-Table14[[#This Row],[Service Start]]+1)/2</f>
        <v>14</v>
      </c>
      <c r="P307" s="9">
        <f>(Table14[[#This Row],[Payment Date]]-Table14[[#This Row],[Service End]]+Table14[[#This Row],[Service Mid]])</f>
        <v>83</v>
      </c>
      <c r="Q307" s="46">
        <f>Table14[[#This Row],[Total]]/Table14[[#Totals],[Total]]</f>
        <v>2.0628856387085767E-5</v>
      </c>
      <c r="R307" s="9">
        <f>Table14[[#This Row],[Payment Days]]*Table14[[#This Row],[Dollar %]]</f>
        <v>1.7121950801281187E-3</v>
      </c>
      <c r="S307" t="s">
        <v>1996</v>
      </c>
    </row>
    <row r="308" spans="1:19" x14ac:dyDescent="0.3">
      <c r="A308" s="3">
        <v>121090</v>
      </c>
      <c r="B308" s="3">
        <v>8000700</v>
      </c>
      <c r="C308" s="4" t="s">
        <v>9</v>
      </c>
      <c r="D308" s="3">
        <v>1205386</v>
      </c>
      <c r="E308" s="4">
        <v>1350993</v>
      </c>
      <c r="F308" s="3">
        <v>3001172007</v>
      </c>
      <c r="G308" s="5">
        <v>45008</v>
      </c>
      <c r="H308" s="4" t="s">
        <v>10</v>
      </c>
      <c r="I308" s="6">
        <v>74511.03</v>
      </c>
      <c r="J308" s="5">
        <v>45044</v>
      </c>
      <c r="L308" s="4"/>
      <c r="M308" s="8">
        <v>44958</v>
      </c>
      <c r="N308" s="8">
        <v>44985</v>
      </c>
      <c r="O308" s="20">
        <f>(Table14[[#This Row],[Service End]]-Table14[[#This Row],[Service Start]]+1)/2</f>
        <v>14</v>
      </c>
      <c r="P308" s="9">
        <f>(Table14[[#This Row],[Payment Date]]-Table14[[#This Row],[Service End]]+Table14[[#This Row],[Service Mid]])</f>
        <v>73</v>
      </c>
      <c r="Q308" s="46">
        <f>Table14[[#This Row],[Total]]/Table14[[#Totals],[Total]]</f>
        <v>1.8302657825675528E-4</v>
      </c>
      <c r="R308" s="9">
        <f>Table14[[#This Row],[Payment Days]]*Table14[[#This Row],[Dollar %]]</f>
        <v>1.3360940212743136E-2</v>
      </c>
      <c r="S308" t="s">
        <v>1996</v>
      </c>
    </row>
    <row r="309" spans="1:19" x14ac:dyDescent="0.3">
      <c r="A309" s="3">
        <v>121090</v>
      </c>
      <c r="B309" s="3">
        <v>8000700</v>
      </c>
      <c r="C309" s="4" t="s">
        <v>9</v>
      </c>
      <c r="D309" s="3">
        <v>1205388</v>
      </c>
      <c r="E309" s="4">
        <v>1351001</v>
      </c>
      <c r="F309" s="3">
        <v>3001172008</v>
      </c>
      <c r="G309" s="5">
        <v>45008</v>
      </c>
      <c r="H309" s="4" t="s">
        <v>10</v>
      </c>
      <c r="I309" s="6">
        <v>5352.49</v>
      </c>
      <c r="J309" s="5">
        <v>45044</v>
      </c>
      <c r="L309" s="4"/>
      <c r="M309" s="8">
        <v>44958</v>
      </c>
      <c r="N309" s="8">
        <v>44985</v>
      </c>
      <c r="O309" s="20">
        <f>(Table14[[#This Row],[Service End]]-Table14[[#This Row],[Service Start]]+1)/2</f>
        <v>14</v>
      </c>
      <c r="P309" s="9">
        <f>(Table14[[#This Row],[Payment Date]]-Table14[[#This Row],[Service End]]+Table14[[#This Row],[Service Mid]])</f>
        <v>73</v>
      </c>
      <c r="Q309" s="46">
        <f>Table14[[#This Row],[Total]]/Table14[[#Totals],[Total]]</f>
        <v>1.3147690078281029E-5</v>
      </c>
      <c r="R309" s="9">
        <f>Table14[[#This Row],[Payment Days]]*Table14[[#This Row],[Dollar %]]</f>
        <v>9.597813757145151E-4</v>
      </c>
      <c r="S309" t="s">
        <v>1996</v>
      </c>
    </row>
    <row r="310" spans="1:19" x14ac:dyDescent="0.3">
      <c r="A310" s="3">
        <v>121090</v>
      </c>
      <c r="B310" s="3">
        <v>8000700</v>
      </c>
      <c r="C310" s="4" t="s">
        <v>9</v>
      </c>
      <c r="D310" s="3">
        <v>1205389</v>
      </c>
      <c r="E310" s="4">
        <v>1351007</v>
      </c>
      <c r="F310" s="3">
        <v>3001172009</v>
      </c>
      <c r="G310" s="5">
        <v>45008</v>
      </c>
      <c r="H310" s="4" t="s">
        <v>10</v>
      </c>
      <c r="I310" s="6">
        <v>7591</v>
      </c>
      <c r="J310" s="5">
        <v>45044</v>
      </c>
      <c r="L310" s="4"/>
      <c r="M310" s="8">
        <v>44958</v>
      </c>
      <c r="N310" s="8">
        <v>44985</v>
      </c>
      <c r="O310" s="20">
        <f>(Table14[[#This Row],[Service End]]-Table14[[#This Row],[Service Start]]+1)/2</f>
        <v>14</v>
      </c>
      <c r="P310" s="9">
        <f>(Table14[[#This Row],[Payment Date]]-Table14[[#This Row],[Service End]]+Table14[[#This Row],[Service Mid]])</f>
        <v>73</v>
      </c>
      <c r="Q310" s="46">
        <f>Table14[[#This Row],[Total]]/Table14[[#Totals],[Total]]</f>
        <v>1.8646296468415875E-5</v>
      </c>
      <c r="R310" s="9">
        <f>Table14[[#This Row],[Payment Days]]*Table14[[#This Row],[Dollar %]]</f>
        <v>1.3611796421943588E-3</v>
      </c>
      <c r="S310" t="s">
        <v>1996</v>
      </c>
    </row>
    <row r="311" spans="1:19" x14ac:dyDescent="0.3">
      <c r="A311" s="3">
        <v>121090</v>
      </c>
      <c r="B311" s="3">
        <v>8000700</v>
      </c>
      <c r="C311" s="4" t="s">
        <v>9</v>
      </c>
      <c r="D311" s="3">
        <v>1205394</v>
      </c>
      <c r="E311" s="4">
        <v>1351013</v>
      </c>
      <c r="F311" s="3">
        <v>3001172010</v>
      </c>
      <c r="G311" s="5">
        <v>45008</v>
      </c>
      <c r="H311" s="4" t="s">
        <v>10</v>
      </c>
      <c r="I311" s="6">
        <v>38848.25</v>
      </c>
      <c r="J311" s="5">
        <v>45044</v>
      </c>
      <c r="L311" s="4"/>
      <c r="M311" s="8">
        <v>44958</v>
      </c>
      <c r="N311" s="8">
        <v>44985</v>
      </c>
      <c r="O311" s="20">
        <f>(Table14[[#This Row],[Service End]]-Table14[[#This Row],[Service Start]]+1)/2</f>
        <v>14</v>
      </c>
      <c r="P311" s="9">
        <f>(Table14[[#This Row],[Payment Date]]-Table14[[#This Row],[Service End]]+Table14[[#This Row],[Service Mid]])</f>
        <v>73</v>
      </c>
      <c r="Q311" s="46">
        <f>Table14[[#This Row],[Total]]/Table14[[#Totals],[Total]]</f>
        <v>9.5425633879480577E-5</v>
      </c>
      <c r="R311" s="9">
        <f>Table14[[#This Row],[Payment Days]]*Table14[[#This Row],[Dollar %]]</f>
        <v>6.9660712732020824E-3</v>
      </c>
      <c r="S311" t="s">
        <v>1996</v>
      </c>
    </row>
    <row r="312" spans="1:19" x14ac:dyDescent="0.3">
      <c r="A312" s="3">
        <v>121090</v>
      </c>
      <c r="B312" s="3">
        <v>8000700</v>
      </c>
      <c r="C312" s="4" t="s">
        <v>9</v>
      </c>
      <c r="D312" s="3">
        <v>3111293</v>
      </c>
      <c r="E312" s="4">
        <v>3517453</v>
      </c>
      <c r="F312" s="3">
        <v>3001172011</v>
      </c>
      <c r="G312" s="5">
        <v>45008</v>
      </c>
      <c r="H312" s="4" t="s">
        <v>10</v>
      </c>
      <c r="I312" s="6">
        <v>4115.8500000000004</v>
      </c>
      <c r="J312" s="5">
        <v>45044</v>
      </c>
      <c r="L312" s="4"/>
      <c r="M312" s="8">
        <v>44958</v>
      </c>
      <c r="N312" s="8">
        <v>44985</v>
      </c>
      <c r="O312" s="20">
        <f>(Table14[[#This Row],[Service End]]-Table14[[#This Row],[Service Start]]+1)/2</f>
        <v>14</v>
      </c>
      <c r="P312" s="9">
        <f>(Table14[[#This Row],[Payment Date]]-Table14[[#This Row],[Service End]]+Table14[[#This Row],[Service Mid]])</f>
        <v>73</v>
      </c>
      <c r="Q312" s="46">
        <f>Table14[[#This Row],[Total]]/Table14[[#Totals],[Total]]</f>
        <v>1.01100460175905E-5</v>
      </c>
      <c r="R312" s="9">
        <f>Table14[[#This Row],[Payment Days]]*Table14[[#This Row],[Dollar %]]</f>
        <v>7.3803335928410651E-4</v>
      </c>
      <c r="S312" t="s">
        <v>1996</v>
      </c>
    </row>
    <row r="313" spans="1:19" x14ac:dyDescent="0.3">
      <c r="A313" s="3">
        <v>121090</v>
      </c>
      <c r="B313" s="3">
        <v>8000700</v>
      </c>
      <c r="C313" s="4" t="s">
        <v>9</v>
      </c>
      <c r="D313" s="3">
        <v>1205405</v>
      </c>
      <c r="E313" s="4">
        <v>1351019</v>
      </c>
      <c r="F313" s="3">
        <v>3001172012</v>
      </c>
      <c r="G313" s="5">
        <v>45008</v>
      </c>
      <c r="H313" s="4" t="s">
        <v>10</v>
      </c>
      <c r="I313" s="6">
        <v>5841.32</v>
      </c>
      <c r="J313" s="5">
        <v>45044</v>
      </c>
      <c r="L313" s="4"/>
      <c r="M313" s="8">
        <v>44958</v>
      </c>
      <c r="N313" s="8">
        <v>44985</v>
      </c>
      <c r="O313" s="20">
        <f>(Table14[[#This Row],[Service End]]-Table14[[#This Row],[Service Start]]+1)/2</f>
        <v>14</v>
      </c>
      <c r="P313" s="9">
        <f>(Table14[[#This Row],[Payment Date]]-Table14[[#This Row],[Service End]]+Table14[[#This Row],[Service Mid]])</f>
        <v>73</v>
      </c>
      <c r="Q313" s="46">
        <f>Table14[[#This Row],[Total]]/Table14[[#Totals],[Total]]</f>
        <v>1.4348436897231857E-5</v>
      </c>
      <c r="R313" s="9">
        <f>Table14[[#This Row],[Payment Days]]*Table14[[#This Row],[Dollar %]]</f>
        <v>1.0474358934979256E-3</v>
      </c>
      <c r="S313" t="s">
        <v>1996</v>
      </c>
    </row>
    <row r="314" spans="1:19" x14ac:dyDescent="0.3">
      <c r="A314" s="3">
        <v>121090</v>
      </c>
      <c r="B314" s="3">
        <v>8000700</v>
      </c>
      <c r="C314" s="4" t="s">
        <v>9</v>
      </c>
      <c r="D314" s="3">
        <v>1205408</v>
      </c>
      <c r="E314" s="4">
        <v>1351026</v>
      </c>
      <c r="F314" s="3">
        <v>3001172013</v>
      </c>
      <c r="G314" s="5">
        <v>45008</v>
      </c>
      <c r="H314" s="4" t="s">
        <v>10</v>
      </c>
      <c r="I314" s="6">
        <v>5762.85</v>
      </c>
      <c r="J314" s="5">
        <v>45044</v>
      </c>
      <c r="L314" s="4"/>
      <c r="M314" s="8">
        <v>44958</v>
      </c>
      <c r="N314" s="8">
        <v>44985</v>
      </c>
      <c r="O314" s="20">
        <f>(Table14[[#This Row],[Service End]]-Table14[[#This Row],[Service Start]]+1)/2</f>
        <v>14</v>
      </c>
      <c r="P314" s="9">
        <f>(Table14[[#This Row],[Payment Date]]-Table14[[#This Row],[Service End]]+Table14[[#This Row],[Service Mid]])</f>
        <v>73</v>
      </c>
      <c r="Q314" s="46">
        <f>Table14[[#This Row],[Total]]/Table14[[#Totals],[Total]]</f>
        <v>1.4155685628113612E-5</v>
      </c>
      <c r="R314" s="9">
        <f>Table14[[#This Row],[Payment Days]]*Table14[[#This Row],[Dollar %]]</f>
        <v>1.0333650508522938E-3</v>
      </c>
      <c r="S314" t="s">
        <v>1996</v>
      </c>
    </row>
    <row r="315" spans="1:19" x14ac:dyDescent="0.3">
      <c r="A315" s="3">
        <v>121090</v>
      </c>
      <c r="B315" s="3">
        <v>8000700</v>
      </c>
      <c r="C315" s="4" t="s">
        <v>9</v>
      </c>
      <c r="D315" s="3">
        <v>10099</v>
      </c>
      <c r="E315" s="4">
        <v>563</v>
      </c>
      <c r="F315" s="3">
        <v>3001172014</v>
      </c>
      <c r="G315" s="5">
        <v>45008</v>
      </c>
      <c r="H315" s="4" t="s">
        <v>10</v>
      </c>
      <c r="I315" s="6">
        <v>88488.25</v>
      </c>
      <c r="J315" s="5">
        <v>45035</v>
      </c>
      <c r="L315" s="4"/>
      <c r="M315" s="8">
        <v>44958</v>
      </c>
      <c r="N315" s="8">
        <v>44985</v>
      </c>
      <c r="O315" s="20">
        <f>(Table14[[#This Row],[Service End]]-Table14[[#This Row],[Service Start]]+1)/2</f>
        <v>14</v>
      </c>
      <c r="P315" s="9">
        <f>(Table14[[#This Row],[Payment Date]]-Table14[[#This Row],[Service End]]+Table14[[#This Row],[Service Mid]])</f>
        <v>64</v>
      </c>
      <c r="Q315" s="46">
        <f>Table14[[#This Row],[Total]]/Table14[[#Totals],[Total]]</f>
        <v>2.1735978704667385E-4</v>
      </c>
      <c r="R315" s="9">
        <f>Table14[[#This Row],[Payment Days]]*Table14[[#This Row],[Dollar %]]</f>
        <v>1.3911026370987126E-2</v>
      </c>
      <c r="S315" t="s">
        <v>1996</v>
      </c>
    </row>
    <row r="316" spans="1:19" x14ac:dyDescent="0.3">
      <c r="A316" s="3">
        <v>121090</v>
      </c>
      <c r="B316" s="3">
        <v>8000700</v>
      </c>
      <c r="C316" s="4" t="s">
        <v>9</v>
      </c>
      <c r="D316" s="3">
        <v>1205446</v>
      </c>
      <c r="E316" s="4">
        <v>1351058</v>
      </c>
      <c r="F316" s="3">
        <v>3001172015</v>
      </c>
      <c r="G316" s="5">
        <v>45008</v>
      </c>
      <c r="H316" s="4" t="s">
        <v>10</v>
      </c>
      <c r="I316" s="6">
        <v>2640.85</v>
      </c>
      <c r="J316" s="5">
        <v>45044</v>
      </c>
      <c r="L316" s="4"/>
      <c r="M316" s="8">
        <v>44958</v>
      </c>
      <c r="N316" s="8">
        <v>44985</v>
      </c>
      <c r="O316" s="20">
        <f>(Table14[[#This Row],[Service End]]-Table14[[#This Row],[Service Start]]+1)/2</f>
        <v>14</v>
      </c>
      <c r="P316" s="9">
        <f>(Table14[[#This Row],[Payment Date]]-Table14[[#This Row],[Service End]]+Table14[[#This Row],[Service Mid]])</f>
        <v>73</v>
      </c>
      <c r="Q316" s="46">
        <f>Table14[[#This Row],[Total]]/Table14[[#Totals],[Total]]</f>
        <v>6.4869018612325203E-6</v>
      </c>
      <c r="R316" s="9">
        <f>Table14[[#This Row],[Payment Days]]*Table14[[#This Row],[Dollar %]]</f>
        <v>4.7354383586997397E-4</v>
      </c>
      <c r="S316" t="s">
        <v>1996</v>
      </c>
    </row>
    <row r="317" spans="1:19" x14ac:dyDescent="0.3">
      <c r="A317" s="3">
        <v>121090</v>
      </c>
      <c r="B317" s="3">
        <v>8000700</v>
      </c>
      <c r="C317" s="4" t="s">
        <v>9</v>
      </c>
      <c r="D317" s="3">
        <v>10568</v>
      </c>
      <c r="E317" s="4">
        <v>580</v>
      </c>
      <c r="F317" s="3">
        <v>3001172016</v>
      </c>
      <c r="G317" s="5">
        <v>45008</v>
      </c>
      <c r="H317" s="4" t="s">
        <v>10</v>
      </c>
      <c r="I317" s="6">
        <v>52950.34</v>
      </c>
      <c r="J317" s="5">
        <v>45035</v>
      </c>
      <c r="L317" s="4"/>
      <c r="M317" s="8">
        <v>44958</v>
      </c>
      <c r="N317" s="8">
        <v>44985</v>
      </c>
      <c r="O317" s="20">
        <f>(Table14[[#This Row],[Service End]]-Table14[[#This Row],[Service Start]]+1)/2</f>
        <v>14</v>
      </c>
      <c r="P317" s="9">
        <f>(Table14[[#This Row],[Payment Date]]-Table14[[#This Row],[Service End]]+Table14[[#This Row],[Service Mid]])</f>
        <v>64</v>
      </c>
      <c r="Q317" s="46">
        <f>Table14[[#This Row],[Total]]/Table14[[#Totals],[Total]]</f>
        <v>1.3006556945638516E-4</v>
      </c>
      <c r="R317" s="9">
        <f>Table14[[#This Row],[Payment Days]]*Table14[[#This Row],[Dollar %]]</f>
        <v>8.3241964452086502E-3</v>
      </c>
      <c r="S317" t="s">
        <v>1996</v>
      </c>
    </row>
    <row r="318" spans="1:19" x14ac:dyDescent="0.3">
      <c r="A318" s="3">
        <v>121090</v>
      </c>
      <c r="B318" s="3">
        <v>8000700</v>
      </c>
      <c r="C318" s="4" t="s">
        <v>9</v>
      </c>
      <c r="D318" s="3">
        <v>1205448</v>
      </c>
      <c r="E318" s="4">
        <v>1351062</v>
      </c>
      <c r="F318" s="3">
        <v>3001172017</v>
      </c>
      <c r="G318" s="5">
        <v>45008</v>
      </c>
      <c r="H318" s="4" t="s">
        <v>10</v>
      </c>
      <c r="I318" s="6">
        <v>3929.29</v>
      </c>
      <c r="J318" s="5">
        <v>45044</v>
      </c>
      <c r="L318" s="4"/>
      <c r="M318" s="8">
        <v>44958</v>
      </c>
      <c r="N318" s="8">
        <v>44985</v>
      </c>
      <c r="O318" s="20">
        <f>(Table14[[#This Row],[Service End]]-Table14[[#This Row],[Service Start]]+1)/2</f>
        <v>14</v>
      </c>
      <c r="P318" s="9">
        <f>(Table14[[#This Row],[Payment Date]]-Table14[[#This Row],[Service End]]+Table14[[#This Row],[Service Mid]])</f>
        <v>73</v>
      </c>
      <c r="Q318" s="46">
        <f>Table14[[#This Row],[Total]]/Table14[[#Totals],[Total]]</f>
        <v>9.6517858319565031E-6</v>
      </c>
      <c r="R318" s="9">
        <f>Table14[[#This Row],[Payment Days]]*Table14[[#This Row],[Dollar %]]</f>
        <v>7.0458036573282467E-4</v>
      </c>
      <c r="S318" t="s">
        <v>1996</v>
      </c>
    </row>
    <row r="319" spans="1:19" x14ac:dyDescent="0.3">
      <c r="A319" s="3">
        <v>121090</v>
      </c>
      <c r="B319" s="3">
        <v>8000700</v>
      </c>
      <c r="C319" s="4" t="s">
        <v>9</v>
      </c>
      <c r="D319" s="3">
        <v>2160463</v>
      </c>
      <c r="E319" s="4">
        <v>7991564</v>
      </c>
      <c r="F319" s="3">
        <v>3001172018</v>
      </c>
      <c r="G319" s="5">
        <v>45008</v>
      </c>
      <c r="H319" s="4" t="s">
        <v>10</v>
      </c>
      <c r="I319" s="6">
        <v>417.36</v>
      </c>
      <c r="J319" s="5">
        <v>45099</v>
      </c>
      <c r="L319" s="4"/>
      <c r="M319" s="8">
        <v>44958</v>
      </c>
      <c r="N319" s="8">
        <v>44985</v>
      </c>
      <c r="O319" s="20">
        <f>(Table14[[#This Row],[Service End]]-Table14[[#This Row],[Service Start]]+1)/2</f>
        <v>14</v>
      </c>
      <c r="P319" s="9">
        <f>(Table14[[#This Row],[Payment Date]]-Table14[[#This Row],[Service End]]+Table14[[#This Row],[Service Mid]])</f>
        <v>128</v>
      </c>
      <c r="Q319" s="46">
        <f>Table14[[#This Row],[Total]]/Table14[[#Totals],[Total]]</f>
        <v>1.0251901322695364E-6</v>
      </c>
      <c r="R319" s="9">
        <f>Table14[[#This Row],[Payment Days]]*Table14[[#This Row],[Dollar %]]</f>
        <v>1.3122433693050066E-4</v>
      </c>
      <c r="S319" t="s">
        <v>1996</v>
      </c>
    </row>
    <row r="320" spans="1:19" x14ac:dyDescent="0.3">
      <c r="A320" s="3">
        <v>121090</v>
      </c>
      <c r="B320" s="3">
        <v>8000700</v>
      </c>
      <c r="C320" s="4" t="s">
        <v>9</v>
      </c>
      <c r="D320" s="3">
        <v>9061751</v>
      </c>
      <c r="E320" s="4">
        <v>11481899</v>
      </c>
      <c r="F320" s="3">
        <v>3001172019</v>
      </c>
      <c r="G320" s="5">
        <v>45008</v>
      </c>
      <c r="H320" s="4" t="s">
        <v>10</v>
      </c>
      <c r="I320" s="6">
        <v>5164.5200000000004</v>
      </c>
      <c r="J320" s="5">
        <v>45044</v>
      </c>
      <c r="L320" s="4"/>
      <c r="M320" s="8">
        <v>44958</v>
      </c>
      <c r="N320" s="8">
        <v>44985</v>
      </c>
      <c r="O320" s="20">
        <f>(Table14[[#This Row],[Service End]]-Table14[[#This Row],[Service Start]]+1)/2</f>
        <v>14</v>
      </c>
      <c r="P320" s="9">
        <f>(Table14[[#This Row],[Payment Date]]-Table14[[#This Row],[Service End]]+Table14[[#This Row],[Service Mid]])</f>
        <v>73</v>
      </c>
      <c r="Q320" s="46">
        <f>Table14[[#This Row],[Total]]/Table14[[#Totals],[Total]]</f>
        <v>1.2685966412470448E-5</v>
      </c>
      <c r="R320" s="9">
        <f>Table14[[#This Row],[Payment Days]]*Table14[[#This Row],[Dollar %]]</f>
        <v>9.2607554811034265E-4</v>
      </c>
      <c r="S320" t="s">
        <v>1996</v>
      </c>
    </row>
    <row r="321" spans="1:19" x14ac:dyDescent="0.3">
      <c r="A321" s="3">
        <v>121090</v>
      </c>
      <c r="B321" s="3">
        <v>8000700</v>
      </c>
      <c r="C321" s="4" t="s">
        <v>9</v>
      </c>
      <c r="D321" s="3">
        <v>1205449</v>
      </c>
      <c r="E321" s="4">
        <v>1351066</v>
      </c>
      <c r="F321" s="3">
        <v>3001172020</v>
      </c>
      <c r="G321" s="5">
        <v>45008</v>
      </c>
      <c r="H321" s="4" t="s">
        <v>10</v>
      </c>
      <c r="I321" s="6">
        <v>11584.87</v>
      </c>
      <c r="J321" s="5">
        <v>45044</v>
      </c>
      <c r="L321" s="4"/>
      <c r="M321" s="8">
        <v>44958</v>
      </c>
      <c r="N321" s="8">
        <v>44985</v>
      </c>
      <c r="O321" s="20">
        <f>(Table14[[#This Row],[Service End]]-Table14[[#This Row],[Service Start]]+1)/2</f>
        <v>14</v>
      </c>
      <c r="P321" s="9">
        <f>(Table14[[#This Row],[Payment Date]]-Table14[[#This Row],[Service End]]+Table14[[#This Row],[Service Mid]])</f>
        <v>73</v>
      </c>
      <c r="Q321" s="46">
        <f>Table14[[#This Row],[Total]]/Table14[[#Totals],[Total]]</f>
        <v>2.8456714605197871E-5</v>
      </c>
      <c r="R321" s="9">
        <f>Table14[[#This Row],[Payment Days]]*Table14[[#This Row],[Dollar %]]</f>
        <v>2.0773401661794448E-3</v>
      </c>
      <c r="S321" t="s">
        <v>1996</v>
      </c>
    </row>
    <row r="322" spans="1:19" x14ac:dyDescent="0.3">
      <c r="A322" s="3">
        <v>121090</v>
      </c>
      <c r="B322" s="3">
        <v>8000700</v>
      </c>
      <c r="C322" s="4" t="s">
        <v>9</v>
      </c>
      <c r="D322" s="3">
        <v>1205375</v>
      </c>
      <c r="E322" s="4">
        <v>1350967</v>
      </c>
      <c r="F322" s="3">
        <v>3001178143</v>
      </c>
      <c r="G322" s="5">
        <v>45041</v>
      </c>
      <c r="H322" s="4" t="s">
        <v>10</v>
      </c>
      <c r="I322" s="6">
        <v>3306.81</v>
      </c>
      <c r="J322" s="5">
        <v>45077</v>
      </c>
      <c r="L322" s="4"/>
      <c r="M322" s="8">
        <v>44986</v>
      </c>
      <c r="N322" s="8">
        <v>45016</v>
      </c>
      <c r="O322" s="20">
        <f>(Table14[[#This Row],[Service End]]-Table14[[#This Row],[Service Start]]+1)/2</f>
        <v>15.5</v>
      </c>
      <c r="P322" s="9">
        <f>(Table14[[#This Row],[Payment Date]]-Table14[[#This Row],[Service End]]+Table14[[#This Row],[Service Mid]])</f>
        <v>76.5</v>
      </c>
      <c r="Q322" s="46">
        <f>Table14[[#This Row],[Total]]/Table14[[#Totals],[Total]]</f>
        <v>8.1227453069058484E-6</v>
      </c>
      <c r="R322" s="9">
        <f>Table14[[#This Row],[Payment Days]]*Table14[[#This Row],[Dollar %]]</f>
        <v>6.2139001597829745E-4</v>
      </c>
      <c r="S322" t="s">
        <v>1996</v>
      </c>
    </row>
    <row r="323" spans="1:19" x14ac:dyDescent="0.3">
      <c r="A323" s="3">
        <v>121090</v>
      </c>
      <c r="B323" s="3">
        <v>8000700</v>
      </c>
      <c r="C323" s="4" t="s">
        <v>9</v>
      </c>
      <c r="D323" s="3">
        <v>1205376</v>
      </c>
      <c r="E323" s="4">
        <v>1350972</v>
      </c>
      <c r="F323" s="3">
        <v>3001178144</v>
      </c>
      <c r="G323" s="5">
        <v>45041</v>
      </c>
      <c r="H323" s="4" t="s">
        <v>10</v>
      </c>
      <c r="I323" s="6">
        <v>1377.29</v>
      </c>
      <c r="J323" s="5">
        <v>45077</v>
      </c>
      <c r="L323" s="4"/>
      <c r="M323" s="8">
        <v>44986</v>
      </c>
      <c r="N323" s="8">
        <v>45016</v>
      </c>
      <c r="O323" s="20">
        <f>(Table14[[#This Row],[Service End]]-Table14[[#This Row],[Service Start]]+1)/2</f>
        <v>15.5</v>
      </c>
      <c r="P323" s="9">
        <f>(Table14[[#This Row],[Payment Date]]-Table14[[#This Row],[Service End]]+Table14[[#This Row],[Service Mid]])</f>
        <v>76.5</v>
      </c>
      <c r="Q323" s="46">
        <f>Table14[[#This Row],[Total]]/Table14[[#Totals],[Total]]</f>
        <v>3.3831323492273087E-6</v>
      </c>
      <c r="R323" s="9">
        <f>Table14[[#This Row],[Payment Days]]*Table14[[#This Row],[Dollar %]]</f>
        <v>2.5880962471588914E-4</v>
      </c>
      <c r="S323" t="s">
        <v>1996</v>
      </c>
    </row>
    <row r="324" spans="1:19" x14ac:dyDescent="0.3">
      <c r="A324" s="3">
        <v>121090</v>
      </c>
      <c r="B324" s="3">
        <v>8000700</v>
      </c>
      <c r="C324" s="4" t="s">
        <v>9</v>
      </c>
      <c r="D324" s="3">
        <v>8332520</v>
      </c>
      <c r="E324" s="4">
        <v>10364970</v>
      </c>
      <c r="F324" s="3">
        <v>3001178378</v>
      </c>
      <c r="G324" s="5">
        <v>45041</v>
      </c>
      <c r="H324" s="4" t="s">
        <v>10</v>
      </c>
      <c r="I324" s="6">
        <v>1505.05</v>
      </c>
      <c r="J324" s="5">
        <v>45071</v>
      </c>
      <c r="L324" s="4"/>
      <c r="M324" s="8">
        <v>44986</v>
      </c>
      <c r="N324" s="8">
        <v>45016</v>
      </c>
      <c r="O324" s="20">
        <f>(Table14[[#This Row],[Service End]]-Table14[[#This Row],[Service Start]]+1)/2</f>
        <v>15.5</v>
      </c>
      <c r="P324" s="9">
        <f>(Table14[[#This Row],[Payment Date]]-Table14[[#This Row],[Service End]]+Table14[[#This Row],[Service Mid]])</f>
        <v>70.5</v>
      </c>
      <c r="Q324" s="46">
        <f>Table14[[#This Row],[Total]]/Table14[[#Totals],[Total]]</f>
        <v>3.6969580423908989E-6</v>
      </c>
      <c r="R324" s="9">
        <f>Table14[[#This Row],[Payment Days]]*Table14[[#This Row],[Dollar %]]</f>
        <v>2.6063554198855836E-4</v>
      </c>
      <c r="S324" t="s">
        <v>1996</v>
      </c>
    </row>
    <row r="325" spans="1:19" x14ac:dyDescent="0.3">
      <c r="A325" s="3">
        <v>121090</v>
      </c>
      <c r="B325" s="3">
        <v>8000700</v>
      </c>
      <c r="C325" s="4" t="s">
        <v>9</v>
      </c>
      <c r="D325" s="3">
        <v>1204826</v>
      </c>
      <c r="E325" s="4">
        <v>1350195</v>
      </c>
      <c r="F325" s="3">
        <v>3001178379</v>
      </c>
      <c r="G325" s="5">
        <v>45041</v>
      </c>
      <c r="H325" s="4" t="s">
        <v>10</v>
      </c>
      <c r="I325" s="6">
        <v>9832.02</v>
      </c>
      <c r="J325" s="5">
        <v>45077</v>
      </c>
      <c r="L325" s="4"/>
      <c r="M325" s="8">
        <v>44986</v>
      </c>
      <c r="N325" s="8">
        <v>45016</v>
      </c>
      <c r="O325" s="20">
        <f>(Table14[[#This Row],[Service End]]-Table14[[#This Row],[Service Start]]+1)/2</f>
        <v>15.5</v>
      </c>
      <c r="P325" s="9">
        <f>(Table14[[#This Row],[Payment Date]]-Table14[[#This Row],[Service End]]+Table14[[#This Row],[Service Mid]])</f>
        <v>76.5</v>
      </c>
      <c r="Q325" s="46">
        <f>Table14[[#This Row],[Total]]/Table14[[#Totals],[Total]]</f>
        <v>2.4151068344538833E-5</v>
      </c>
      <c r="R325" s="9">
        <f>Table14[[#This Row],[Payment Days]]*Table14[[#This Row],[Dollar %]]</f>
        <v>1.8475567283572207E-3</v>
      </c>
      <c r="S325" t="s">
        <v>1996</v>
      </c>
    </row>
    <row r="326" spans="1:19" x14ac:dyDescent="0.3">
      <c r="A326" s="3">
        <v>121090</v>
      </c>
      <c r="B326" s="3">
        <v>8000700</v>
      </c>
      <c r="C326" s="4" t="s">
        <v>9</v>
      </c>
      <c r="D326" s="3">
        <v>1204827</v>
      </c>
      <c r="E326" s="4">
        <v>1350201</v>
      </c>
      <c r="F326" s="3">
        <v>3001178380</v>
      </c>
      <c r="G326" s="5">
        <v>45041</v>
      </c>
      <c r="H326" s="4" t="s">
        <v>10</v>
      </c>
      <c r="I326" s="6">
        <v>7403.31</v>
      </c>
      <c r="J326" s="5">
        <v>45077</v>
      </c>
      <c r="L326" s="4"/>
      <c r="M326" s="8">
        <v>44986</v>
      </c>
      <c r="N326" s="8">
        <v>45016</v>
      </c>
      <c r="O326" s="20">
        <f>(Table14[[#This Row],[Service End]]-Table14[[#This Row],[Service Start]]+1)/2</f>
        <v>15.5</v>
      </c>
      <c r="P326" s="9">
        <f>(Table14[[#This Row],[Payment Date]]-Table14[[#This Row],[Service End]]+Table14[[#This Row],[Service Mid]])</f>
        <v>76.5</v>
      </c>
      <c r="Q326" s="46">
        <f>Table14[[#This Row],[Total]]/Table14[[#Totals],[Total]]</f>
        <v>1.8185260585902773E-5</v>
      </c>
      <c r="R326" s="9">
        <f>Table14[[#This Row],[Payment Days]]*Table14[[#This Row],[Dollar %]]</f>
        <v>1.3911724348215622E-3</v>
      </c>
      <c r="S326" t="s">
        <v>1996</v>
      </c>
    </row>
    <row r="327" spans="1:19" x14ac:dyDescent="0.3">
      <c r="A327" s="3">
        <v>121090</v>
      </c>
      <c r="B327" s="3">
        <v>8000700</v>
      </c>
      <c r="C327" s="4" t="s">
        <v>9</v>
      </c>
      <c r="D327" s="3">
        <v>1204828</v>
      </c>
      <c r="E327" s="4">
        <v>1350207</v>
      </c>
      <c r="F327" s="3">
        <v>3001178381</v>
      </c>
      <c r="G327" s="5">
        <v>45041</v>
      </c>
      <c r="H327" s="4" t="s">
        <v>10</v>
      </c>
      <c r="I327" s="6">
        <v>302754.63</v>
      </c>
      <c r="J327" s="5">
        <v>45077</v>
      </c>
      <c r="L327" s="4"/>
      <c r="M327" s="8">
        <v>44986</v>
      </c>
      <c r="N327" s="8">
        <v>45016</v>
      </c>
      <c r="O327" s="20">
        <f>(Table14[[#This Row],[Service End]]-Table14[[#This Row],[Service Start]]+1)/2</f>
        <v>15.5</v>
      </c>
      <c r="P327" s="9">
        <f>(Table14[[#This Row],[Payment Date]]-Table14[[#This Row],[Service End]]+Table14[[#This Row],[Service Mid]])</f>
        <v>76.5</v>
      </c>
      <c r="Q327" s="46">
        <f>Table14[[#This Row],[Total]]/Table14[[#Totals],[Total]]</f>
        <v>7.4367706338632005E-4</v>
      </c>
      <c r="R327" s="9">
        <f>Table14[[#This Row],[Payment Days]]*Table14[[#This Row],[Dollar %]]</f>
        <v>5.6891295349053482E-2</v>
      </c>
      <c r="S327" t="s">
        <v>1996</v>
      </c>
    </row>
    <row r="328" spans="1:19" x14ac:dyDescent="0.3">
      <c r="A328" s="3">
        <v>121090</v>
      </c>
      <c r="B328" s="3">
        <v>8000700</v>
      </c>
      <c r="C328" s="4" t="s">
        <v>9</v>
      </c>
      <c r="D328" s="3">
        <v>1204830</v>
      </c>
      <c r="E328" s="4">
        <v>1350214</v>
      </c>
      <c r="F328" s="3">
        <v>3001178382</v>
      </c>
      <c r="G328" s="5">
        <v>45041</v>
      </c>
      <c r="H328" s="4" t="s">
        <v>10</v>
      </c>
      <c r="I328" s="6">
        <v>19736.59</v>
      </c>
      <c r="J328" s="5">
        <v>45077</v>
      </c>
      <c r="L328" s="4"/>
      <c r="M328" s="8">
        <v>44986</v>
      </c>
      <c r="N328" s="8">
        <v>45016</v>
      </c>
      <c r="O328" s="20">
        <f>(Table14[[#This Row],[Service End]]-Table14[[#This Row],[Service Start]]+1)/2</f>
        <v>15.5</v>
      </c>
      <c r="P328" s="9">
        <f>(Table14[[#This Row],[Payment Date]]-Table14[[#This Row],[Service End]]+Table14[[#This Row],[Service Mid]])</f>
        <v>76.5</v>
      </c>
      <c r="Q328" s="46">
        <f>Table14[[#This Row],[Total]]/Table14[[#Totals],[Total]]</f>
        <v>4.8480346254192083E-5</v>
      </c>
      <c r="R328" s="9">
        <f>Table14[[#This Row],[Payment Days]]*Table14[[#This Row],[Dollar %]]</f>
        <v>3.7087464884456942E-3</v>
      </c>
      <c r="S328" t="s">
        <v>1996</v>
      </c>
    </row>
    <row r="329" spans="1:19" x14ac:dyDescent="0.3">
      <c r="A329" s="3">
        <v>121090</v>
      </c>
      <c r="B329" s="3">
        <v>8000700</v>
      </c>
      <c r="C329" s="4" t="s">
        <v>9</v>
      </c>
      <c r="D329" s="3">
        <v>2082840</v>
      </c>
      <c r="E329" s="4">
        <v>2360047</v>
      </c>
      <c r="F329" s="3">
        <v>3001178383</v>
      </c>
      <c r="G329" s="5">
        <v>45041</v>
      </c>
      <c r="H329" s="4" t="s">
        <v>10</v>
      </c>
      <c r="I329" s="6">
        <v>8264.1200000000008</v>
      </c>
      <c r="J329" s="5">
        <v>45077</v>
      </c>
      <c r="L329" s="4"/>
      <c r="M329" s="8">
        <v>44986</v>
      </c>
      <c r="N329" s="8">
        <v>45016</v>
      </c>
      <c r="O329" s="20">
        <f>(Table14[[#This Row],[Service End]]-Table14[[#This Row],[Service Start]]+1)/2</f>
        <v>15.5</v>
      </c>
      <c r="P329" s="9">
        <f>(Table14[[#This Row],[Payment Date]]-Table14[[#This Row],[Service End]]+Table14[[#This Row],[Service Mid]])</f>
        <v>76.5</v>
      </c>
      <c r="Q329" s="46">
        <f>Table14[[#This Row],[Total]]/Table14[[#Totals],[Total]]</f>
        <v>2.029972751555329E-5</v>
      </c>
      <c r="R329" s="9">
        <f>Table14[[#This Row],[Payment Days]]*Table14[[#This Row],[Dollar %]]</f>
        <v>1.5529291549398268E-3</v>
      </c>
      <c r="S329" t="s">
        <v>1996</v>
      </c>
    </row>
    <row r="330" spans="1:19" x14ac:dyDescent="0.3">
      <c r="A330" s="3">
        <v>121090</v>
      </c>
      <c r="B330" s="3">
        <v>8000700</v>
      </c>
      <c r="C330" s="4" t="s">
        <v>9</v>
      </c>
      <c r="D330" s="3">
        <v>1204832</v>
      </c>
      <c r="E330" s="4">
        <v>1350218</v>
      </c>
      <c r="F330" s="3">
        <v>3001178384</v>
      </c>
      <c r="G330" s="5">
        <v>45041</v>
      </c>
      <c r="H330" s="4" t="s">
        <v>10</v>
      </c>
      <c r="I330" s="6">
        <v>32626.36</v>
      </c>
      <c r="J330" s="5">
        <v>45077</v>
      </c>
      <c r="L330" s="4"/>
      <c r="M330" s="8">
        <v>44986</v>
      </c>
      <c r="N330" s="8">
        <v>45016</v>
      </c>
      <c r="O330" s="20">
        <f>(Table14[[#This Row],[Service End]]-Table14[[#This Row],[Service Start]]+1)/2</f>
        <v>15.5</v>
      </c>
      <c r="P330" s="9">
        <f>(Table14[[#This Row],[Payment Date]]-Table14[[#This Row],[Service End]]+Table14[[#This Row],[Service Mid]])</f>
        <v>76.5</v>
      </c>
      <c r="Q330" s="46">
        <f>Table14[[#This Row],[Total]]/Table14[[#Totals],[Total]]</f>
        <v>8.0142376662529976E-5</v>
      </c>
      <c r="R330" s="9">
        <f>Table14[[#This Row],[Payment Days]]*Table14[[#This Row],[Dollar %]]</f>
        <v>6.1308918146835431E-3</v>
      </c>
      <c r="S330" t="s">
        <v>1996</v>
      </c>
    </row>
    <row r="331" spans="1:19" x14ac:dyDescent="0.3">
      <c r="A331" s="3">
        <v>121090</v>
      </c>
      <c r="B331" s="3">
        <v>8000700</v>
      </c>
      <c r="C331" s="4" t="s">
        <v>9</v>
      </c>
      <c r="D331" s="3">
        <v>6511181</v>
      </c>
      <c r="E331" s="4">
        <v>7696580</v>
      </c>
      <c r="F331" s="3">
        <v>3001178415</v>
      </c>
      <c r="G331" s="5">
        <v>45041</v>
      </c>
      <c r="H331" s="4" t="s">
        <v>10</v>
      </c>
      <c r="I331" s="6">
        <v>7749.8</v>
      </c>
      <c r="J331" s="5">
        <v>45072</v>
      </c>
      <c r="L331" s="4"/>
      <c r="M331" s="8">
        <v>44986</v>
      </c>
      <c r="N331" s="8">
        <v>45016</v>
      </c>
      <c r="O331" s="20">
        <f>(Table14[[#This Row],[Service End]]-Table14[[#This Row],[Service Start]]+1)/2</f>
        <v>15.5</v>
      </c>
      <c r="P331" s="9">
        <f>(Table14[[#This Row],[Payment Date]]-Table14[[#This Row],[Service End]]+Table14[[#This Row],[Service Mid]])</f>
        <v>71.5</v>
      </c>
      <c r="Q331" s="46">
        <f>Table14[[#This Row],[Total]]/Table14[[#Totals],[Total]]</f>
        <v>1.9036367852842756E-5</v>
      </c>
      <c r="R331" s="9">
        <f>Table14[[#This Row],[Payment Days]]*Table14[[#This Row],[Dollar %]]</f>
        <v>1.3611003014782569E-3</v>
      </c>
      <c r="S331" t="s">
        <v>1996</v>
      </c>
    </row>
    <row r="332" spans="1:19" x14ac:dyDescent="0.3">
      <c r="A332" s="3">
        <v>121090</v>
      </c>
      <c r="B332" s="3">
        <v>8000700</v>
      </c>
      <c r="C332" s="4" t="s">
        <v>9</v>
      </c>
      <c r="D332" s="3">
        <v>1204836</v>
      </c>
      <c r="E332" s="4">
        <v>1350227</v>
      </c>
      <c r="F332" s="3">
        <v>3001178416</v>
      </c>
      <c r="G332" s="5">
        <v>45041</v>
      </c>
      <c r="H332" s="4" t="s">
        <v>10</v>
      </c>
      <c r="I332" s="6">
        <v>11072.91</v>
      </c>
      <c r="J332" s="5">
        <v>45077</v>
      </c>
      <c r="L332" s="4"/>
      <c r="M332" s="8">
        <v>44986</v>
      </c>
      <c r="N332" s="8">
        <v>45016</v>
      </c>
      <c r="O332" s="20">
        <f>(Table14[[#This Row],[Service End]]-Table14[[#This Row],[Service Start]]+1)/2</f>
        <v>15.5</v>
      </c>
      <c r="P332" s="9">
        <f>(Table14[[#This Row],[Payment Date]]-Table14[[#This Row],[Service End]]+Table14[[#This Row],[Service Mid]])</f>
        <v>76.5</v>
      </c>
      <c r="Q332" s="46">
        <f>Table14[[#This Row],[Total]]/Table14[[#Totals],[Total]]</f>
        <v>2.719915197313751E-5</v>
      </c>
      <c r="R332" s="9">
        <f>Table14[[#This Row],[Payment Days]]*Table14[[#This Row],[Dollar %]]</f>
        <v>2.0807351259450194E-3</v>
      </c>
      <c r="S332" t="s">
        <v>1996</v>
      </c>
    </row>
    <row r="333" spans="1:19" x14ac:dyDescent="0.3">
      <c r="A333" s="3">
        <v>121090</v>
      </c>
      <c r="B333" s="3">
        <v>8000700</v>
      </c>
      <c r="C333" s="4" t="s">
        <v>9</v>
      </c>
      <c r="D333" s="3">
        <v>1204839</v>
      </c>
      <c r="E333" s="4">
        <v>1350243</v>
      </c>
      <c r="F333" s="3">
        <v>3001178417</v>
      </c>
      <c r="G333" s="5">
        <v>45041</v>
      </c>
      <c r="H333" s="4" t="s">
        <v>10</v>
      </c>
      <c r="I333" s="6">
        <v>80480.88</v>
      </c>
      <c r="J333" s="5">
        <v>45077</v>
      </c>
      <c r="L333" s="4"/>
      <c r="M333" s="8">
        <v>44986</v>
      </c>
      <c r="N333" s="8">
        <v>45016</v>
      </c>
      <c r="O333" s="20">
        <f>(Table14[[#This Row],[Service End]]-Table14[[#This Row],[Service Start]]+1)/2</f>
        <v>15.5</v>
      </c>
      <c r="P333" s="9">
        <f>(Table14[[#This Row],[Payment Date]]-Table14[[#This Row],[Service End]]+Table14[[#This Row],[Service Mid]])</f>
        <v>76.5</v>
      </c>
      <c r="Q333" s="46">
        <f>Table14[[#This Row],[Total]]/Table14[[#Totals],[Total]]</f>
        <v>1.9769073225121882E-4</v>
      </c>
      <c r="R333" s="9">
        <f>Table14[[#This Row],[Payment Days]]*Table14[[#This Row],[Dollar %]]</f>
        <v>1.5123341017218239E-2</v>
      </c>
      <c r="S333" t="s">
        <v>1996</v>
      </c>
    </row>
    <row r="334" spans="1:19" x14ac:dyDescent="0.3">
      <c r="A334" s="3">
        <v>121090</v>
      </c>
      <c r="B334" s="3">
        <v>8000700</v>
      </c>
      <c r="C334" s="4" t="s">
        <v>9</v>
      </c>
      <c r="D334" s="3">
        <v>1305441</v>
      </c>
      <c r="E334" s="4">
        <v>1496819</v>
      </c>
      <c r="F334" s="3">
        <v>3001178418</v>
      </c>
      <c r="G334" s="5">
        <v>45041</v>
      </c>
      <c r="H334" s="4" t="s">
        <v>10</v>
      </c>
      <c r="I334" s="6">
        <v>5000.42</v>
      </c>
      <c r="J334" s="5">
        <v>45072</v>
      </c>
      <c r="L334" s="4"/>
      <c r="M334" s="8">
        <v>44986</v>
      </c>
      <c r="N334" s="8">
        <v>45016</v>
      </c>
      <c r="O334" s="20">
        <f>(Table14[[#This Row],[Service End]]-Table14[[#This Row],[Service Start]]+1)/2</f>
        <v>15.5</v>
      </c>
      <c r="P334" s="9">
        <f>(Table14[[#This Row],[Payment Date]]-Table14[[#This Row],[Service End]]+Table14[[#This Row],[Service Mid]])</f>
        <v>71.5</v>
      </c>
      <c r="Q334" s="46">
        <f>Table14[[#This Row],[Total]]/Table14[[#Totals],[Total]]</f>
        <v>1.2282876272769874E-5</v>
      </c>
      <c r="R334" s="9">
        <f>Table14[[#This Row],[Payment Days]]*Table14[[#This Row],[Dollar %]]</f>
        <v>8.78225653503046E-4</v>
      </c>
      <c r="S334" t="s">
        <v>1996</v>
      </c>
    </row>
    <row r="335" spans="1:19" x14ac:dyDescent="0.3">
      <c r="A335" s="3">
        <v>121090</v>
      </c>
      <c r="B335" s="3">
        <v>8000700</v>
      </c>
      <c r="C335" s="4" t="s">
        <v>9</v>
      </c>
      <c r="D335" s="3">
        <v>10545</v>
      </c>
      <c r="E335" s="4">
        <v>552</v>
      </c>
      <c r="F335" s="3">
        <v>3001178419</v>
      </c>
      <c r="G335" s="5">
        <v>45041</v>
      </c>
      <c r="H335" s="4" t="s">
        <v>10</v>
      </c>
      <c r="I335" s="6">
        <v>36605.67</v>
      </c>
      <c r="J335" s="5">
        <v>45068</v>
      </c>
      <c r="L335" s="4"/>
      <c r="M335" s="8">
        <v>44986</v>
      </c>
      <c r="N335" s="8">
        <v>45016</v>
      </c>
      <c r="O335" s="20">
        <f>(Table14[[#This Row],[Service End]]-Table14[[#This Row],[Service Start]]+1)/2</f>
        <v>15.5</v>
      </c>
      <c r="P335" s="9">
        <f>(Table14[[#This Row],[Payment Date]]-Table14[[#This Row],[Service End]]+Table14[[#This Row],[Service Mid]])</f>
        <v>67.5</v>
      </c>
      <c r="Q335" s="46">
        <f>Table14[[#This Row],[Total]]/Table14[[#Totals],[Total]]</f>
        <v>8.9917030067843099E-5</v>
      </c>
      <c r="R335" s="9">
        <f>Table14[[#This Row],[Payment Days]]*Table14[[#This Row],[Dollar %]]</f>
        <v>6.0693995295794095E-3</v>
      </c>
      <c r="S335" t="s">
        <v>1996</v>
      </c>
    </row>
    <row r="336" spans="1:19" x14ac:dyDescent="0.3">
      <c r="A336" s="3">
        <v>121090</v>
      </c>
      <c r="B336" s="3">
        <v>8000700</v>
      </c>
      <c r="C336" s="4" t="s">
        <v>9</v>
      </c>
      <c r="D336" s="3">
        <v>1204842</v>
      </c>
      <c r="E336" s="4">
        <v>1350250</v>
      </c>
      <c r="F336" s="3">
        <v>3001178420</v>
      </c>
      <c r="G336" s="5">
        <v>45041</v>
      </c>
      <c r="H336" s="4" t="s">
        <v>10</v>
      </c>
      <c r="I336" s="6">
        <v>12131.56</v>
      </c>
      <c r="J336" s="5">
        <v>45077</v>
      </c>
      <c r="L336" s="4"/>
      <c r="M336" s="8">
        <v>44986</v>
      </c>
      <c r="N336" s="8">
        <v>45016</v>
      </c>
      <c r="O336" s="20">
        <f>(Table14[[#This Row],[Service End]]-Table14[[#This Row],[Service Start]]+1)/2</f>
        <v>15.5</v>
      </c>
      <c r="P336" s="9">
        <f>(Table14[[#This Row],[Payment Date]]-Table14[[#This Row],[Service End]]+Table14[[#This Row],[Service Mid]])</f>
        <v>76.5</v>
      </c>
      <c r="Q336" s="46">
        <f>Table14[[#This Row],[Total]]/Table14[[#Totals],[Total]]</f>
        <v>2.9799586929834711E-5</v>
      </c>
      <c r="R336" s="9">
        <f>Table14[[#This Row],[Payment Days]]*Table14[[#This Row],[Dollar %]]</f>
        <v>2.2796684001323555E-3</v>
      </c>
      <c r="S336" t="s">
        <v>1996</v>
      </c>
    </row>
    <row r="337" spans="1:19" x14ac:dyDescent="0.3">
      <c r="A337" s="3">
        <v>121090</v>
      </c>
      <c r="B337" s="3">
        <v>8000700</v>
      </c>
      <c r="C337" s="4" t="s">
        <v>9</v>
      </c>
      <c r="D337" s="3">
        <v>10754</v>
      </c>
      <c r="E337" s="4">
        <v>789</v>
      </c>
      <c r="F337" s="3">
        <v>3001178421</v>
      </c>
      <c r="G337" s="5">
        <v>45041</v>
      </c>
      <c r="H337" s="4" t="s">
        <v>10</v>
      </c>
      <c r="I337" s="6">
        <v>4465.6400000000003</v>
      </c>
      <c r="J337" s="5">
        <v>45071</v>
      </c>
      <c r="L337" s="4"/>
      <c r="M337" s="8">
        <v>44986</v>
      </c>
      <c r="N337" s="8">
        <v>45016</v>
      </c>
      <c r="O337" s="20">
        <f>(Table14[[#This Row],[Service End]]-Table14[[#This Row],[Service Start]]+1)/2</f>
        <v>15.5</v>
      </c>
      <c r="P337" s="9">
        <f>(Table14[[#This Row],[Payment Date]]-Table14[[#This Row],[Service End]]+Table14[[#This Row],[Service Mid]])</f>
        <v>70.5</v>
      </c>
      <c r="Q337" s="46">
        <f>Table14[[#This Row],[Total]]/Table14[[#Totals],[Total]]</f>
        <v>1.0969259301965048E-5</v>
      </c>
      <c r="R337" s="9">
        <f>Table14[[#This Row],[Payment Days]]*Table14[[#This Row],[Dollar %]]</f>
        <v>7.7333278078853588E-4</v>
      </c>
      <c r="S337" t="s">
        <v>1996</v>
      </c>
    </row>
    <row r="338" spans="1:19" x14ac:dyDescent="0.3">
      <c r="A338" s="3">
        <v>121090</v>
      </c>
      <c r="B338" s="3">
        <v>8000700</v>
      </c>
      <c r="C338" s="4" t="s">
        <v>9</v>
      </c>
      <c r="D338" s="3">
        <v>958250</v>
      </c>
      <c r="E338" s="4">
        <v>1004559</v>
      </c>
      <c r="F338" s="3">
        <v>3001178422</v>
      </c>
      <c r="G338" s="5">
        <v>45041</v>
      </c>
      <c r="H338" s="4" t="s">
        <v>10</v>
      </c>
      <c r="I338" s="6">
        <v>15564.76</v>
      </c>
      <c r="J338" s="5">
        <v>45063</v>
      </c>
      <c r="L338" s="4"/>
      <c r="M338" s="8">
        <v>44986</v>
      </c>
      <c r="N338" s="8">
        <v>45016</v>
      </c>
      <c r="O338" s="20">
        <f>(Table14[[#This Row],[Service End]]-Table14[[#This Row],[Service Start]]+1)/2</f>
        <v>15.5</v>
      </c>
      <c r="P338" s="9">
        <f>(Table14[[#This Row],[Payment Date]]-Table14[[#This Row],[Service End]]+Table14[[#This Row],[Service Mid]])</f>
        <v>62.5</v>
      </c>
      <c r="Q338" s="46">
        <f>Table14[[#This Row],[Total]]/Table14[[#Totals],[Total]]</f>
        <v>3.8232792704484345E-5</v>
      </c>
      <c r="R338" s="9">
        <f>Table14[[#This Row],[Payment Days]]*Table14[[#This Row],[Dollar %]]</f>
        <v>2.3895495440302717E-3</v>
      </c>
      <c r="S338" t="s">
        <v>1996</v>
      </c>
    </row>
    <row r="339" spans="1:19" x14ac:dyDescent="0.3">
      <c r="A339" s="3">
        <v>121090</v>
      </c>
      <c r="B339" s="3">
        <v>8000700</v>
      </c>
      <c r="C339" s="4" t="s">
        <v>9</v>
      </c>
      <c r="D339" s="3">
        <v>1204843</v>
      </c>
      <c r="E339" s="4">
        <v>1350253</v>
      </c>
      <c r="F339" s="3">
        <v>3001178423</v>
      </c>
      <c r="G339" s="5">
        <v>45041</v>
      </c>
      <c r="H339" s="4" t="s">
        <v>10</v>
      </c>
      <c r="I339" s="6">
        <v>35402.019999999997</v>
      </c>
      <c r="J339" s="5">
        <v>45077</v>
      </c>
      <c r="L339" s="4"/>
      <c r="M339" s="8">
        <v>44986</v>
      </c>
      <c r="N339" s="8">
        <v>45016</v>
      </c>
      <c r="O339" s="20">
        <f>(Table14[[#This Row],[Service End]]-Table14[[#This Row],[Service Start]]+1)/2</f>
        <v>15.5</v>
      </c>
      <c r="P339" s="9">
        <f>(Table14[[#This Row],[Payment Date]]-Table14[[#This Row],[Service End]]+Table14[[#This Row],[Service Mid]])</f>
        <v>76.5</v>
      </c>
      <c r="Q339" s="46">
        <f>Table14[[#This Row],[Total]]/Table14[[#Totals],[Total]]</f>
        <v>8.6960421617809005E-5</v>
      </c>
      <c r="R339" s="9">
        <f>Table14[[#This Row],[Payment Days]]*Table14[[#This Row],[Dollar %]]</f>
        <v>6.6524722537623891E-3</v>
      </c>
      <c r="S339" t="s">
        <v>1996</v>
      </c>
    </row>
    <row r="340" spans="1:19" x14ac:dyDescent="0.3">
      <c r="A340" s="3">
        <v>121090</v>
      </c>
      <c r="B340" s="3">
        <v>8000700</v>
      </c>
      <c r="C340" s="4" t="s">
        <v>9</v>
      </c>
      <c r="D340" s="3">
        <v>1204844</v>
      </c>
      <c r="E340" s="4">
        <v>1350254</v>
      </c>
      <c r="F340" s="3">
        <v>3001178424</v>
      </c>
      <c r="G340" s="5">
        <v>45041</v>
      </c>
      <c r="H340" s="4" t="s">
        <v>10</v>
      </c>
      <c r="I340" s="6">
        <v>3371.27</v>
      </c>
      <c r="J340" s="5">
        <v>45077</v>
      </c>
      <c r="L340" s="4"/>
      <c r="M340" s="8">
        <v>44986</v>
      </c>
      <c r="N340" s="8">
        <v>45016</v>
      </c>
      <c r="O340" s="20">
        <f>(Table14[[#This Row],[Service End]]-Table14[[#This Row],[Service Start]]+1)/2</f>
        <v>15.5</v>
      </c>
      <c r="P340" s="9">
        <f>(Table14[[#This Row],[Payment Date]]-Table14[[#This Row],[Service End]]+Table14[[#This Row],[Service Mid]])</f>
        <v>76.5</v>
      </c>
      <c r="Q340" s="46">
        <f>Table14[[#This Row],[Total]]/Table14[[#Totals],[Total]]</f>
        <v>8.2810828474609921E-6</v>
      </c>
      <c r="R340" s="9">
        <f>Table14[[#This Row],[Payment Days]]*Table14[[#This Row],[Dollar %]]</f>
        <v>6.335028378307659E-4</v>
      </c>
      <c r="S340" t="s">
        <v>1996</v>
      </c>
    </row>
    <row r="341" spans="1:19" x14ac:dyDescent="0.3">
      <c r="A341" s="3">
        <v>121090</v>
      </c>
      <c r="B341" s="3">
        <v>8000700</v>
      </c>
      <c r="C341" s="4" t="s">
        <v>9</v>
      </c>
      <c r="D341" s="3">
        <v>8471051</v>
      </c>
      <c r="E341" s="4">
        <v>10730675</v>
      </c>
      <c r="F341" s="3">
        <v>3001178435</v>
      </c>
      <c r="G341" s="5">
        <v>45041</v>
      </c>
      <c r="H341" s="4" t="s">
        <v>10</v>
      </c>
      <c r="I341" s="6">
        <v>34002.839999999997</v>
      </c>
      <c r="J341" s="5">
        <v>45063</v>
      </c>
      <c r="L341" s="4"/>
      <c r="M341" s="8">
        <v>44986</v>
      </c>
      <c r="N341" s="8">
        <v>45016</v>
      </c>
      <c r="O341" s="20">
        <f>(Table14[[#This Row],[Service End]]-Table14[[#This Row],[Service Start]]+1)/2</f>
        <v>15.5</v>
      </c>
      <c r="P341" s="9">
        <f>(Table14[[#This Row],[Payment Date]]-Table14[[#This Row],[Service End]]+Table14[[#This Row],[Service Mid]])</f>
        <v>62.5</v>
      </c>
      <c r="Q341" s="46">
        <f>Table14[[#This Row],[Total]]/Table14[[#Totals],[Total]]</f>
        <v>8.3523519352932425E-5</v>
      </c>
      <c r="R341" s="9">
        <f>Table14[[#This Row],[Payment Days]]*Table14[[#This Row],[Dollar %]]</f>
        <v>5.2202199595582765E-3</v>
      </c>
      <c r="S341" t="s">
        <v>1996</v>
      </c>
    </row>
    <row r="342" spans="1:19" x14ac:dyDescent="0.3">
      <c r="A342" s="3">
        <v>121090</v>
      </c>
      <c r="B342" s="3">
        <v>8000700</v>
      </c>
      <c r="C342" s="4" t="s">
        <v>9</v>
      </c>
      <c r="D342" s="3">
        <v>1204875</v>
      </c>
      <c r="E342" s="4">
        <v>1350256</v>
      </c>
      <c r="F342" s="3">
        <v>3001178436</v>
      </c>
      <c r="G342" s="5">
        <v>45041</v>
      </c>
      <c r="H342" s="4" t="s">
        <v>10</v>
      </c>
      <c r="I342" s="6">
        <v>18566.3</v>
      </c>
      <c r="J342" s="5">
        <v>45063</v>
      </c>
      <c r="L342" s="4"/>
      <c r="M342" s="8">
        <v>44986</v>
      </c>
      <c r="N342" s="8">
        <v>45016</v>
      </c>
      <c r="O342" s="20">
        <f>(Table14[[#This Row],[Service End]]-Table14[[#This Row],[Service Start]]+1)/2</f>
        <v>15.5</v>
      </c>
      <c r="P342" s="9">
        <f>(Table14[[#This Row],[Payment Date]]-Table14[[#This Row],[Service End]]+Table14[[#This Row],[Service Mid]])</f>
        <v>62.5</v>
      </c>
      <c r="Q342" s="46">
        <f>Table14[[#This Row],[Total]]/Table14[[#Totals],[Total]]</f>
        <v>4.5605682271314669E-5</v>
      </c>
      <c r="R342" s="9">
        <f>Table14[[#This Row],[Payment Days]]*Table14[[#This Row],[Dollar %]]</f>
        <v>2.8503551419571667E-3</v>
      </c>
      <c r="S342" t="s">
        <v>1996</v>
      </c>
    </row>
    <row r="343" spans="1:19" x14ac:dyDescent="0.3">
      <c r="A343" s="3">
        <v>121090</v>
      </c>
      <c r="B343" s="3">
        <v>8000700</v>
      </c>
      <c r="C343" s="4" t="s">
        <v>9</v>
      </c>
      <c r="D343" s="3">
        <v>1204877</v>
      </c>
      <c r="E343" s="4">
        <v>1350259</v>
      </c>
      <c r="F343" s="3">
        <v>3001178437</v>
      </c>
      <c r="G343" s="5">
        <v>45041</v>
      </c>
      <c r="H343" s="4" t="s">
        <v>10</v>
      </c>
      <c r="I343" s="6">
        <v>90319.22</v>
      </c>
      <c r="J343" s="5">
        <v>45077</v>
      </c>
      <c r="L343" s="4"/>
      <c r="M343" s="8">
        <v>44986</v>
      </c>
      <c r="N343" s="8">
        <v>45016</v>
      </c>
      <c r="O343" s="20">
        <f>(Table14[[#This Row],[Service End]]-Table14[[#This Row],[Service Start]]+1)/2</f>
        <v>15.5</v>
      </c>
      <c r="P343" s="9">
        <f>(Table14[[#This Row],[Payment Date]]-Table14[[#This Row],[Service End]]+Table14[[#This Row],[Service Mid]])</f>
        <v>76.5</v>
      </c>
      <c r="Q343" s="46">
        <f>Table14[[#This Row],[Total]]/Table14[[#Totals],[Total]]</f>
        <v>2.2185732484732927E-4</v>
      </c>
      <c r="R343" s="9">
        <f>Table14[[#This Row],[Payment Days]]*Table14[[#This Row],[Dollar %]]</f>
        <v>1.697208535082069E-2</v>
      </c>
      <c r="S343" t="s">
        <v>1996</v>
      </c>
    </row>
    <row r="344" spans="1:19" x14ac:dyDescent="0.3">
      <c r="A344" s="3">
        <v>121090</v>
      </c>
      <c r="B344" s="3">
        <v>8000700</v>
      </c>
      <c r="C344" s="4" t="s">
        <v>9</v>
      </c>
      <c r="D344" s="3">
        <v>1204878</v>
      </c>
      <c r="E344" s="4">
        <v>1350260</v>
      </c>
      <c r="F344" s="3">
        <v>3001178438</v>
      </c>
      <c r="G344" s="5">
        <v>45041</v>
      </c>
      <c r="H344" s="4" t="s">
        <v>10</v>
      </c>
      <c r="I344" s="6">
        <v>7214.81</v>
      </c>
      <c r="J344" s="5">
        <v>45077</v>
      </c>
      <c r="L344" s="4"/>
      <c r="M344" s="8">
        <v>44986</v>
      </c>
      <c r="N344" s="8">
        <v>45016</v>
      </c>
      <c r="O344" s="20">
        <f>(Table14[[#This Row],[Service End]]-Table14[[#This Row],[Service Start]]+1)/2</f>
        <v>15.5</v>
      </c>
      <c r="P344" s="9">
        <f>(Table14[[#This Row],[Payment Date]]-Table14[[#This Row],[Service End]]+Table14[[#This Row],[Service Mid]])</f>
        <v>76.5</v>
      </c>
      <c r="Q344" s="46">
        <f>Table14[[#This Row],[Total]]/Table14[[#Totals],[Total]]</f>
        <v>1.7722235044564819E-5</v>
      </c>
      <c r="R344" s="9">
        <f>Table14[[#This Row],[Payment Days]]*Table14[[#This Row],[Dollar %]]</f>
        <v>1.3557509809092086E-3</v>
      </c>
      <c r="S344" t="s">
        <v>1996</v>
      </c>
    </row>
    <row r="345" spans="1:19" x14ac:dyDescent="0.3">
      <c r="A345" s="3">
        <v>121090</v>
      </c>
      <c r="B345" s="3">
        <v>8000700</v>
      </c>
      <c r="C345" s="4" t="s">
        <v>9</v>
      </c>
      <c r="D345" s="3">
        <v>6663789</v>
      </c>
      <c r="E345" s="4">
        <v>7919899</v>
      </c>
      <c r="F345" s="3">
        <v>3001178439</v>
      </c>
      <c r="G345" s="5">
        <v>45041</v>
      </c>
      <c r="H345" s="4" t="s">
        <v>10</v>
      </c>
      <c r="I345" s="6">
        <v>27175.5</v>
      </c>
      <c r="J345" s="5">
        <v>45061</v>
      </c>
      <c r="L345" s="4"/>
      <c r="M345" s="8">
        <v>44986</v>
      </c>
      <c r="N345" s="8">
        <v>45016</v>
      </c>
      <c r="O345" s="20">
        <f>(Table14[[#This Row],[Service End]]-Table14[[#This Row],[Service Start]]+1)/2</f>
        <v>15.5</v>
      </c>
      <c r="P345" s="9">
        <f>(Table14[[#This Row],[Payment Date]]-Table14[[#This Row],[Service End]]+Table14[[#This Row],[Service Mid]])</f>
        <v>60.5</v>
      </c>
      <c r="Q345" s="46">
        <f>Table14[[#This Row],[Total]]/Table14[[#Totals],[Total]]</f>
        <v>6.675305357363136E-5</v>
      </c>
      <c r="R345" s="9">
        <f>Table14[[#This Row],[Payment Days]]*Table14[[#This Row],[Dollar %]]</f>
        <v>4.0385597412046972E-3</v>
      </c>
      <c r="S345" t="s">
        <v>1996</v>
      </c>
    </row>
    <row r="346" spans="1:19" x14ac:dyDescent="0.3">
      <c r="A346" s="3">
        <v>121090</v>
      </c>
      <c r="B346" s="3">
        <v>8000700</v>
      </c>
      <c r="C346" s="4" t="s">
        <v>9</v>
      </c>
      <c r="D346" s="3">
        <v>2165237</v>
      </c>
      <c r="E346" s="4">
        <v>2478382</v>
      </c>
      <c r="F346" s="3">
        <v>3001178440</v>
      </c>
      <c r="G346" s="5">
        <v>45041</v>
      </c>
      <c r="H346" s="4" t="s">
        <v>10</v>
      </c>
      <c r="I346" s="6">
        <v>554.16</v>
      </c>
      <c r="J346" s="5">
        <v>45079</v>
      </c>
      <c r="L346" s="4"/>
      <c r="M346" s="8">
        <v>44986</v>
      </c>
      <c r="N346" s="8">
        <v>45016</v>
      </c>
      <c r="O346" s="20">
        <f>(Table14[[#This Row],[Service End]]-Table14[[#This Row],[Service Start]]+1)/2</f>
        <v>15.5</v>
      </c>
      <c r="P346" s="9">
        <f>(Table14[[#This Row],[Payment Date]]-Table14[[#This Row],[Service End]]+Table14[[#This Row],[Service Mid]])</f>
        <v>78.5</v>
      </c>
      <c r="Q346" s="46">
        <f>Table14[[#This Row],[Total]]/Table14[[#Totals],[Total]]</f>
        <v>1.3612214004659915E-6</v>
      </c>
      <c r="R346" s="9">
        <f>Table14[[#This Row],[Payment Days]]*Table14[[#This Row],[Dollar %]]</f>
        <v>1.0685587993658033E-4</v>
      </c>
      <c r="S346" t="s">
        <v>1996</v>
      </c>
    </row>
    <row r="347" spans="1:19" x14ac:dyDescent="0.3">
      <c r="A347" s="3">
        <v>121090</v>
      </c>
      <c r="B347" s="3">
        <v>8000700</v>
      </c>
      <c r="C347" s="4" t="s">
        <v>9</v>
      </c>
      <c r="D347" s="3">
        <v>1204879</v>
      </c>
      <c r="E347" s="4">
        <v>1350261</v>
      </c>
      <c r="F347" s="3">
        <v>3001178441</v>
      </c>
      <c r="G347" s="5">
        <v>45041</v>
      </c>
      <c r="H347" s="4" t="s">
        <v>10</v>
      </c>
      <c r="I347" s="6">
        <v>3066.98</v>
      </c>
      <c r="J347" s="5">
        <v>45077</v>
      </c>
      <c r="L347" s="4"/>
      <c r="M347" s="8">
        <v>44986</v>
      </c>
      <c r="N347" s="8">
        <v>45016</v>
      </c>
      <c r="O347" s="20">
        <f>(Table14[[#This Row],[Service End]]-Table14[[#This Row],[Service Start]]+1)/2</f>
        <v>15.5</v>
      </c>
      <c r="P347" s="9">
        <f>(Table14[[#This Row],[Payment Date]]-Table14[[#This Row],[Service End]]+Table14[[#This Row],[Service Mid]])</f>
        <v>76.5</v>
      </c>
      <c r="Q347" s="46">
        <f>Table14[[#This Row],[Total]]/Table14[[#Totals],[Total]]</f>
        <v>7.5336343489266395E-6</v>
      </c>
      <c r="R347" s="9">
        <f>Table14[[#This Row],[Payment Days]]*Table14[[#This Row],[Dollar %]]</f>
        <v>5.7632302769288792E-4</v>
      </c>
      <c r="S347" t="s">
        <v>1996</v>
      </c>
    </row>
    <row r="348" spans="1:19" x14ac:dyDescent="0.3">
      <c r="A348" s="3">
        <v>121090</v>
      </c>
      <c r="B348" s="3">
        <v>8000700</v>
      </c>
      <c r="C348" s="4" t="s">
        <v>9</v>
      </c>
      <c r="D348" s="3">
        <v>1204880</v>
      </c>
      <c r="E348" s="4">
        <v>1350262</v>
      </c>
      <c r="F348" s="3">
        <v>3001178442</v>
      </c>
      <c r="G348" s="5">
        <v>45041</v>
      </c>
      <c r="H348" s="4" t="s">
        <v>10</v>
      </c>
      <c r="I348" s="6">
        <v>10529.14</v>
      </c>
      <c r="J348" s="5">
        <v>45077</v>
      </c>
      <c r="L348" s="4"/>
      <c r="M348" s="8">
        <v>44986</v>
      </c>
      <c r="N348" s="8">
        <v>45016</v>
      </c>
      <c r="O348" s="20">
        <f>(Table14[[#This Row],[Service End]]-Table14[[#This Row],[Service Start]]+1)/2</f>
        <v>15.5</v>
      </c>
      <c r="P348" s="9">
        <f>(Table14[[#This Row],[Payment Date]]-Table14[[#This Row],[Service End]]+Table14[[#This Row],[Service Mid]])</f>
        <v>76.5</v>
      </c>
      <c r="Q348" s="46">
        <f>Table14[[#This Row],[Total]]/Table14[[#Totals],[Total]]</f>
        <v>2.5863452245745796E-5</v>
      </c>
      <c r="R348" s="9">
        <f>Table14[[#This Row],[Payment Days]]*Table14[[#This Row],[Dollar %]]</f>
        <v>1.9785540967995532E-3</v>
      </c>
      <c r="S348" t="s">
        <v>1996</v>
      </c>
    </row>
    <row r="349" spans="1:19" x14ac:dyDescent="0.3">
      <c r="A349" s="3">
        <v>121090</v>
      </c>
      <c r="B349" s="3">
        <v>8000700</v>
      </c>
      <c r="C349" s="4" t="s">
        <v>9</v>
      </c>
      <c r="D349" s="3">
        <v>10550</v>
      </c>
      <c r="E349" s="4">
        <v>558</v>
      </c>
      <c r="F349" s="3">
        <v>3001178443</v>
      </c>
      <c r="G349" s="5">
        <v>45041</v>
      </c>
      <c r="H349" s="4" t="s">
        <v>10</v>
      </c>
      <c r="I349" s="6">
        <v>12339.66</v>
      </c>
      <c r="J349" s="5">
        <v>45072</v>
      </c>
      <c r="L349" s="4"/>
      <c r="M349" s="8">
        <v>44986</v>
      </c>
      <c r="N349" s="8">
        <v>45016</v>
      </c>
      <c r="O349" s="20">
        <f>(Table14[[#This Row],[Service End]]-Table14[[#This Row],[Service Start]]+1)/2</f>
        <v>15.5</v>
      </c>
      <c r="P349" s="9">
        <f>(Table14[[#This Row],[Payment Date]]-Table14[[#This Row],[Service End]]+Table14[[#This Row],[Service Mid]])</f>
        <v>71.5</v>
      </c>
      <c r="Q349" s="46">
        <f>Table14[[#This Row],[Total]]/Table14[[#Totals],[Total]]</f>
        <v>3.0310757301996133E-5</v>
      </c>
      <c r="R349" s="9">
        <f>Table14[[#This Row],[Payment Days]]*Table14[[#This Row],[Dollar %]]</f>
        <v>2.1672191470927236E-3</v>
      </c>
      <c r="S349" t="s">
        <v>1996</v>
      </c>
    </row>
    <row r="350" spans="1:19" x14ac:dyDescent="0.3">
      <c r="A350" s="3">
        <v>121090</v>
      </c>
      <c r="B350" s="3">
        <v>8000700</v>
      </c>
      <c r="C350" s="4" t="s">
        <v>9</v>
      </c>
      <c r="D350" s="3">
        <v>1204881</v>
      </c>
      <c r="E350" s="4">
        <v>1350263</v>
      </c>
      <c r="F350" s="3">
        <v>3001178444</v>
      </c>
      <c r="G350" s="5">
        <v>45041</v>
      </c>
      <c r="H350" s="4" t="s">
        <v>10</v>
      </c>
      <c r="I350" s="6">
        <v>250345.52</v>
      </c>
      <c r="J350" s="5">
        <v>45077</v>
      </c>
      <c r="L350" s="4"/>
      <c r="M350" s="8">
        <v>44986</v>
      </c>
      <c r="N350" s="8">
        <v>45016</v>
      </c>
      <c r="O350" s="20">
        <f>(Table14[[#This Row],[Service End]]-Table14[[#This Row],[Service Start]]+1)/2</f>
        <v>15.5</v>
      </c>
      <c r="P350" s="9">
        <f>(Table14[[#This Row],[Payment Date]]-Table14[[#This Row],[Service End]]+Table14[[#This Row],[Service Mid]])</f>
        <v>76.5</v>
      </c>
      <c r="Q350" s="46">
        <f>Table14[[#This Row],[Total]]/Table14[[#Totals],[Total]]</f>
        <v>6.1494095448027077E-4</v>
      </c>
      <c r="R350" s="9">
        <f>Table14[[#This Row],[Payment Days]]*Table14[[#This Row],[Dollar %]]</f>
        <v>4.7042983017740715E-2</v>
      </c>
      <c r="S350" t="s">
        <v>1996</v>
      </c>
    </row>
    <row r="351" spans="1:19" x14ac:dyDescent="0.3">
      <c r="A351" s="3">
        <v>121090</v>
      </c>
      <c r="B351" s="3">
        <v>8000700</v>
      </c>
      <c r="C351" s="4" t="s">
        <v>9</v>
      </c>
      <c r="D351" s="3">
        <v>1204882</v>
      </c>
      <c r="E351" s="4">
        <v>1350265</v>
      </c>
      <c r="F351" s="3">
        <v>3001178446</v>
      </c>
      <c r="G351" s="5">
        <v>45041</v>
      </c>
      <c r="H351" s="4" t="s">
        <v>10</v>
      </c>
      <c r="I351" s="6">
        <v>5117.4399999999996</v>
      </c>
      <c r="J351" s="5">
        <v>45063</v>
      </c>
      <c r="L351" s="4"/>
      <c r="M351" s="8">
        <v>44986</v>
      </c>
      <c r="N351" s="8">
        <v>45016</v>
      </c>
      <c r="O351" s="20">
        <f>(Table14[[#This Row],[Service End]]-Table14[[#This Row],[Service Start]]+1)/2</f>
        <v>15.5</v>
      </c>
      <c r="P351" s="9">
        <f>(Table14[[#This Row],[Payment Date]]-Table14[[#This Row],[Service End]]+Table14[[#This Row],[Service Mid]])</f>
        <v>62.5</v>
      </c>
      <c r="Q351" s="46">
        <f>Table14[[#This Row],[Total]]/Table14[[#Totals],[Total]]</f>
        <v>1.2570320563737337E-5</v>
      </c>
      <c r="R351" s="9">
        <f>Table14[[#This Row],[Payment Days]]*Table14[[#This Row],[Dollar %]]</f>
        <v>7.8564503523358359E-4</v>
      </c>
      <c r="S351" t="s">
        <v>1996</v>
      </c>
    </row>
    <row r="352" spans="1:19" x14ac:dyDescent="0.3">
      <c r="A352" s="3">
        <v>121090</v>
      </c>
      <c r="B352" s="3">
        <v>8000700</v>
      </c>
      <c r="C352" s="4" t="s">
        <v>9</v>
      </c>
      <c r="D352" s="3">
        <v>1204883</v>
      </c>
      <c r="E352" s="4">
        <v>1350268</v>
      </c>
      <c r="F352" s="3">
        <v>3001178447</v>
      </c>
      <c r="G352" s="5">
        <v>45041</v>
      </c>
      <c r="H352" s="4" t="s">
        <v>10</v>
      </c>
      <c r="I352" s="6">
        <v>23404.52</v>
      </c>
      <c r="J352" s="5">
        <v>45068</v>
      </c>
      <c r="L352" s="4"/>
      <c r="M352" s="8">
        <v>44986</v>
      </c>
      <c r="N352" s="8">
        <v>45016</v>
      </c>
      <c r="O352" s="20">
        <f>(Table14[[#This Row],[Service End]]-Table14[[#This Row],[Service Start]]+1)/2</f>
        <v>15.5</v>
      </c>
      <c r="P352" s="9">
        <f>(Table14[[#This Row],[Payment Date]]-Table14[[#This Row],[Service End]]+Table14[[#This Row],[Service Mid]])</f>
        <v>67.5</v>
      </c>
      <c r="Q352" s="46">
        <f>Table14[[#This Row],[Total]]/Table14[[#Totals],[Total]]</f>
        <v>5.7490135505331145E-5</v>
      </c>
      <c r="R352" s="9">
        <f>Table14[[#This Row],[Payment Days]]*Table14[[#This Row],[Dollar %]]</f>
        <v>3.8805841466098522E-3</v>
      </c>
      <c r="S352" t="s">
        <v>1996</v>
      </c>
    </row>
    <row r="353" spans="1:19" x14ac:dyDescent="0.3">
      <c r="A353" s="3">
        <v>121090</v>
      </c>
      <c r="B353" s="3">
        <v>8000700</v>
      </c>
      <c r="C353" s="4" t="s">
        <v>9</v>
      </c>
      <c r="D353" s="3">
        <v>10718</v>
      </c>
      <c r="E353" s="4">
        <v>790</v>
      </c>
      <c r="F353" s="3">
        <v>3001178448</v>
      </c>
      <c r="G353" s="5">
        <v>45041</v>
      </c>
      <c r="H353" s="4" t="s">
        <v>10</v>
      </c>
      <c r="I353" s="6">
        <v>6295.97</v>
      </c>
      <c r="J353" s="5">
        <v>45084</v>
      </c>
      <c r="L353" s="4"/>
      <c r="M353" s="8">
        <v>44986</v>
      </c>
      <c r="N353" s="8">
        <v>45016</v>
      </c>
      <c r="O353" s="20">
        <f>(Table14[[#This Row],[Service End]]-Table14[[#This Row],[Service Start]]+1)/2</f>
        <v>15.5</v>
      </c>
      <c r="P353" s="9">
        <f>(Table14[[#This Row],[Payment Date]]-Table14[[#This Row],[Service End]]+Table14[[#This Row],[Service Mid]])</f>
        <v>83.5</v>
      </c>
      <c r="Q353" s="46">
        <f>Table14[[#This Row],[Total]]/Table14[[#Totals],[Total]]</f>
        <v>1.5465225026511962E-5</v>
      </c>
      <c r="R353" s="9">
        <f>Table14[[#This Row],[Payment Days]]*Table14[[#This Row],[Dollar %]]</f>
        <v>1.2913462897137489E-3</v>
      </c>
      <c r="S353" t="s">
        <v>1996</v>
      </c>
    </row>
    <row r="354" spans="1:19" x14ac:dyDescent="0.3">
      <c r="A354" s="3">
        <v>121090</v>
      </c>
      <c r="B354" s="3">
        <v>8000700</v>
      </c>
      <c r="C354" s="4" t="s">
        <v>9</v>
      </c>
      <c r="D354" s="3">
        <v>1204884</v>
      </c>
      <c r="E354" s="4">
        <v>1350272</v>
      </c>
      <c r="F354" s="3">
        <v>3001178450</v>
      </c>
      <c r="G354" s="5">
        <v>45041</v>
      </c>
      <c r="H354" s="4" t="s">
        <v>10</v>
      </c>
      <c r="I354" s="6">
        <v>6885.9</v>
      </c>
      <c r="J354" s="5">
        <v>45077</v>
      </c>
      <c r="L354" s="4"/>
      <c r="M354" s="8">
        <v>44986</v>
      </c>
      <c r="N354" s="8">
        <v>45016</v>
      </c>
      <c r="O354" s="20">
        <f>(Table14[[#This Row],[Service End]]-Table14[[#This Row],[Service Start]]+1)/2</f>
        <v>15.5</v>
      </c>
      <c r="P354" s="9">
        <f>(Table14[[#This Row],[Payment Date]]-Table14[[#This Row],[Service End]]+Table14[[#This Row],[Service Mid]])</f>
        <v>76.5</v>
      </c>
      <c r="Q354" s="46">
        <f>Table14[[#This Row],[Total]]/Table14[[#Totals],[Total]]</f>
        <v>1.6914310743230783E-5</v>
      </c>
      <c r="R354" s="9">
        <f>Table14[[#This Row],[Payment Days]]*Table14[[#This Row],[Dollar %]]</f>
        <v>1.293944771857155E-3</v>
      </c>
      <c r="S354" t="s">
        <v>1996</v>
      </c>
    </row>
    <row r="355" spans="1:19" x14ac:dyDescent="0.3">
      <c r="A355" s="3">
        <v>121090</v>
      </c>
      <c r="B355" s="3">
        <v>8000700</v>
      </c>
      <c r="C355" s="4" t="s">
        <v>9</v>
      </c>
      <c r="D355" s="3">
        <v>1204886</v>
      </c>
      <c r="E355" s="4">
        <v>1350274</v>
      </c>
      <c r="F355" s="3">
        <v>3001178451</v>
      </c>
      <c r="G355" s="5">
        <v>45041</v>
      </c>
      <c r="H355" s="4" t="s">
        <v>10</v>
      </c>
      <c r="I355" s="6">
        <v>62878.51</v>
      </c>
      <c r="J355" s="5">
        <v>45077</v>
      </c>
      <c r="L355" s="4"/>
      <c r="M355" s="8">
        <v>44986</v>
      </c>
      <c r="N355" s="8">
        <v>45016</v>
      </c>
      <c r="O355" s="20">
        <f>(Table14[[#This Row],[Service End]]-Table14[[#This Row],[Service Start]]+1)/2</f>
        <v>15.5</v>
      </c>
      <c r="P355" s="9">
        <f>(Table14[[#This Row],[Payment Date]]-Table14[[#This Row],[Service End]]+Table14[[#This Row],[Service Mid]])</f>
        <v>76.5</v>
      </c>
      <c r="Q355" s="46">
        <f>Table14[[#This Row],[Total]]/Table14[[#Totals],[Total]]</f>
        <v>1.5445281767254015E-4</v>
      </c>
      <c r="R355" s="9">
        <f>Table14[[#This Row],[Payment Days]]*Table14[[#This Row],[Dollar %]]</f>
        <v>1.1815640551949322E-2</v>
      </c>
      <c r="S355" t="s">
        <v>1996</v>
      </c>
    </row>
    <row r="356" spans="1:19" x14ac:dyDescent="0.3">
      <c r="A356" s="3">
        <v>121090</v>
      </c>
      <c r="B356" s="3">
        <v>8000700</v>
      </c>
      <c r="C356" s="4" t="s">
        <v>9</v>
      </c>
      <c r="D356" s="3">
        <v>1204887</v>
      </c>
      <c r="E356" s="4">
        <v>1350275</v>
      </c>
      <c r="F356" s="3">
        <v>3001178452</v>
      </c>
      <c r="G356" s="5">
        <v>45041</v>
      </c>
      <c r="H356" s="4" t="s">
        <v>10</v>
      </c>
      <c r="I356" s="6">
        <v>8425.15</v>
      </c>
      <c r="J356" s="5">
        <v>45077</v>
      </c>
      <c r="L356" s="4"/>
      <c r="M356" s="8">
        <v>44986</v>
      </c>
      <c r="N356" s="8">
        <v>45016</v>
      </c>
      <c r="O356" s="20">
        <f>(Table14[[#This Row],[Service End]]-Table14[[#This Row],[Service Start]]+1)/2</f>
        <v>15.5</v>
      </c>
      <c r="P356" s="9">
        <f>(Table14[[#This Row],[Payment Date]]-Table14[[#This Row],[Service End]]+Table14[[#This Row],[Service Mid]])</f>
        <v>76.5</v>
      </c>
      <c r="Q356" s="46">
        <f>Table14[[#This Row],[Total]]/Table14[[#Totals],[Total]]</f>
        <v>2.0695276602670795E-5</v>
      </c>
      <c r="R356" s="9">
        <f>Table14[[#This Row],[Payment Days]]*Table14[[#This Row],[Dollar %]]</f>
        <v>1.5831886601043157E-3</v>
      </c>
      <c r="S356" t="s">
        <v>1996</v>
      </c>
    </row>
    <row r="357" spans="1:19" x14ac:dyDescent="0.3">
      <c r="A357" s="3">
        <v>121090</v>
      </c>
      <c r="B357" s="3">
        <v>8000700</v>
      </c>
      <c r="C357" s="4" t="s">
        <v>9</v>
      </c>
      <c r="D357" s="3">
        <v>10755</v>
      </c>
      <c r="E357" s="4">
        <v>10851664</v>
      </c>
      <c r="F357" s="3">
        <v>3001178453</v>
      </c>
      <c r="G357" s="5">
        <v>45041</v>
      </c>
      <c r="H357" s="4" t="s">
        <v>10</v>
      </c>
      <c r="I357" s="6">
        <v>25617.98</v>
      </c>
      <c r="J357" s="5">
        <v>45061</v>
      </c>
      <c r="L357" s="4"/>
      <c r="M357" s="8">
        <v>44986</v>
      </c>
      <c r="N357" s="8">
        <v>45016</v>
      </c>
      <c r="O357" s="20">
        <f>(Table14[[#This Row],[Service End]]-Table14[[#This Row],[Service Start]]+1)/2</f>
        <v>15.5</v>
      </c>
      <c r="P357" s="9">
        <f>(Table14[[#This Row],[Payment Date]]-Table14[[#This Row],[Service End]]+Table14[[#This Row],[Service Mid]])</f>
        <v>60.5</v>
      </c>
      <c r="Q357" s="46">
        <f>Table14[[#This Row],[Total]]/Table14[[#Totals],[Total]]</f>
        <v>6.2927209854030897E-5</v>
      </c>
      <c r="R357" s="9">
        <f>Table14[[#This Row],[Payment Days]]*Table14[[#This Row],[Dollar %]]</f>
        <v>3.8070961961688692E-3</v>
      </c>
      <c r="S357" t="s">
        <v>1996</v>
      </c>
    </row>
    <row r="358" spans="1:19" x14ac:dyDescent="0.3">
      <c r="A358" s="3">
        <v>121090</v>
      </c>
      <c r="B358" s="3">
        <v>8000700</v>
      </c>
      <c r="C358" s="4" t="s">
        <v>9</v>
      </c>
      <c r="D358" s="3">
        <v>1205308</v>
      </c>
      <c r="E358" s="4">
        <v>1350956</v>
      </c>
      <c r="F358" s="3">
        <v>3001178454</v>
      </c>
      <c r="G358" s="5">
        <v>45041</v>
      </c>
      <c r="H358" s="4" t="s">
        <v>10</v>
      </c>
      <c r="I358" s="6">
        <v>13710.81</v>
      </c>
      <c r="J358" s="5">
        <v>45077</v>
      </c>
      <c r="L358" s="4"/>
      <c r="M358" s="8">
        <v>44986</v>
      </c>
      <c r="N358" s="8">
        <v>45016</v>
      </c>
      <c r="O358" s="20">
        <f>(Table14[[#This Row],[Service End]]-Table14[[#This Row],[Service Start]]+1)/2</f>
        <v>15.5</v>
      </c>
      <c r="P358" s="9">
        <f>(Table14[[#This Row],[Payment Date]]-Table14[[#This Row],[Service End]]+Table14[[#This Row],[Service Mid]])</f>
        <v>76.5</v>
      </c>
      <c r="Q358" s="46">
        <f>Table14[[#This Row],[Total]]/Table14[[#Totals],[Total]]</f>
        <v>3.3678807546057312E-5</v>
      </c>
      <c r="R358" s="9">
        <f>Table14[[#This Row],[Payment Days]]*Table14[[#This Row],[Dollar %]]</f>
        <v>2.5764287772733845E-3</v>
      </c>
      <c r="S358" t="s">
        <v>1996</v>
      </c>
    </row>
    <row r="359" spans="1:19" x14ac:dyDescent="0.3">
      <c r="A359" s="3">
        <v>121090</v>
      </c>
      <c r="B359" s="3">
        <v>8000700</v>
      </c>
      <c r="C359" s="4" t="s">
        <v>9</v>
      </c>
      <c r="D359" s="3">
        <v>1205309</v>
      </c>
      <c r="E359" s="4">
        <v>1350957</v>
      </c>
      <c r="F359" s="3">
        <v>3001178465</v>
      </c>
      <c r="G359" s="5">
        <v>45041</v>
      </c>
      <c r="H359" s="4" t="s">
        <v>10</v>
      </c>
      <c r="I359" s="6">
        <v>1656.18</v>
      </c>
      <c r="J359" s="5">
        <v>45077</v>
      </c>
      <c r="L359" s="4"/>
      <c r="M359" s="8">
        <v>44986</v>
      </c>
      <c r="N359" s="8">
        <v>45016</v>
      </c>
      <c r="O359" s="20">
        <f>(Table14[[#This Row],[Service End]]-Table14[[#This Row],[Service Start]]+1)/2</f>
        <v>15.5</v>
      </c>
      <c r="P359" s="9">
        <f>(Table14[[#This Row],[Payment Date]]-Table14[[#This Row],[Service End]]+Table14[[#This Row],[Service Mid]])</f>
        <v>76.5</v>
      </c>
      <c r="Q359" s="46">
        <f>Table14[[#This Row],[Total]]/Table14[[#Totals],[Total]]</f>
        <v>4.0681890772047172E-6</v>
      </c>
      <c r="R359" s="9">
        <f>Table14[[#This Row],[Payment Days]]*Table14[[#This Row],[Dollar %]]</f>
        <v>3.1121646440616089E-4</v>
      </c>
      <c r="S359" t="s">
        <v>1996</v>
      </c>
    </row>
    <row r="360" spans="1:19" x14ac:dyDescent="0.3">
      <c r="A360" s="3">
        <v>121090</v>
      </c>
      <c r="B360" s="3">
        <v>8000700</v>
      </c>
      <c r="C360" s="4" t="s">
        <v>9</v>
      </c>
      <c r="D360" s="3">
        <v>1205310</v>
      </c>
      <c r="E360" s="4">
        <v>1350958</v>
      </c>
      <c r="F360" s="3">
        <v>3001178466</v>
      </c>
      <c r="G360" s="5">
        <v>45041</v>
      </c>
      <c r="H360" s="4" t="s">
        <v>10</v>
      </c>
      <c r="I360" s="6">
        <v>5763.62</v>
      </c>
      <c r="J360" s="5">
        <v>45077</v>
      </c>
      <c r="L360" s="4"/>
      <c r="M360" s="8">
        <v>44986</v>
      </c>
      <c r="N360" s="8">
        <v>45016</v>
      </c>
      <c r="O360" s="20">
        <f>(Table14[[#This Row],[Service End]]-Table14[[#This Row],[Service Start]]+1)/2</f>
        <v>15.5</v>
      </c>
      <c r="P360" s="9">
        <f>(Table14[[#This Row],[Payment Date]]-Table14[[#This Row],[Service End]]+Table14[[#This Row],[Service Mid]])</f>
        <v>76.5</v>
      </c>
      <c r="Q360" s="46">
        <f>Table14[[#This Row],[Total]]/Table14[[#Totals],[Total]]</f>
        <v>1.4157577032181677E-5</v>
      </c>
      <c r="R360" s="9">
        <f>Table14[[#This Row],[Payment Days]]*Table14[[#This Row],[Dollar %]]</f>
        <v>1.0830546429618983E-3</v>
      </c>
      <c r="S360" t="s">
        <v>1996</v>
      </c>
    </row>
    <row r="361" spans="1:19" x14ac:dyDescent="0.3">
      <c r="A361" s="3">
        <v>121090</v>
      </c>
      <c r="B361" s="3">
        <v>8000700</v>
      </c>
      <c r="C361" s="4" t="s">
        <v>9</v>
      </c>
      <c r="D361" s="3">
        <v>1205312</v>
      </c>
      <c r="E361" s="4">
        <v>1350961</v>
      </c>
      <c r="F361" s="3">
        <v>3001178467</v>
      </c>
      <c r="G361" s="5">
        <v>45041</v>
      </c>
      <c r="H361" s="4" t="s">
        <v>10</v>
      </c>
      <c r="I361" s="6">
        <v>15188.54</v>
      </c>
      <c r="J361" s="5">
        <v>45077</v>
      </c>
      <c r="L361" s="4"/>
      <c r="M361" s="8">
        <v>44986</v>
      </c>
      <c r="N361" s="8">
        <v>45016</v>
      </c>
      <c r="O361" s="20">
        <f>(Table14[[#This Row],[Service End]]-Table14[[#This Row],[Service Start]]+1)/2</f>
        <v>15.5</v>
      </c>
      <c r="P361" s="9">
        <f>(Table14[[#This Row],[Payment Date]]-Table14[[#This Row],[Service End]]+Table14[[#This Row],[Service Mid]])</f>
        <v>76.5</v>
      </c>
      <c r="Q361" s="46">
        <f>Table14[[#This Row],[Total]]/Table14[[#Totals],[Total]]</f>
        <v>3.7308657589565709E-5</v>
      </c>
      <c r="R361" s="9">
        <f>Table14[[#This Row],[Payment Days]]*Table14[[#This Row],[Dollar %]]</f>
        <v>2.8541123056017768E-3</v>
      </c>
      <c r="S361" t="s">
        <v>1996</v>
      </c>
    </row>
    <row r="362" spans="1:19" x14ac:dyDescent="0.3">
      <c r="A362" s="3">
        <v>121090</v>
      </c>
      <c r="B362" s="3">
        <v>8000700</v>
      </c>
      <c r="C362" s="4" t="s">
        <v>9</v>
      </c>
      <c r="D362" s="3">
        <v>1205313</v>
      </c>
      <c r="E362" s="4">
        <v>1351491</v>
      </c>
      <c r="F362" s="3">
        <v>3001178468</v>
      </c>
      <c r="G362" s="5">
        <v>45041</v>
      </c>
      <c r="H362" s="4" t="s">
        <v>10</v>
      </c>
      <c r="I362" s="6">
        <v>7415.58</v>
      </c>
      <c r="J362" s="5">
        <v>45077</v>
      </c>
      <c r="L362" s="4"/>
      <c r="M362" s="8">
        <v>44986</v>
      </c>
      <c r="N362" s="8">
        <v>45016</v>
      </c>
      <c r="O362" s="20">
        <f>(Table14[[#This Row],[Service End]]-Table14[[#This Row],[Service Start]]+1)/2</f>
        <v>15.5</v>
      </c>
      <c r="P362" s="9">
        <f>(Table14[[#This Row],[Payment Date]]-Table14[[#This Row],[Service End]]+Table14[[#This Row],[Service Mid]])</f>
        <v>76.5</v>
      </c>
      <c r="Q362" s="46">
        <f>Table14[[#This Row],[Total]]/Table14[[#Totals],[Total]]</f>
        <v>1.821540023254583E-5</v>
      </c>
      <c r="R362" s="9">
        <f>Table14[[#This Row],[Payment Days]]*Table14[[#This Row],[Dollar %]]</f>
        <v>1.3934781177897559E-3</v>
      </c>
      <c r="S362" t="s">
        <v>1996</v>
      </c>
    </row>
    <row r="363" spans="1:19" x14ac:dyDescent="0.3">
      <c r="A363" s="3">
        <v>121090</v>
      </c>
      <c r="B363" s="3">
        <v>8000700</v>
      </c>
      <c r="C363" s="4" t="s">
        <v>9</v>
      </c>
      <c r="D363" s="3">
        <v>1205379</v>
      </c>
      <c r="E363" s="4">
        <v>1350976</v>
      </c>
      <c r="F363" s="3">
        <v>3001178475</v>
      </c>
      <c r="G363" s="5">
        <v>45041</v>
      </c>
      <c r="H363" s="4" t="s">
        <v>10</v>
      </c>
      <c r="I363" s="6">
        <v>180816.87</v>
      </c>
      <c r="J363" s="5">
        <v>45077</v>
      </c>
      <c r="L363" s="4"/>
      <c r="M363" s="8">
        <v>44986</v>
      </c>
      <c r="N363" s="8">
        <v>45016</v>
      </c>
      <c r="O363" s="20">
        <f>(Table14[[#This Row],[Service End]]-Table14[[#This Row],[Service Start]]+1)/2</f>
        <v>15.5</v>
      </c>
      <c r="P363" s="9">
        <f>(Table14[[#This Row],[Payment Date]]-Table14[[#This Row],[Service End]]+Table14[[#This Row],[Service Mid]])</f>
        <v>76.5</v>
      </c>
      <c r="Q363" s="46">
        <f>Table14[[#This Row],[Total]]/Table14[[#Totals],[Total]]</f>
        <v>4.4415293960097646E-4</v>
      </c>
      <c r="R363" s="9">
        <f>Table14[[#This Row],[Payment Days]]*Table14[[#This Row],[Dollar %]]</f>
        <v>3.3977699879474701E-2</v>
      </c>
      <c r="S363" t="s">
        <v>1996</v>
      </c>
    </row>
    <row r="364" spans="1:19" x14ac:dyDescent="0.3">
      <c r="A364" s="3">
        <v>121090</v>
      </c>
      <c r="B364" s="3">
        <v>8000700</v>
      </c>
      <c r="C364" s="4" t="s">
        <v>9</v>
      </c>
      <c r="D364" s="3">
        <v>1204172</v>
      </c>
      <c r="E364" s="4">
        <v>1349398</v>
      </c>
      <c r="F364" s="3">
        <v>3001178476</v>
      </c>
      <c r="G364" s="5">
        <v>45041</v>
      </c>
      <c r="H364" s="4" t="s">
        <v>10</v>
      </c>
      <c r="I364" s="6">
        <v>3478.91</v>
      </c>
      <c r="J364" s="5">
        <v>45077</v>
      </c>
      <c r="L364" s="4"/>
      <c r="M364" s="8">
        <v>44986</v>
      </c>
      <c r="N364" s="8">
        <v>45016</v>
      </c>
      <c r="O364" s="20">
        <f>(Table14[[#This Row],[Service End]]-Table14[[#This Row],[Service Start]]+1)/2</f>
        <v>15.5</v>
      </c>
      <c r="P364" s="9">
        <f>(Table14[[#This Row],[Payment Date]]-Table14[[#This Row],[Service End]]+Table14[[#This Row],[Service Mid]])</f>
        <v>76.5</v>
      </c>
      <c r="Q364" s="46">
        <f>Table14[[#This Row],[Total]]/Table14[[#Totals],[Total]]</f>
        <v>8.5454863979629395E-6</v>
      </c>
      <c r="R364" s="9">
        <f>Table14[[#This Row],[Payment Days]]*Table14[[#This Row],[Dollar %]]</f>
        <v>6.537297094441649E-4</v>
      </c>
      <c r="S364" t="s">
        <v>1996</v>
      </c>
    </row>
    <row r="365" spans="1:19" x14ac:dyDescent="0.3">
      <c r="A365" s="3">
        <v>121090</v>
      </c>
      <c r="B365" s="3">
        <v>8000700</v>
      </c>
      <c r="C365" s="4" t="s">
        <v>9</v>
      </c>
      <c r="D365" s="3">
        <v>1195704</v>
      </c>
      <c r="E365" s="4">
        <v>1349357</v>
      </c>
      <c r="F365" s="3">
        <v>3001178477</v>
      </c>
      <c r="G365" s="5">
        <v>45041</v>
      </c>
      <c r="H365" s="4" t="s">
        <v>10</v>
      </c>
      <c r="I365" s="6">
        <v>920783.88</v>
      </c>
      <c r="J365" s="5">
        <v>45077</v>
      </c>
      <c r="L365" s="4"/>
      <c r="M365" s="8">
        <v>44986</v>
      </c>
      <c r="N365" s="8">
        <v>45016</v>
      </c>
      <c r="O365" s="20">
        <f>(Table14[[#This Row],[Service End]]-Table14[[#This Row],[Service Start]]+1)/2</f>
        <v>15.5</v>
      </c>
      <c r="P365" s="9">
        <f>(Table14[[#This Row],[Payment Date]]-Table14[[#This Row],[Service End]]+Table14[[#This Row],[Service Mid]])</f>
        <v>76.5</v>
      </c>
      <c r="Q365" s="46">
        <f>Table14[[#This Row],[Total]]/Table14[[#Totals],[Total]]</f>
        <v>2.2617849044682214E-3</v>
      </c>
      <c r="R365" s="9">
        <f>Table14[[#This Row],[Payment Days]]*Table14[[#This Row],[Dollar %]]</f>
        <v>0.17302654519181893</v>
      </c>
      <c r="S365" t="s">
        <v>1996</v>
      </c>
    </row>
    <row r="366" spans="1:19" x14ac:dyDescent="0.3">
      <c r="A366" s="3">
        <v>121090</v>
      </c>
      <c r="B366" s="3">
        <v>8000700</v>
      </c>
      <c r="C366" s="4" t="s">
        <v>9</v>
      </c>
      <c r="D366" s="3">
        <v>958383</v>
      </c>
      <c r="E366" s="4">
        <v>1350980</v>
      </c>
      <c r="F366" s="3">
        <v>3001178478</v>
      </c>
      <c r="G366" s="5">
        <v>45041</v>
      </c>
      <c r="H366" s="4" t="s">
        <v>10</v>
      </c>
      <c r="I366" s="6">
        <v>16145.44</v>
      </c>
      <c r="J366" s="5">
        <v>45065</v>
      </c>
      <c r="L366" s="4"/>
      <c r="M366" s="8">
        <v>44986</v>
      </c>
      <c r="N366" s="8">
        <v>45016</v>
      </c>
      <c r="O366" s="20">
        <f>(Table14[[#This Row],[Service End]]-Table14[[#This Row],[Service Start]]+1)/2</f>
        <v>15.5</v>
      </c>
      <c r="P366" s="9">
        <f>(Table14[[#This Row],[Payment Date]]-Table14[[#This Row],[Service End]]+Table14[[#This Row],[Service Mid]])</f>
        <v>64.5</v>
      </c>
      <c r="Q366" s="46">
        <f>Table14[[#This Row],[Total]]/Table14[[#Totals],[Total]]</f>
        <v>3.9659157008697196E-5</v>
      </c>
      <c r="R366" s="9">
        <f>Table14[[#This Row],[Payment Days]]*Table14[[#This Row],[Dollar %]]</f>
        <v>2.558015627060969E-3</v>
      </c>
      <c r="S366" t="s">
        <v>1996</v>
      </c>
    </row>
    <row r="367" spans="1:19" x14ac:dyDescent="0.3">
      <c r="A367" s="3">
        <v>121090</v>
      </c>
      <c r="B367" s="3">
        <v>8000700</v>
      </c>
      <c r="C367" s="4" t="s">
        <v>9</v>
      </c>
      <c r="D367" s="3">
        <v>2165238</v>
      </c>
      <c r="E367" s="4">
        <v>2478383</v>
      </c>
      <c r="F367" s="3">
        <v>3001178479</v>
      </c>
      <c r="G367" s="5">
        <v>45041</v>
      </c>
      <c r="H367" s="4" t="s">
        <v>10</v>
      </c>
      <c r="I367" s="6">
        <v>11688.99</v>
      </c>
      <c r="J367" s="5">
        <v>45072</v>
      </c>
      <c r="L367" s="4"/>
      <c r="M367" s="8">
        <v>44986</v>
      </c>
      <c r="N367" s="8">
        <v>45016</v>
      </c>
      <c r="O367" s="20">
        <f>(Table14[[#This Row],[Service End]]-Table14[[#This Row],[Service Start]]+1)/2</f>
        <v>15.5</v>
      </c>
      <c r="P367" s="9">
        <f>(Table14[[#This Row],[Payment Date]]-Table14[[#This Row],[Service End]]+Table14[[#This Row],[Service Mid]])</f>
        <v>71.5</v>
      </c>
      <c r="Q367" s="46">
        <f>Table14[[#This Row],[Total]]/Table14[[#Totals],[Total]]</f>
        <v>2.8712471737102949E-5</v>
      </c>
      <c r="R367" s="9">
        <f>Table14[[#This Row],[Payment Days]]*Table14[[#This Row],[Dollar %]]</f>
        <v>2.0529417292028608E-3</v>
      </c>
      <c r="S367" t="s">
        <v>1996</v>
      </c>
    </row>
    <row r="368" spans="1:19" x14ac:dyDescent="0.3">
      <c r="A368" s="3">
        <v>121090</v>
      </c>
      <c r="B368" s="3">
        <v>8000700</v>
      </c>
      <c r="C368" s="4" t="s">
        <v>9</v>
      </c>
      <c r="D368" s="3">
        <v>7078808</v>
      </c>
      <c r="E368" s="4">
        <v>8521575</v>
      </c>
      <c r="F368" s="3">
        <v>3001178480</v>
      </c>
      <c r="G368" s="5">
        <v>45041</v>
      </c>
      <c r="H368" s="4" t="s">
        <v>10</v>
      </c>
      <c r="I368" s="6">
        <v>8398.11</v>
      </c>
      <c r="J368" s="5">
        <v>45084</v>
      </c>
      <c r="L368" s="4"/>
      <c r="M368" s="8">
        <v>44986</v>
      </c>
      <c r="N368" s="8">
        <v>45016</v>
      </c>
      <c r="O368" s="20">
        <f>(Table14[[#This Row],[Service End]]-Table14[[#This Row],[Service Start]]+1)/2</f>
        <v>15.5</v>
      </c>
      <c r="P368" s="9">
        <f>(Table14[[#This Row],[Payment Date]]-Table14[[#This Row],[Service End]]+Table14[[#This Row],[Service Mid]])</f>
        <v>83.5</v>
      </c>
      <c r="Q368" s="46">
        <f>Table14[[#This Row],[Total]]/Table14[[#Totals],[Total]]</f>
        <v>2.0628856387085767E-5</v>
      </c>
      <c r="R368" s="9">
        <f>Table14[[#This Row],[Payment Days]]*Table14[[#This Row],[Dollar %]]</f>
        <v>1.7225095083216616E-3</v>
      </c>
      <c r="S368" t="s">
        <v>1996</v>
      </c>
    </row>
    <row r="369" spans="1:19" x14ac:dyDescent="0.3">
      <c r="A369" s="3">
        <v>121090</v>
      </c>
      <c r="B369" s="3">
        <v>8000700</v>
      </c>
      <c r="C369" s="4" t="s">
        <v>9</v>
      </c>
      <c r="D369" s="3">
        <v>1205386</v>
      </c>
      <c r="E369" s="4">
        <v>1350993</v>
      </c>
      <c r="F369" s="3">
        <v>3001178481</v>
      </c>
      <c r="G369" s="5">
        <v>45041</v>
      </c>
      <c r="H369" s="4" t="s">
        <v>10</v>
      </c>
      <c r="I369" s="6">
        <v>74511.03</v>
      </c>
      <c r="J369" s="5">
        <v>45077</v>
      </c>
      <c r="L369" s="4"/>
      <c r="M369" s="8">
        <v>44986</v>
      </c>
      <c r="N369" s="8">
        <v>45016</v>
      </c>
      <c r="O369" s="20">
        <f>(Table14[[#This Row],[Service End]]-Table14[[#This Row],[Service Start]]+1)/2</f>
        <v>15.5</v>
      </c>
      <c r="P369" s="9">
        <f>(Table14[[#This Row],[Payment Date]]-Table14[[#This Row],[Service End]]+Table14[[#This Row],[Service Mid]])</f>
        <v>76.5</v>
      </c>
      <c r="Q369" s="46">
        <f>Table14[[#This Row],[Total]]/Table14[[#Totals],[Total]]</f>
        <v>1.8302657825675528E-4</v>
      </c>
      <c r="R369" s="9">
        <f>Table14[[#This Row],[Payment Days]]*Table14[[#This Row],[Dollar %]]</f>
        <v>1.4001533236641779E-2</v>
      </c>
      <c r="S369" t="s">
        <v>1996</v>
      </c>
    </row>
    <row r="370" spans="1:19" x14ac:dyDescent="0.3">
      <c r="A370" s="3">
        <v>121090</v>
      </c>
      <c r="B370" s="3">
        <v>8000700</v>
      </c>
      <c r="C370" s="4" t="s">
        <v>9</v>
      </c>
      <c r="D370" s="3">
        <v>1205388</v>
      </c>
      <c r="E370" s="4">
        <v>1351001</v>
      </c>
      <c r="F370" s="3">
        <v>3001178482</v>
      </c>
      <c r="G370" s="5">
        <v>45041</v>
      </c>
      <c r="H370" s="4" t="s">
        <v>10</v>
      </c>
      <c r="I370" s="6">
        <v>5352.49</v>
      </c>
      <c r="J370" s="5">
        <v>45077</v>
      </c>
      <c r="L370" s="4"/>
      <c r="M370" s="8">
        <v>44986</v>
      </c>
      <c r="N370" s="8">
        <v>45016</v>
      </c>
      <c r="O370" s="20">
        <f>(Table14[[#This Row],[Service End]]-Table14[[#This Row],[Service Start]]+1)/2</f>
        <v>15.5</v>
      </c>
      <c r="P370" s="9">
        <f>(Table14[[#This Row],[Payment Date]]-Table14[[#This Row],[Service End]]+Table14[[#This Row],[Service Mid]])</f>
        <v>76.5</v>
      </c>
      <c r="Q370" s="46">
        <f>Table14[[#This Row],[Total]]/Table14[[#Totals],[Total]]</f>
        <v>1.3147690078281029E-5</v>
      </c>
      <c r="R370" s="9">
        <f>Table14[[#This Row],[Payment Days]]*Table14[[#This Row],[Dollar %]]</f>
        <v>1.0057982909884987E-3</v>
      </c>
      <c r="S370" t="s">
        <v>1996</v>
      </c>
    </row>
    <row r="371" spans="1:19" x14ac:dyDescent="0.3">
      <c r="A371" s="3">
        <v>121090</v>
      </c>
      <c r="B371" s="3">
        <v>8000700</v>
      </c>
      <c r="C371" s="4" t="s">
        <v>9</v>
      </c>
      <c r="D371" s="3">
        <v>1205389</v>
      </c>
      <c r="E371" s="4">
        <v>1351007</v>
      </c>
      <c r="F371" s="3">
        <v>3001178483</v>
      </c>
      <c r="G371" s="5">
        <v>45041</v>
      </c>
      <c r="H371" s="4" t="s">
        <v>10</v>
      </c>
      <c r="I371" s="6">
        <v>7591</v>
      </c>
      <c r="J371" s="5">
        <v>45077</v>
      </c>
      <c r="L371" s="4"/>
      <c r="M371" s="8">
        <v>44986</v>
      </c>
      <c r="N371" s="8">
        <v>45016</v>
      </c>
      <c r="O371" s="20">
        <f>(Table14[[#This Row],[Service End]]-Table14[[#This Row],[Service Start]]+1)/2</f>
        <v>15.5</v>
      </c>
      <c r="P371" s="9">
        <f>(Table14[[#This Row],[Payment Date]]-Table14[[#This Row],[Service End]]+Table14[[#This Row],[Service Mid]])</f>
        <v>76.5</v>
      </c>
      <c r="Q371" s="46">
        <f>Table14[[#This Row],[Total]]/Table14[[#Totals],[Total]]</f>
        <v>1.8646296468415875E-5</v>
      </c>
      <c r="R371" s="9">
        <f>Table14[[#This Row],[Payment Days]]*Table14[[#This Row],[Dollar %]]</f>
        <v>1.4264416798338143E-3</v>
      </c>
      <c r="S371" t="s">
        <v>1996</v>
      </c>
    </row>
    <row r="372" spans="1:19" x14ac:dyDescent="0.3">
      <c r="A372" s="3">
        <v>121090</v>
      </c>
      <c r="B372" s="3">
        <v>8000700</v>
      </c>
      <c r="C372" s="4" t="s">
        <v>9</v>
      </c>
      <c r="D372" s="3">
        <v>1205394</v>
      </c>
      <c r="E372" s="4">
        <v>1351013</v>
      </c>
      <c r="F372" s="3">
        <v>3001178484</v>
      </c>
      <c r="G372" s="5">
        <v>45041</v>
      </c>
      <c r="H372" s="4" t="s">
        <v>10</v>
      </c>
      <c r="I372" s="6">
        <v>38848.25</v>
      </c>
      <c r="J372" s="5">
        <v>45077</v>
      </c>
      <c r="L372" s="4"/>
      <c r="M372" s="8">
        <v>44986</v>
      </c>
      <c r="N372" s="8">
        <v>45016</v>
      </c>
      <c r="O372" s="20">
        <f>(Table14[[#This Row],[Service End]]-Table14[[#This Row],[Service Start]]+1)/2</f>
        <v>15.5</v>
      </c>
      <c r="P372" s="9">
        <f>(Table14[[#This Row],[Payment Date]]-Table14[[#This Row],[Service End]]+Table14[[#This Row],[Service Mid]])</f>
        <v>76.5</v>
      </c>
      <c r="Q372" s="46">
        <f>Table14[[#This Row],[Total]]/Table14[[#Totals],[Total]]</f>
        <v>9.5425633879480577E-5</v>
      </c>
      <c r="R372" s="9">
        <f>Table14[[#This Row],[Payment Days]]*Table14[[#This Row],[Dollar %]]</f>
        <v>7.3000609917802644E-3</v>
      </c>
      <c r="S372" t="s">
        <v>1996</v>
      </c>
    </row>
    <row r="373" spans="1:19" x14ac:dyDescent="0.3">
      <c r="A373" s="3">
        <v>121090</v>
      </c>
      <c r="B373" s="3">
        <v>8000700</v>
      </c>
      <c r="C373" s="4" t="s">
        <v>9</v>
      </c>
      <c r="D373" s="3">
        <v>3111293</v>
      </c>
      <c r="E373" s="4">
        <v>3517453</v>
      </c>
      <c r="F373" s="3">
        <v>3001178485</v>
      </c>
      <c r="G373" s="5">
        <v>45041</v>
      </c>
      <c r="H373" s="4" t="s">
        <v>10</v>
      </c>
      <c r="I373" s="6">
        <v>4115.8500000000004</v>
      </c>
      <c r="J373" s="5">
        <v>45077</v>
      </c>
      <c r="L373" s="4"/>
      <c r="M373" s="8">
        <v>44986</v>
      </c>
      <c r="N373" s="8">
        <v>45016</v>
      </c>
      <c r="O373" s="20">
        <f>(Table14[[#This Row],[Service End]]-Table14[[#This Row],[Service Start]]+1)/2</f>
        <v>15.5</v>
      </c>
      <c r="P373" s="9">
        <f>(Table14[[#This Row],[Payment Date]]-Table14[[#This Row],[Service End]]+Table14[[#This Row],[Service Mid]])</f>
        <v>76.5</v>
      </c>
      <c r="Q373" s="46">
        <f>Table14[[#This Row],[Total]]/Table14[[#Totals],[Total]]</f>
        <v>1.01100460175905E-5</v>
      </c>
      <c r="R373" s="9">
        <f>Table14[[#This Row],[Payment Days]]*Table14[[#This Row],[Dollar %]]</f>
        <v>7.7341852034567323E-4</v>
      </c>
      <c r="S373" t="s">
        <v>1996</v>
      </c>
    </row>
    <row r="374" spans="1:19" x14ac:dyDescent="0.3">
      <c r="A374" s="3">
        <v>121090</v>
      </c>
      <c r="B374" s="3">
        <v>8000700</v>
      </c>
      <c r="C374" s="4" t="s">
        <v>9</v>
      </c>
      <c r="D374" s="3">
        <v>1205405</v>
      </c>
      <c r="E374" s="4">
        <v>1351019</v>
      </c>
      <c r="F374" s="3">
        <v>3001178486</v>
      </c>
      <c r="G374" s="5">
        <v>45041</v>
      </c>
      <c r="H374" s="4" t="s">
        <v>10</v>
      </c>
      <c r="I374" s="6">
        <v>5841.32</v>
      </c>
      <c r="J374" s="5">
        <v>45077</v>
      </c>
      <c r="L374" s="4"/>
      <c r="M374" s="8">
        <v>44986</v>
      </c>
      <c r="N374" s="8">
        <v>45016</v>
      </c>
      <c r="O374" s="20">
        <f>(Table14[[#This Row],[Service End]]-Table14[[#This Row],[Service Start]]+1)/2</f>
        <v>15.5</v>
      </c>
      <c r="P374" s="9">
        <f>(Table14[[#This Row],[Payment Date]]-Table14[[#This Row],[Service End]]+Table14[[#This Row],[Service Mid]])</f>
        <v>76.5</v>
      </c>
      <c r="Q374" s="46">
        <f>Table14[[#This Row],[Total]]/Table14[[#Totals],[Total]]</f>
        <v>1.4348436897231857E-5</v>
      </c>
      <c r="R374" s="9">
        <f>Table14[[#This Row],[Payment Days]]*Table14[[#This Row],[Dollar %]]</f>
        <v>1.097655422638237E-3</v>
      </c>
      <c r="S374" t="s">
        <v>1996</v>
      </c>
    </row>
    <row r="375" spans="1:19" x14ac:dyDescent="0.3">
      <c r="A375" s="3">
        <v>121090</v>
      </c>
      <c r="B375" s="3">
        <v>8000700</v>
      </c>
      <c r="C375" s="4" t="s">
        <v>9</v>
      </c>
      <c r="D375" s="3">
        <v>1205408</v>
      </c>
      <c r="E375" s="4">
        <v>1351026</v>
      </c>
      <c r="F375" s="3">
        <v>3001178487</v>
      </c>
      <c r="G375" s="5">
        <v>45041</v>
      </c>
      <c r="H375" s="4" t="s">
        <v>10</v>
      </c>
      <c r="I375" s="6">
        <v>5762.85</v>
      </c>
      <c r="J375" s="5">
        <v>45077</v>
      </c>
      <c r="L375" s="4"/>
      <c r="M375" s="8">
        <v>44986</v>
      </c>
      <c r="N375" s="8">
        <v>45016</v>
      </c>
      <c r="O375" s="20">
        <f>(Table14[[#This Row],[Service End]]-Table14[[#This Row],[Service Start]]+1)/2</f>
        <v>15.5</v>
      </c>
      <c r="P375" s="9">
        <f>(Table14[[#This Row],[Payment Date]]-Table14[[#This Row],[Service End]]+Table14[[#This Row],[Service Mid]])</f>
        <v>76.5</v>
      </c>
      <c r="Q375" s="46">
        <f>Table14[[#This Row],[Total]]/Table14[[#Totals],[Total]]</f>
        <v>1.4155685628113612E-5</v>
      </c>
      <c r="R375" s="9">
        <f>Table14[[#This Row],[Payment Days]]*Table14[[#This Row],[Dollar %]]</f>
        <v>1.0829099505506913E-3</v>
      </c>
      <c r="S375" t="s">
        <v>1996</v>
      </c>
    </row>
    <row r="376" spans="1:19" x14ac:dyDescent="0.3">
      <c r="A376" s="3">
        <v>121090</v>
      </c>
      <c r="B376" s="3">
        <v>8000700</v>
      </c>
      <c r="C376" s="4" t="s">
        <v>9</v>
      </c>
      <c r="D376" s="3">
        <v>10099</v>
      </c>
      <c r="E376" s="4">
        <v>563</v>
      </c>
      <c r="F376" s="3">
        <v>3001178488</v>
      </c>
      <c r="G376" s="5">
        <v>45041</v>
      </c>
      <c r="H376" s="4" t="s">
        <v>10</v>
      </c>
      <c r="I376" s="6">
        <v>88488.25</v>
      </c>
      <c r="J376" s="5">
        <v>45063</v>
      </c>
      <c r="L376" s="4"/>
      <c r="M376" s="8">
        <v>44986</v>
      </c>
      <c r="N376" s="8">
        <v>45016</v>
      </c>
      <c r="O376" s="20">
        <f>(Table14[[#This Row],[Service End]]-Table14[[#This Row],[Service Start]]+1)/2</f>
        <v>15.5</v>
      </c>
      <c r="P376" s="9">
        <f>(Table14[[#This Row],[Payment Date]]-Table14[[#This Row],[Service End]]+Table14[[#This Row],[Service Mid]])</f>
        <v>62.5</v>
      </c>
      <c r="Q376" s="46">
        <f>Table14[[#This Row],[Total]]/Table14[[#Totals],[Total]]</f>
        <v>2.1735978704667385E-4</v>
      </c>
      <c r="R376" s="9">
        <f>Table14[[#This Row],[Payment Days]]*Table14[[#This Row],[Dollar %]]</f>
        <v>1.3584986690417116E-2</v>
      </c>
      <c r="S376" t="s">
        <v>1996</v>
      </c>
    </row>
    <row r="377" spans="1:19" x14ac:dyDescent="0.3">
      <c r="A377" s="3">
        <v>121090</v>
      </c>
      <c r="B377" s="3">
        <v>8000700</v>
      </c>
      <c r="C377" s="4" t="s">
        <v>9</v>
      </c>
      <c r="D377" s="3">
        <v>1205446</v>
      </c>
      <c r="E377" s="4">
        <v>1351058</v>
      </c>
      <c r="F377" s="3">
        <v>3001178489</v>
      </c>
      <c r="G377" s="5">
        <v>45041</v>
      </c>
      <c r="H377" s="4" t="s">
        <v>10</v>
      </c>
      <c r="I377" s="6">
        <v>2640.85</v>
      </c>
      <c r="J377" s="5">
        <v>45077</v>
      </c>
      <c r="L377" s="4"/>
      <c r="M377" s="8">
        <v>44986</v>
      </c>
      <c r="N377" s="8">
        <v>45016</v>
      </c>
      <c r="O377" s="20">
        <f>(Table14[[#This Row],[Service End]]-Table14[[#This Row],[Service Start]]+1)/2</f>
        <v>15.5</v>
      </c>
      <c r="P377" s="9">
        <f>(Table14[[#This Row],[Payment Date]]-Table14[[#This Row],[Service End]]+Table14[[#This Row],[Service Mid]])</f>
        <v>76.5</v>
      </c>
      <c r="Q377" s="46">
        <f>Table14[[#This Row],[Total]]/Table14[[#Totals],[Total]]</f>
        <v>6.4869018612325203E-6</v>
      </c>
      <c r="R377" s="9">
        <f>Table14[[#This Row],[Payment Days]]*Table14[[#This Row],[Dollar %]]</f>
        <v>4.9624799238428782E-4</v>
      </c>
      <c r="S377" t="s">
        <v>1996</v>
      </c>
    </row>
    <row r="378" spans="1:19" x14ac:dyDescent="0.3">
      <c r="A378" s="3">
        <v>121090</v>
      </c>
      <c r="B378" s="3">
        <v>8000700</v>
      </c>
      <c r="C378" s="4" t="s">
        <v>9</v>
      </c>
      <c r="D378" s="3">
        <v>10568</v>
      </c>
      <c r="E378" s="4">
        <v>580</v>
      </c>
      <c r="F378" s="3">
        <v>3001178490</v>
      </c>
      <c r="G378" s="5">
        <v>45041</v>
      </c>
      <c r="H378" s="4" t="s">
        <v>10</v>
      </c>
      <c r="I378" s="6">
        <v>52950.34</v>
      </c>
      <c r="J378" s="5">
        <v>45079</v>
      </c>
      <c r="L378" s="4"/>
      <c r="M378" s="8">
        <v>44986</v>
      </c>
      <c r="N378" s="8">
        <v>45016</v>
      </c>
      <c r="O378" s="20">
        <f>(Table14[[#This Row],[Service End]]-Table14[[#This Row],[Service Start]]+1)/2</f>
        <v>15.5</v>
      </c>
      <c r="P378" s="9">
        <f>(Table14[[#This Row],[Payment Date]]-Table14[[#This Row],[Service End]]+Table14[[#This Row],[Service Mid]])</f>
        <v>78.5</v>
      </c>
      <c r="Q378" s="46">
        <f>Table14[[#This Row],[Total]]/Table14[[#Totals],[Total]]</f>
        <v>1.3006556945638516E-4</v>
      </c>
      <c r="R378" s="9">
        <f>Table14[[#This Row],[Payment Days]]*Table14[[#This Row],[Dollar %]]</f>
        <v>1.0210147202326235E-2</v>
      </c>
      <c r="S378" t="s">
        <v>1996</v>
      </c>
    </row>
    <row r="379" spans="1:19" x14ac:dyDescent="0.3">
      <c r="A379" s="3">
        <v>121090</v>
      </c>
      <c r="B379" s="3">
        <v>8000700</v>
      </c>
      <c r="C379" s="4" t="s">
        <v>9</v>
      </c>
      <c r="D379" s="3">
        <v>1205448</v>
      </c>
      <c r="E379" s="4">
        <v>1351062</v>
      </c>
      <c r="F379" s="3">
        <v>3001178491</v>
      </c>
      <c r="G379" s="5">
        <v>45041</v>
      </c>
      <c r="H379" s="4" t="s">
        <v>10</v>
      </c>
      <c r="I379" s="6">
        <v>3929.29</v>
      </c>
      <c r="J379" s="5">
        <v>45077</v>
      </c>
      <c r="L379" s="4"/>
      <c r="M379" s="8">
        <v>44986</v>
      </c>
      <c r="N379" s="8">
        <v>45016</v>
      </c>
      <c r="O379" s="20">
        <f>(Table14[[#This Row],[Service End]]-Table14[[#This Row],[Service Start]]+1)/2</f>
        <v>15.5</v>
      </c>
      <c r="P379" s="9">
        <f>(Table14[[#This Row],[Payment Date]]-Table14[[#This Row],[Service End]]+Table14[[#This Row],[Service Mid]])</f>
        <v>76.5</v>
      </c>
      <c r="Q379" s="46">
        <f>Table14[[#This Row],[Total]]/Table14[[#Totals],[Total]]</f>
        <v>9.6517858319565031E-6</v>
      </c>
      <c r="R379" s="9">
        <f>Table14[[#This Row],[Payment Days]]*Table14[[#This Row],[Dollar %]]</f>
        <v>7.3836161614467249E-4</v>
      </c>
      <c r="S379" t="s">
        <v>1996</v>
      </c>
    </row>
    <row r="380" spans="1:19" x14ac:dyDescent="0.3">
      <c r="A380" s="3">
        <v>121090</v>
      </c>
      <c r="B380" s="3">
        <v>8000700</v>
      </c>
      <c r="C380" s="4" t="s">
        <v>9</v>
      </c>
      <c r="D380" s="3">
        <v>2160463</v>
      </c>
      <c r="E380" s="4">
        <v>7991564</v>
      </c>
      <c r="F380" s="3">
        <v>3001178492</v>
      </c>
      <c r="G380" s="5">
        <v>45041</v>
      </c>
      <c r="H380" s="4" t="s">
        <v>10</v>
      </c>
      <c r="I380" s="6">
        <v>417.36</v>
      </c>
      <c r="J380" s="5">
        <v>45084</v>
      </c>
      <c r="L380" s="4"/>
      <c r="M380" s="8">
        <v>44986</v>
      </c>
      <c r="N380" s="8">
        <v>45016</v>
      </c>
      <c r="O380" s="20">
        <f>(Table14[[#This Row],[Service End]]-Table14[[#This Row],[Service Start]]+1)/2</f>
        <v>15.5</v>
      </c>
      <c r="P380" s="9">
        <f>(Table14[[#This Row],[Payment Date]]-Table14[[#This Row],[Service End]]+Table14[[#This Row],[Service Mid]])</f>
        <v>83.5</v>
      </c>
      <c r="Q380" s="46">
        <f>Table14[[#This Row],[Total]]/Table14[[#Totals],[Total]]</f>
        <v>1.0251901322695364E-6</v>
      </c>
      <c r="R380" s="9">
        <f>Table14[[#This Row],[Payment Days]]*Table14[[#This Row],[Dollar %]]</f>
        <v>8.5603376044506284E-5</v>
      </c>
      <c r="S380" t="s">
        <v>1996</v>
      </c>
    </row>
    <row r="381" spans="1:19" x14ac:dyDescent="0.3">
      <c r="A381" s="3">
        <v>121090</v>
      </c>
      <c r="B381" s="3">
        <v>8000700</v>
      </c>
      <c r="C381" s="4" t="s">
        <v>9</v>
      </c>
      <c r="D381" s="3">
        <v>9061751</v>
      </c>
      <c r="E381" s="4">
        <v>11481899</v>
      </c>
      <c r="F381" s="3">
        <v>3001178493</v>
      </c>
      <c r="G381" s="5">
        <v>45041</v>
      </c>
      <c r="H381" s="4" t="s">
        <v>10</v>
      </c>
      <c r="I381" s="6">
        <v>5164.5200000000004</v>
      </c>
      <c r="J381" s="5">
        <v>45077</v>
      </c>
      <c r="L381" s="4"/>
      <c r="M381" s="8">
        <v>44986</v>
      </c>
      <c r="N381" s="8">
        <v>45016</v>
      </c>
      <c r="O381" s="20">
        <f>(Table14[[#This Row],[Service End]]-Table14[[#This Row],[Service Start]]+1)/2</f>
        <v>15.5</v>
      </c>
      <c r="P381" s="9">
        <f>(Table14[[#This Row],[Payment Date]]-Table14[[#This Row],[Service End]]+Table14[[#This Row],[Service Mid]])</f>
        <v>76.5</v>
      </c>
      <c r="Q381" s="46">
        <f>Table14[[#This Row],[Total]]/Table14[[#Totals],[Total]]</f>
        <v>1.2685966412470448E-5</v>
      </c>
      <c r="R381" s="9">
        <f>Table14[[#This Row],[Payment Days]]*Table14[[#This Row],[Dollar %]]</f>
        <v>9.7047643055398923E-4</v>
      </c>
      <c r="S381" t="s">
        <v>1996</v>
      </c>
    </row>
    <row r="382" spans="1:19" x14ac:dyDescent="0.3">
      <c r="A382" s="3">
        <v>121090</v>
      </c>
      <c r="B382" s="3">
        <v>8000700</v>
      </c>
      <c r="C382" s="4" t="s">
        <v>9</v>
      </c>
      <c r="D382" s="3">
        <v>1205449</v>
      </c>
      <c r="E382" s="4">
        <v>1351066</v>
      </c>
      <c r="F382" s="3">
        <v>3001178494</v>
      </c>
      <c r="G382" s="5">
        <v>45041</v>
      </c>
      <c r="H382" s="4" t="s">
        <v>10</v>
      </c>
      <c r="I382" s="6">
        <v>11584.87</v>
      </c>
      <c r="J382" s="5">
        <v>45077</v>
      </c>
      <c r="L382" s="4"/>
      <c r="M382" s="8">
        <v>44986</v>
      </c>
      <c r="N382" s="8">
        <v>45016</v>
      </c>
      <c r="O382" s="20">
        <f>(Table14[[#This Row],[Service End]]-Table14[[#This Row],[Service Start]]+1)/2</f>
        <v>15.5</v>
      </c>
      <c r="P382" s="9">
        <f>(Table14[[#This Row],[Payment Date]]-Table14[[#This Row],[Service End]]+Table14[[#This Row],[Service Mid]])</f>
        <v>76.5</v>
      </c>
      <c r="Q382" s="46">
        <f>Table14[[#This Row],[Total]]/Table14[[#Totals],[Total]]</f>
        <v>2.8456714605197871E-5</v>
      </c>
      <c r="R382" s="9">
        <f>Table14[[#This Row],[Payment Days]]*Table14[[#This Row],[Dollar %]]</f>
        <v>2.1769386672976371E-3</v>
      </c>
      <c r="S382" t="s">
        <v>1996</v>
      </c>
    </row>
    <row r="383" spans="1:19" x14ac:dyDescent="0.3">
      <c r="A383" s="3">
        <v>121090</v>
      </c>
      <c r="B383" s="3">
        <v>8000700</v>
      </c>
      <c r="C383" s="4" t="s">
        <v>9</v>
      </c>
      <c r="D383" s="3">
        <v>8332520</v>
      </c>
      <c r="E383" s="4">
        <v>10364970</v>
      </c>
      <c r="F383" s="3">
        <v>3001185409</v>
      </c>
      <c r="G383" s="5">
        <v>45077</v>
      </c>
      <c r="H383" s="4" t="s">
        <v>10</v>
      </c>
      <c r="I383" s="6">
        <v>694.52</v>
      </c>
      <c r="J383" s="5">
        <v>45106</v>
      </c>
      <c r="L383" s="45" t="s">
        <v>1977</v>
      </c>
      <c r="M383" s="43">
        <v>44927</v>
      </c>
      <c r="N383" s="43">
        <v>45046</v>
      </c>
      <c r="O383" s="21">
        <f>(Table14[[#This Row],[Service End]]-Table14[[#This Row],[Service Start]]+1)/2</f>
        <v>60</v>
      </c>
      <c r="P383" s="9">
        <f>(Table14[[#This Row],[Payment Date]]-Table14[[#This Row],[Service End]]+Table14[[#This Row],[Service Mid]])</f>
        <v>120</v>
      </c>
      <c r="Q383" s="46">
        <f>Table14[[#This Row],[Total]]/Table14[[#Totals],[Total]]</f>
        <v>1.7059973420160972E-6</v>
      </c>
      <c r="R383" s="9">
        <f>Table14[[#This Row],[Payment Days]]*Table14[[#This Row],[Dollar %]]</f>
        <v>2.0471968104193166E-4</v>
      </c>
      <c r="S383" t="s">
        <v>1996</v>
      </c>
    </row>
    <row r="384" spans="1:19" x14ac:dyDescent="0.3">
      <c r="A384" s="3">
        <v>121090</v>
      </c>
      <c r="B384" s="3">
        <v>8000700</v>
      </c>
      <c r="C384" s="4" t="s">
        <v>9</v>
      </c>
      <c r="D384" s="3">
        <v>8332520</v>
      </c>
      <c r="E384" s="4">
        <v>10364970</v>
      </c>
      <c r="F384" s="3">
        <v>3001185409</v>
      </c>
      <c r="G384" s="5">
        <v>45077</v>
      </c>
      <c r="H384" s="4" t="s">
        <v>10</v>
      </c>
      <c r="I384" s="6">
        <v>1505.05</v>
      </c>
      <c r="J384" s="5">
        <v>45106</v>
      </c>
      <c r="L384" s="4"/>
      <c r="M384" s="8">
        <v>45017</v>
      </c>
      <c r="N384" s="8">
        <v>45046</v>
      </c>
      <c r="O384" s="20">
        <f>(Table14[[#This Row],[Service End]]-Table14[[#This Row],[Service Start]]+1)/2</f>
        <v>15</v>
      </c>
      <c r="P384" s="9">
        <f>(Table14[[#This Row],[Payment Date]]-Table14[[#This Row],[Service End]]+Table14[[#This Row],[Service Mid]])</f>
        <v>75</v>
      </c>
      <c r="Q384" s="46">
        <f>Table14[[#This Row],[Total]]/Table14[[#Totals],[Total]]</f>
        <v>3.6969580423908989E-6</v>
      </c>
      <c r="R384" s="9">
        <f>Table14[[#This Row],[Payment Days]]*Table14[[#This Row],[Dollar %]]</f>
        <v>2.7727185317931739E-4</v>
      </c>
      <c r="S384" t="s">
        <v>1996</v>
      </c>
    </row>
    <row r="385" spans="1:19" x14ac:dyDescent="0.3">
      <c r="A385" s="3">
        <v>121090</v>
      </c>
      <c r="B385" s="3">
        <v>8000700</v>
      </c>
      <c r="C385" s="4" t="s">
        <v>9</v>
      </c>
      <c r="D385" s="3">
        <v>1204826</v>
      </c>
      <c r="E385" s="4">
        <v>1350195</v>
      </c>
      <c r="F385" s="3">
        <v>3001185411</v>
      </c>
      <c r="G385" s="5">
        <v>45077</v>
      </c>
      <c r="H385" s="4" t="s">
        <v>10</v>
      </c>
      <c r="I385" s="6">
        <v>2922.52</v>
      </c>
      <c r="J385" s="5">
        <v>45113</v>
      </c>
      <c r="L385" s="45" t="s">
        <v>1977</v>
      </c>
      <c r="M385" s="43">
        <v>44927</v>
      </c>
      <c r="N385" s="43">
        <v>45046</v>
      </c>
      <c r="O385" s="21">
        <f>(Table14[[#This Row],[Service End]]-Table14[[#This Row],[Service Start]]+1)/2</f>
        <v>60</v>
      </c>
      <c r="P385" s="9">
        <f>(Table14[[#This Row],[Payment Date]]-Table14[[#This Row],[Service End]]+Table14[[#This Row],[Service Mid]])</f>
        <v>127</v>
      </c>
      <c r="Q385" s="46">
        <f>Table14[[#This Row],[Total]]/Table14[[#Totals],[Total]]</f>
        <v>7.1787872948063183E-6</v>
      </c>
      <c r="R385" s="9">
        <f>Table14[[#This Row],[Payment Days]]*Table14[[#This Row],[Dollar %]]</f>
        <v>9.1170598644040241E-4</v>
      </c>
      <c r="S385" t="s">
        <v>1996</v>
      </c>
    </row>
    <row r="386" spans="1:19" x14ac:dyDescent="0.3">
      <c r="A386" s="3">
        <v>121090</v>
      </c>
      <c r="B386" s="3">
        <v>8000700</v>
      </c>
      <c r="C386" s="4" t="s">
        <v>9</v>
      </c>
      <c r="D386" s="3">
        <v>1204826</v>
      </c>
      <c r="E386" s="4">
        <v>1350195</v>
      </c>
      <c r="F386" s="3">
        <v>3001185411</v>
      </c>
      <c r="G386" s="5">
        <v>45077</v>
      </c>
      <c r="H386" s="4" t="s">
        <v>10</v>
      </c>
      <c r="I386" s="6">
        <v>9832.02</v>
      </c>
      <c r="J386" s="5">
        <v>45113</v>
      </c>
      <c r="L386" s="4"/>
      <c r="M386" s="8">
        <v>45017</v>
      </c>
      <c r="N386" s="8">
        <v>45046</v>
      </c>
      <c r="O386" s="20">
        <f>(Table14[[#This Row],[Service End]]-Table14[[#This Row],[Service Start]]+1)/2</f>
        <v>15</v>
      </c>
      <c r="P386" s="9">
        <f>(Table14[[#This Row],[Payment Date]]-Table14[[#This Row],[Service End]]+Table14[[#This Row],[Service Mid]])</f>
        <v>82</v>
      </c>
      <c r="Q386" s="46">
        <f>Table14[[#This Row],[Total]]/Table14[[#Totals],[Total]]</f>
        <v>2.4151068344538833E-5</v>
      </c>
      <c r="R386" s="9">
        <f>Table14[[#This Row],[Payment Days]]*Table14[[#This Row],[Dollar %]]</f>
        <v>1.9803876042521844E-3</v>
      </c>
      <c r="S386" t="s">
        <v>1996</v>
      </c>
    </row>
    <row r="387" spans="1:19" x14ac:dyDescent="0.3">
      <c r="A387" s="3">
        <v>121090</v>
      </c>
      <c r="B387" s="3">
        <v>8000700</v>
      </c>
      <c r="C387" s="4" t="s">
        <v>9</v>
      </c>
      <c r="D387" s="3">
        <v>1204827</v>
      </c>
      <c r="E387" s="4">
        <v>1350201</v>
      </c>
      <c r="F387" s="3">
        <v>3001185412</v>
      </c>
      <c r="G387" s="5">
        <v>45077</v>
      </c>
      <c r="H387" s="4" t="s">
        <v>10</v>
      </c>
      <c r="I387" s="6">
        <v>2825.8</v>
      </c>
      <c r="J387" s="5">
        <v>45113</v>
      </c>
      <c r="L387" s="45" t="s">
        <v>1977</v>
      </c>
      <c r="M387" s="43">
        <v>44927</v>
      </c>
      <c r="N387" s="43">
        <v>45046</v>
      </c>
      <c r="O387" s="21">
        <f>(Table14[[#This Row],[Service End]]-Table14[[#This Row],[Service Start]]+1)/2</f>
        <v>60</v>
      </c>
      <c r="P387" s="9">
        <f>(Table14[[#This Row],[Payment Date]]-Table14[[#This Row],[Service End]]+Table14[[#This Row],[Service Mid]])</f>
        <v>127</v>
      </c>
      <c r="Q387" s="46">
        <f>Table14[[#This Row],[Total]]/Table14[[#Totals],[Total]]</f>
        <v>6.9412072929060181E-6</v>
      </c>
      <c r="R387" s="9">
        <f>Table14[[#This Row],[Payment Days]]*Table14[[#This Row],[Dollar %]]</f>
        <v>8.8153332619906428E-4</v>
      </c>
      <c r="S387" t="s">
        <v>1996</v>
      </c>
    </row>
    <row r="388" spans="1:19" x14ac:dyDescent="0.3">
      <c r="A388" s="3">
        <v>121090</v>
      </c>
      <c r="B388" s="3">
        <v>8000700</v>
      </c>
      <c r="C388" s="4" t="s">
        <v>9</v>
      </c>
      <c r="D388" s="3">
        <v>1204827</v>
      </c>
      <c r="E388" s="4">
        <v>1350201</v>
      </c>
      <c r="F388" s="3">
        <v>3001185412</v>
      </c>
      <c r="G388" s="5">
        <v>45077</v>
      </c>
      <c r="H388" s="4" t="s">
        <v>10</v>
      </c>
      <c r="I388" s="6">
        <v>7403.31</v>
      </c>
      <c r="J388" s="5">
        <v>45113</v>
      </c>
      <c r="L388" s="4"/>
      <c r="M388" s="8">
        <v>45017</v>
      </c>
      <c r="N388" s="8">
        <v>45046</v>
      </c>
      <c r="O388" s="20">
        <f>(Table14[[#This Row],[Service End]]-Table14[[#This Row],[Service Start]]+1)/2</f>
        <v>15</v>
      </c>
      <c r="P388" s="9">
        <f>(Table14[[#This Row],[Payment Date]]-Table14[[#This Row],[Service End]]+Table14[[#This Row],[Service Mid]])</f>
        <v>82</v>
      </c>
      <c r="Q388" s="46">
        <f>Table14[[#This Row],[Total]]/Table14[[#Totals],[Total]]</f>
        <v>1.8185260585902773E-5</v>
      </c>
      <c r="R388" s="9">
        <f>Table14[[#This Row],[Payment Days]]*Table14[[#This Row],[Dollar %]]</f>
        <v>1.4911913680440273E-3</v>
      </c>
      <c r="S388" t="s">
        <v>1996</v>
      </c>
    </row>
    <row r="389" spans="1:19" x14ac:dyDescent="0.3">
      <c r="A389" s="3">
        <v>121090</v>
      </c>
      <c r="B389" s="3">
        <v>8000700</v>
      </c>
      <c r="C389" s="4" t="s">
        <v>9</v>
      </c>
      <c r="D389" s="3">
        <v>1204828</v>
      </c>
      <c r="E389" s="4">
        <v>1350207</v>
      </c>
      <c r="F389" s="3">
        <v>3001185413</v>
      </c>
      <c r="G389" s="5">
        <v>45077</v>
      </c>
      <c r="H389" s="4" t="s">
        <v>10</v>
      </c>
      <c r="I389" s="6">
        <v>200644.52</v>
      </c>
      <c r="J389" s="5">
        <v>45113</v>
      </c>
      <c r="L389" s="45" t="s">
        <v>1977</v>
      </c>
      <c r="M389" s="43">
        <v>44927</v>
      </c>
      <c r="N389" s="43">
        <v>45046</v>
      </c>
      <c r="O389" s="21">
        <f>(Table14[[#This Row],[Service End]]-Table14[[#This Row],[Service Start]]+1)/2</f>
        <v>60</v>
      </c>
      <c r="P389" s="9">
        <f>(Table14[[#This Row],[Payment Date]]-Table14[[#This Row],[Service End]]+Table14[[#This Row],[Service Mid]])</f>
        <v>127</v>
      </c>
      <c r="Q389" s="46">
        <f>Table14[[#This Row],[Total]]/Table14[[#Totals],[Total]]</f>
        <v>4.9285696280898408E-4</v>
      </c>
      <c r="R389" s="9">
        <f>Table14[[#This Row],[Payment Days]]*Table14[[#This Row],[Dollar %]]</f>
        <v>6.2592834276740977E-2</v>
      </c>
      <c r="S389" t="s">
        <v>1996</v>
      </c>
    </row>
    <row r="390" spans="1:19" x14ac:dyDescent="0.3">
      <c r="A390" s="3">
        <v>121090</v>
      </c>
      <c r="B390" s="3">
        <v>8000700</v>
      </c>
      <c r="C390" s="4" t="s">
        <v>9</v>
      </c>
      <c r="D390" s="3">
        <v>1204828</v>
      </c>
      <c r="E390" s="4">
        <v>1350207</v>
      </c>
      <c r="F390" s="3">
        <v>3001185413</v>
      </c>
      <c r="G390" s="5">
        <v>45077</v>
      </c>
      <c r="H390" s="4" t="s">
        <v>10</v>
      </c>
      <c r="I390" s="6">
        <v>302754.63</v>
      </c>
      <c r="J390" s="5">
        <v>45113</v>
      </c>
      <c r="L390" s="4"/>
      <c r="M390" s="8">
        <v>45017</v>
      </c>
      <c r="N390" s="8">
        <v>45046</v>
      </c>
      <c r="O390" s="20">
        <f>(Table14[[#This Row],[Service End]]-Table14[[#This Row],[Service Start]]+1)/2</f>
        <v>15</v>
      </c>
      <c r="P390" s="9">
        <f>(Table14[[#This Row],[Payment Date]]-Table14[[#This Row],[Service End]]+Table14[[#This Row],[Service Mid]])</f>
        <v>82</v>
      </c>
      <c r="Q390" s="46">
        <f>Table14[[#This Row],[Total]]/Table14[[#Totals],[Total]]</f>
        <v>7.4367706338632005E-4</v>
      </c>
      <c r="R390" s="9">
        <f>Table14[[#This Row],[Payment Days]]*Table14[[#This Row],[Dollar %]]</f>
        <v>6.0981519197678247E-2</v>
      </c>
      <c r="S390" t="s">
        <v>1996</v>
      </c>
    </row>
    <row r="391" spans="1:19" x14ac:dyDescent="0.3">
      <c r="A391" s="3">
        <v>121090</v>
      </c>
      <c r="B391" s="3">
        <v>8000700</v>
      </c>
      <c r="C391" s="4" t="s">
        <v>9</v>
      </c>
      <c r="D391" s="3">
        <v>1204830</v>
      </c>
      <c r="E391" s="4">
        <v>1350214</v>
      </c>
      <c r="F391" s="3">
        <v>3001185414</v>
      </c>
      <c r="G391" s="5">
        <v>45077</v>
      </c>
      <c r="H391" s="4" t="s">
        <v>10</v>
      </c>
      <c r="I391" s="6">
        <v>4761.68</v>
      </c>
      <c r="J391" s="5">
        <v>45113</v>
      </c>
      <c r="L391" s="45" t="s">
        <v>1977</v>
      </c>
      <c r="M391" s="43">
        <v>44927</v>
      </c>
      <c r="N391" s="43">
        <v>45046</v>
      </c>
      <c r="O391" s="21">
        <f>(Table14[[#This Row],[Service End]]-Table14[[#This Row],[Service Start]]+1)/2</f>
        <v>60</v>
      </c>
      <c r="P391" s="9">
        <f>(Table14[[#This Row],[Payment Date]]-Table14[[#This Row],[Service End]]+Table14[[#This Row],[Service Mid]])</f>
        <v>127</v>
      </c>
      <c r="Q391" s="46">
        <f>Table14[[#This Row],[Total]]/Table14[[#Totals],[Total]]</f>
        <v>1.1696442756912991E-5</v>
      </c>
      <c r="R391" s="9">
        <f>Table14[[#This Row],[Payment Days]]*Table14[[#This Row],[Dollar %]]</f>
        <v>1.4854482301279498E-3</v>
      </c>
      <c r="S391" t="s">
        <v>1996</v>
      </c>
    </row>
    <row r="392" spans="1:19" x14ac:dyDescent="0.3">
      <c r="A392" s="3">
        <v>121090</v>
      </c>
      <c r="B392" s="3">
        <v>8000700</v>
      </c>
      <c r="C392" s="4" t="s">
        <v>9</v>
      </c>
      <c r="D392" s="3">
        <v>1204830</v>
      </c>
      <c r="E392" s="4">
        <v>1350214</v>
      </c>
      <c r="F392" s="3">
        <v>3001185414</v>
      </c>
      <c r="G392" s="5">
        <v>45077</v>
      </c>
      <c r="H392" s="4" t="s">
        <v>10</v>
      </c>
      <c r="I392" s="6">
        <v>19736.59</v>
      </c>
      <c r="J392" s="5">
        <v>45113</v>
      </c>
      <c r="L392" s="4"/>
      <c r="M392" s="8">
        <v>45017</v>
      </c>
      <c r="N392" s="8">
        <v>45046</v>
      </c>
      <c r="O392" s="20">
        <f>(Table14[[#This Row],[Service End]]-Table14[[#This Row],[Service Start]]+1)/2</f>
        <v>15</v>
      </c>
      <c r="P392" s="9">
        <f>(Table14[[#This Row],[Payment Date]]-Table14[[#This Row],[Service End]]+Table14[[#This Row],[Service Mid]])</f>
        <v>82</v>
      </c>
      <c r="Q392" s="46">
        <f>Table14[[#This Row],[Total]]/Table14[[#Totals],[Total]]</f>
        <v>4.8480346254192083E-5</v>
      </c>
      <c r="R392" s="9">
        <f>Table14[[#This Row],[Payment Days]]*Table14[[#This Row],[Dollar %]]</f>
        <v>3.9753883928437504E-3</v>
      </c>
      <c r="S392" t="s">
        <v>1996</v>
      </c>
    </row>
    <row r="393" spans="1:19" x14ac:dyDescent="0.3">
      <c r="A393" s="3">
        <v>121090</v>
      </c>
      <c r="B393" s="3">
        <v>8000700</v>
      </c>
      <c r="C393" s="4" t="s">
        <v>9</v>
      </c>
      <c r="D393" s="3">
        <v>2082840</v>
      </c>
      <c r="E393" s="4">
        <v>2360047</v>
      </c>
      <c r="F393" s="3">
        <v>3001185605</v>
      </c>
      <c r="G393" s="5">
        <v>45077</v>
      </c>
      <c r="H393" s="4" t="s">
        <v>10</v>
      </c>
      <c r="I393" s="6">
        <v>818.36</v>
      </c>
      <c r="J393" s="5">
        <v>45113</v>
      </c>
      <c r="L393" s="45" t="s">
        <v>1977</v>
      </c>
      <c r="M393" s="43">
        <v>44927</v>
      </c>
      <c r="N393" s="43">
        <v>45046</v>
      </c>
      <c r="O393" s="21">
        <f>(Table14[[#This Row],[Service End]]-Table14[[#This Row],[Service Start]]+1)/2</f>
        <v>60</v>
      </c>
      <c r="P393" s="9">
        <f>(Table14[[#This Row],[Payment Date]]-Table14[[#This Row],[Service End]]+Table14[[#This Row],[Service Mid]])</f>
        <v>127</v>
      </c>
      <c r="Q393" s="46">
        <f>Table14[[#This Row],[Total]]/Table14[[#Totals],[Total]]</f>
        <v>2.0101940690149936E-6</v>
      </c>
      <c r="R393" s="9">
        <f>Table14[[#This Row],[Payment Days]]*Table14[[#This Row],[Dollar %]]</f>
        <v>2.5529464676490421E-4</v>
      </c>
      <c r="S393" t="s">
        <v>1996</v>
      </c>
    </row>
    <row r="394" spans="1:19" x14ac:dyDescent="0.3">
      <c r="A394" s="3">
        <v>121090</v>
      </c>
      <c r="B394" s="3">
        <v>8000700</v>
      </c>
      <c r="C394" s="4" t="s">
        <v>9</v>
      </c>
      <c r="D394" s="3">
        <v>2082840</v>
      </c>
      <c r="E394" s="4">
        <v>2360047</v>
      </c>
      <c r="F394" s="3">
        <v>3001185605</v>
      </c>
      <c r="G394" s="5">
        <v>45077</v>
      </c>
      <c r="H394" s="4" t="s">
        <v>10</v>
      </c>
      <c r="I394" s="6">
        <v>8264.1200000000008</v>
      </c>
      <c r="J394" s="5">
        <v>45113</v>
      </c>
      <c r="L394" s="4"/>
      <c r="M394" s="8">
        <v>45017</v>
      </c>
      <c r="N394" s="8">
        <v>45046</v>
      </c>
      <c r="O394" s="20">
        <f>(Table14[[#This Row],[Service End]]-Table14[[#This Row],[Service Start]]+1)/2</f>
        <v>15</v>
      </c>
      <c r="P394" s="9">
        <f>(Table14[[#This Row],[Payment Date]]-Table14[[#This Row],[Service End]]+Table14[[#This Row],[Service Mid]])</f>
        <v>82</v>
      </c>
      <c r="Q394" s="46">
        <f>Table14[[#This Row],[Total]]/Table14[[#Totals],[Total]]</f>
        <v>2.029972751555329E-5</v>
      </c>
      <c r="R394" s="9">
        <f>Table14[[#This Row],[Payment Days]]*Table14[[#This Row],[Dollar %]]</f>
        <v>1.6645776562753698E-3</v>
      </c>
      <c r="S394" t="s">
        <v>1996</v>
      </c>
    </row>
    <row r="395" spans="1:19" x14ac:dyDescent="0.3">
      <c r="A395" s="3">
        <v>121090</v>
      </c>
      <c r="B395" s="3">
        <v>8000700</v>
      </c>
      <c r="C395" s="4" t="s">
        <v>9</v>
      </c>
      <c r="D395" s="3">
        <v>1204832</v>
      </c>
      <c r="E395" s="4">
        <v>1350218</v>
      </c>
      <c r="F395" s="3">
        <v>3001185606</v>
      </c>
      <c r="G395" s="5">
        <v>45077</v>
      </c>
      <c r="H395" s="4" t="s">
        <v>10</v>
      </c>
      <c r="I395" s="6">
        <v>5779.48</v>
      </c>
      <c r="J395" s="5">
        <v>45113</v>
      </c>
      <c r="L395" s="45" t="s">
        <v>1977</v>
      </c>
      <c r="M395" s="43">
        <v>44927</v>
      </c>
      <c r="N395" s="43">
        <v>45046</v>
      </c>
      <c r="O395" s="21">
        <f>(Table14[[#This Row],[Service End]]-Table14[[#This Row],[Service Start]]+1)/2</f>
        <v>60</v>
      </c>
      <c r="P395" s="9">
        <f>(Table14[[#This Row],[Payment Date]]-Table14[[#This Row],[Service End]]+Table14[[#This Row],[Service Mid]])</f>
        <v>127</v>
      </c>
      <c r="Q395" s="46">
        <f>Table14[[#This Row],[Total]]/Table14[[#Totals],[Total]]</f>
        <v>1.4196535043245973E-5</v>
      </c>
      <c r="R395" s="9">
        <f>Table14[[#This Row],[Payment Days]]*Table14[[#This Row],[Dollar %]]</f>
        <v>1.8029599504922385E-3</v>
      </c>
      <c r="S395" t="s">
        <v>1996</v>
      </c>
    </row>
    <row r="396" spans="1:19" x14ac:dyDescent="0.3">
      <c r="A396" s="3">
        <v>121090</v>
      </c>
      <c r="B396" s="3">
        <v>8000700</v>
      </c>
      <c r="C396" s="4" t="s">
        <v>9</v>
      </c>
      <c r="D396" s="3">
        <v>1204832</v>
      </c>
      <c r="E396" s="4">
        <v>1350218</v>
      </c>
      <c r="F396" s="3">
        <v>3001185606</v>
      </c>
      <c r="G396" s="5">
        <v>45077</v>
      </c>
      <c r="H396" s="4" t="s">
        <v>10</v>
      </c>
      <c r="I396" s="6">
        <v>32626.36</v>
      </c>
      <c r="J396" s="5">
        <v>45113</v>
      </c>
      <c r="L396" s="4"/>
      <c r="M396" s="8">
        <v>45017</v>
      </c>
      <c r="N396" s="8">
        <v>45046</v>
      </c>
      <c r="O396" s="20">
        <f>(Table14[[#This Row],[Service End]]-Table14[[#This Row],[Service Start]]+1)/2</f>
        <v>15</v>
      </c>
      <c r="P396" s="9">
        <f>(Table14[[#This Row],[Payment Date]]-Table14[[#This Row],[Service End]]+Table14[[#This Row],[Service Mid]])</f>
        <v>82</v>
      </c>
      <c r="Q396" s="46">
        <f>Table14[[#This Row],[Total]]/Table14[[#Totals],[Total]]</f>
        <v>8.0142376662529976E-5</v>
      </c>
      <c r="R396" s="9">
        <f>Table14[[#This Row],[Payment Days]]*Table14[[#This Row],[Dollar %]]</f>
        <v>6.571674886327458E-3</v>
      </c>
      <c r="S396" t="s">
        <v>1996</v>
      </c>
    </row>
    <row r="397" spans="1:19" x14ac:dyDescent="0.3">
      <c r="A397" s="3">
        <v>121090</v>
      </c>
      <c r="B397" s="3">
        <v>8000700</v>
      </c>
      <c r="C397" s="4" t="s">
        <v>9</v>
      </c>
      <c r="D397" s="3">
        <v>6511181</v>
      </c>
      <c r="E397" s="4">
        <v>7696580</v>
      </c>
      <c r="F397" s="3">
        <v>3001185607</v>
      </c>
      <c r="G397" s="5">
        <v>45077</v>
      </c>
      <c r="H397" s="4" t="s">
        <v>10</v>
      </c>
      <c r="I397" s="6">
        <v>2089.6799999999998</v>
      </c>
      <c r="J397" s="5">
        <v>45103</v>
      </c>
      <c r="L397" s="45" t="s">
        <v>1977</v>
      </c>
      <c r="M397" s="43">
        <v>44927</v>
      </c>
      <c r="N397" s="43">
        <v>45046</v>
      </c>
      <c r="O397" s="21">
        <f>(Table14[[#This Row],[Service End]]-Table14[[#This Row],[Service Start]]+1)/2</f>
        <v>60</v>
      </c>
      <c r="P397" s="9">
        <f>(Table14[[#This Row],[Payment Date]]-Table14[[#This Row],[Service End]]+Table14[[#This Row],[Service Mid]])</f>
        <v>117</v>
      </c>
      <c r="Q397" s="46">
        <f>Table14[[#This Row],[Total]]/Table14[[#Totals],[Total]]</f>
        <v>5.1330250038360274E-6</v>
      </c>
      <c r="R397" s="9">
        <f>Table14[[#This Row],[Payment Days]]*Table14[[#This Row],[Dollar %]]</f>
        <v>6.0056392544881516E-4</v>
      </c>
      <c r="S397" t="s">
        <v>1996</v>
      </c>
    </row>
    <row r="398" spans="1:19" x14ac:dyDescent="0.3">
      <c r="A398" s="3">
        <v>121090</v>
      </c>
      <c r="B398" s="3">
        <v>8000700</v>
      </c>
      <c r="C398" s="4" t="s">
        <v>9</v>
      </c>
      <c r="D398" s="3">
        <v>6511181</v>
      </c>
      <c r="E398" s="4">
        <v>7696580</v>
      </c>
      <c r="F398" s="3">
        <v>3001185607</v>
      </c>
      <c r="G398" s="5">
        <v>45077</v>
      </c>
      <c r="H398" s="4" t="s">
        <v>10</v>
      </c>
      <c r="I398" s="6">
        <v>7749.8</v>
      </c>
      <c r="J398" s="5">
        <v>45103</v>
      </c>
      <c r="L398" s="4"/>
      <c r="M398" s="8">
        <v>45017</v>
      </c>
      <c r="N398" s="8">
        <v>45046</v>
      </c>
      <c r="O398" s="20">
        <f>(Table14[[#This Row],[Service End]]-Table14[[#This Row],[Service Start]]+1)/2</f>
        <v>15</v>
      </c>
      <c r="P398" s="9">
        <f>(Table14[[#This Row],[Payment Date]]-Table14[[#This Row],[Service End]]+Table14[[#This Row],[Service Mid]])</f>
        <v>72</v>
      </c>
      <c r="Q398" s="46">
        <f>Table14[[#This Row],[Total]]/Table14[[#Totals],[Total]]</f>
        <v>1.9036367852842756E-5</v>
      </c>
      <c r="R398" s="9">
        <f>Table14[[#This Row],[Payment Days]]*Table14[[#This Row],[Dollar %]]</f>
        <v>1.3706184854046784E-3</v>
      </c>
      <c r="S398" t="s">
        <v>1996</v>
      </c>
    </row>
    <row r="399" spans="1:19" x14ac:dyDescent="0.3">
      <c r="A399" s="3">
        <v>121090</v>
      </c>
      <c r="B399" s="3">
        <v>8000700</v>
      </c>
      <c r="C399" s="4" t="s">
        <v>9</v>
      </c>
      <c r="D399" s="3">
        <v>1204836</v>
      </c>
      <c r="E399" s="4">
        <v>1350227</v>
      </c>
      <c r="F399" s="3">
        <v>3001185608</v>
      </c>
      <c r="G399" s="5">
        <v>45077</v>
      </c>
      <c r="H399" s="4" t="s">
        <v>10</v>
      </c>
      <c r="I399" s="6">
        <v>2403.04</v>
      </c>
      <c r="J399" s="5">
        <v>45113</v>
      </c>
      <c r="L399" s="45" t="s">
        <v>1977</v>
      </c>
      <c r="M399" s="43">
        <v>44927</v>
      </c>
      <c r="N399" s="43">
        <v>45046</v>
      </c>
      <c r="O399" s="21">
        <f>(Table14[[#This Row],[Service End]]-Table14[[#This Row],[Service Start]]+1)/2</f>
        <v>60</v>
      </c>
      <c r="P399" s="9">
        <f>(Table14[[#This Row],[Payment Date]]-Table14[[#This Row],[Service End]]+Table14[[#This Row],[Service Mid]])</f>
        <v>127</v>
      </c>
      <c r="Q399" s="46">
        <f>Table14[[#This Row],[Total]]/Table14[[#Totals],[Total]]</f>
        <v>5.902752768470832E-6</v>
      </c>
      <c r="R399" s="9">
        <f>Table14[[#This Row],[Payment Days]]*Table14[[#This Row],[Dollar %]]</f>
        <v>7.4964960159579566E-4</v>
      </c>
      <c r="S399" t="s">
        <v>1996</v>
      </c>
    </row>
    <row r="400" spans="1:19" x14ac:dyDescent="0.3">
      <c r="A400" s="3">
        <v>121090</v>
      </c>
      <c r="B400" s="3">
        <v>8000700</v>
      </c>
      <c r="C400" s="4" t="s">
        <v>9</v>
      </c>
      <c r="D400" s="3">
        <v>1204836</v>
      </c>
      <c r="E400" s="4">
        <v>1350227</v>
      </c>
      <c r="F400" s="3">
        <v>3001185608</v>
      </c>
      <c r="G400" s="5">
        <v>45077</v>
      </c>
      <c r="H400" s="4" t="s">
        <v>10</v>
      </c>
      <c r="I400" s="6">
        <v>11072.91</v>
      </c>
      <c r="J400" s="5">
        <v>45113</v>
      </c>
      <c r="L400" s="4"/>
      <c r="M400" s="8">
        <v>45017</v>
      </c>
      <c r="N400" s="8">
        <v>45046</v>
      </c>
      <c r="O400" s="20">
        <f>(Table14[[#This Row],[Service End]]-Table14[[#This Row],[Service Start]]+1)/2</f>
        <v>15</v>
      </c>
      <c r="P400" s="9">
        <f>(Table14[[#This Row],[Payment Date]]-Table14[[#This Row],[Service End]]+Table14[[#This Row],[Service Mid]])</f>
        <v>82</v>
      </c>
      <c r="Q400" s="46">
        <f>Table14[[#This Row],[Total]]/Table14[[#Totals],[Total]]</f>
        <v>2.719915197313751E-5</v>
      </c>
      <c r="R400" s="9">
        <f>Table14[[#This Row],[Payment Days]]*Table14[[#This Row],[Dollar %]]</f>
        <v>2.2303304617972758E-3</v>
      </c>
      <c r="S400" t="s">
        <v>1996</v>
      </c>
    </row>
    <row r="401" spans="1:19" x14ac:dyDescent="0.3">
      <c r="A401" s="3">
        <v>121090</v>
      </c>
      <c r="B401" s="3">
        <v>8000700</v>
      </c>
      <c r="C401" s="4" t="s">
        <v>9</v>
      </c>
      <c r="D401" s="3">
        <v>9499567</v>
      </c>
      <c r="E401" s="4">
        <v>11965973</v>
      </c>
      <c r="F401" s="3">
        <v>3001185610</v>
      </c>
      <c r="G401" s="5">
        <v>45077</v>
      </c>
      <c r="H401" s="4" t="s">
        <v>10</v>
      </c>
      <c r="I401" s="6">
        <v>17279.96</v>
      </c>
      <c r="J401" s="5">
        <v>45140</v>
      </c>
      <c r="L401" s="45" t="s">
        <v>1977</v>
      </c>
      <c r="M401" s="43">
        <v>44927</v>
      </c>
      <c r="N401" s="43">
        <v>45046</v>
      </c>
      <c r="O401" s="21">
        <f>(Table14[[#This Row],[Service End]]-Table14[[#This Row],[Service Start]]+1)/2</f>
        <v>60</v>
      </c>
      <c r="P401" s="9">
        <f>(Table14[[#This Row],[Payment Date]]-Table14[[#This Row],[Service End]]+Table14[[#This Row],[Service Mid]])</f>
        <v>154</v>
      </c>
      <c r="Q401" s="46">
        <f>Table14[[#This Row],[Total]]/Table14[[#Totals],[Total]]</f>
        <v>4.244595667532177E-5</v>
      </c>
      <c r="R401" s="9">
        <f>Table14[[#This Row],[Payment Days]]*Table14[[#This Row],[Dollar %]]</f>
        <v>6.5366773279995523E-3</v>
      </c>
      <c r="S401" t="s">
        <v>1996</v>
      </c>
    </row>
    <row r="402" spans="1:19" x14ac:dyDescent="0.3">
      <c r="A402" s="3">
        <v>121090</v>
      </c>
      <c r="B402" s="3">
        <v>8000700</v>
      </c>
      <c r="C402" s="4" t="s">
        <v>9</v>
      </c>
      <c r="D402" s="3">
        <v>1204839</v>
      </c>
      <c r="E402" s="4">
        <v>1350243</v>
      </c>
      <c r="F402" s="3">
        <v>3001185611</v>
      </c>
      <c r="G402" s="5">
        <v>45077</v>
      </c>
      <c r="H402" s="4" t="s">
        <v>10</v>
      </c>
      <c r="I402" s="6">
        <v>55138.96</v>
      </c>
      <c r="J402" s="5">
        <v>45113</v>
      </c>
      <c r="L402" s="45" t="s">
        <v>1977</v>
      </c>
      <c r="M402" s="43">
        <v>44927</v>
      </c>
      <c r="N402" s="43">
        <v>45046</v>
      </c>
      <c r="O402" s="21">
        <f>(Table14[[#This Row],[Service End]]-Table14[[#This Row],[Service Start]]+1)/2</f>
        <v>60</v>
      </c>
      <c r="P402" s="9">
        <f>(Table14[[#This Row],[Payment Date]]-Table14[[#This Row],[Service End]]+Table14[[#This Row],[Service Mid]])</f>
        <v>127</v>
      </c>
      <c r="Q402" s="46">
        <f>Table14[[#This Row],[Total]]/Table14[[#Totals],[Total]]</f>
        <v>1.3544162760112293E-4</v>
      </c>
      <c r="R402" s="9">
        <f>Table14[[#This Row],[Payment Days]]*Table14[[#This Row],[Dollar %]]</f>
        <v>1.7201086705342612E-2</v>
      </c>
      <c r="S402" t="s">
        <v>1996</v>
      </c>
    </row>
    <row r="403" spans="1:19" x14ac:dyDescent="0.3">
      <c r="A403" s="3">
        <v>121090</v>
      </c>
      <c r="B403" s="3">
        <v>8000700</v>
      </c>
      <c r="C403" s="4" t="s">
        <v>9</v>
      </c>
      <c r="D403" s="3">
        <v>1204839</v>
      </c>
      <c r="E403" s="4">
        <v>1350243</v>
      </c>
      <c r="F403" s="3">
        <v>3001185611</v>
      </c>
      <c r="G403" s="5">
        <v>45077</v>
      </c>
      <c r="H403" s="4" t="s">
        <v>10</v>
      </c>
      <c r="I403" s="6">
        <v>80480.88</v>
      </c>
      <c r="J403" s="5">
        <v>45113</v>
      </c>
      <c r="L403" s="4"/>
      <c r="M403" s="8">
        <v>45017</v>
      </c>
      <c r="N403" s="8">
        <v>45046</v>
      </c>
      <c r="O403" s="20">
        <f>(Table14[[#This Row],[Service End]]-Table14[[#This Row],[Service Start]]+1)/2</f>
        <v>15</v>
      </c>
      <c r="P403" s="9">
        <f>(Table14[[#This Row],[Payment Date]]-Table14[[#This Row],[Service End]]+Table14[[#This Row],[Service Mid]])</f>
        <v>82</v>
      </c>
      <c r="Q403" s="46">
        <f>Table14[[#This Row],[Total]]/Table14[[#Totals],[Total]]</f>
        <v>1.9769073225121882E-4</v>
      </c>
      <c r="R403" s="9">
        <f>Table14[[#This Row],[Payment Days]]*Table14[[#This Row],[Dollar %]]</f>
        <v>1.6210640044599944E-2</v>
      </c>
      <c r="S403" t="s">
        <v>1996</v>
      </c>
    </row>
    <row r="404" spans="1:19" x14ac:dyDescent="0.3">
      <c r="A404" s="3">
        <v>121090</v>
      </c>
      <c r="B404" s="3">
        <v>8000700</v>
      </c>
      <c r="C404" s="4" t="s">
        <v>9</v>
      </c>
      <c r="D404" s="3">
        <v>1305441</v>
      </c>
      <c r="E404" s="4">
        <v>1496819</v>
      </c>
      <c r="F404" s="3">
        <v>3001185612</v>
      </c>
      <c r="G404" s="5">
        <v>45077</v>
      </c>
      <c r="H404" s="4" t="s">
        <v>10</v>
      </c>
      <c r="I404" s="6">
        <v>-123.2</v>
      </c>
      <c r="J404" s="5">
        <v>45103</v>
      </c>
      <c r="L404" s="45" t="s">
        <v>1977</v>
      </c>
      <c r="M404" s="43">
        <v>44927</v>
      </c>
      <c r="N404" s="43">
        <v>45046</v>
      </c>
      <c r="O404" s="21">
        <f>(Table14[[#This Row],[Service End]]-Table14[[#This Row],[Service Start]]+1)/2</f>
        <v>60</v>
      </c>
      <c r="P404" s="9">
        <f>(Table14[[#This Row],[Payment Date]]-Table14[[#This Row],[Service End]]+Table14[[#This Row],[Service Mid]])</f>
        <v>117</v>
      </c>
      <c r="Q404" s="46">
        <f>Table14[[#This Row],[Total]]/Table14[[#Totals],[Total]]</f>
        <v>-3.0262465089037491E-7</v>
      </c>
      <c r="R404" s="9">
        <f>Table14[[#This Row],[Payment Days]]*Table14[[#This Row],[Dollar %]]</f>
        <v>-3.5407084154173865E-5</v>
      </c>
      <c r="S404" t="s">
        <v>1996</v>
      </c>
    </row>
    <row r="405" spans="1:19" x14ac:dyDescent="0.3">
      <c r="A405" s="3">
        <v>121090</v>
      </c>
      <c r="B405" s="3">
        <v>8000700</v>
      </c>
      <c r="C405" s="4" t="s">
        <v>9</v>
      </c>
      <c r="D405" s="3">
        <v>1305441</v>
      </c>
      <c r="E405" s="4">
        <v>1496819</v>
      </c>
      <c r="F405" s="3">
        <v>3001185612</v>
      </c>
      <c r="G405" s="5">
        <v>45077</v>
      </c>
      <c r="H405" s="4" t="s">
        <v>10</v>
      </c>
      <c r="I405" s="6">
        <v>5000.42</v>
      </c>
      <c r="J405" s="5">
        <v>45103</v>
      </c>
      <c r="L405" s="4"/>
      <c r="M405" s="8">
        <v>45017</v>
      </c>
      <c r="N405" s="8">
        <v>45046</v>
      </c>
      <c r="O405" s="20">
        <f>(Table14[[#This Row],[Service End]]-Table14[[#This Row],[Service Start]]+1)/2</f>
        <v>15</v>
      </c>
      <c r="P405" s="9">
        <f>(Table14[[#This Row],[Payment Date]]-Table14[[#This Row],[Service End]]+Table14[[#This Row],[Service Mid]])</f>
        <v>72</v>
      </c>
      <c r="Q405" s="46">
        <f>Table14[[#This Row],[Total]]/Table14[[#Totals],[Total]]</f>
        <v>1.2282876272769874E-5</v>
      </c>
      <c r="R405" s="9">
        <f>Table14[[#This Row],[Payment Days]]*Table14[[#This Row],[Dollar %]]</f>
        <v>8.8436709163943091E-4</v>
      </c>
      <c r="S405" t="s">
        <v>1996</v>
      </c>
    </row>
    <row r="406" spans="1:19" x14ac:dyDescent="0.3">
      <c r="A406" s="3">
        <v>121090</v>
      </c>
      <c r="B406" s="3">
        <v>8000700</v>
      </c>
      <c r="C406" s="4" t="s">
        <v>9</v>
      </c>
      <c r="D406" s="3">
        <v>10545</v>
      </c>
      <c r="E406" s="4">
        <v>552</v>
      </c>
      <c r="F406" s="3">
        <v>3001185613</v>
      </c>
      <c r="G406" s="5">
        <v>45077</v>
      </c>
      <c r="H406" s="4" t="s">
        <v>10</v>
      </c>
      <c r="I406" s="6">
        <v>22136.240000000002</v>
      </c>
      <c r="J406" s="5">
        <v>45103</v>
      </c>
      <c r="L406" s="45" t="s">
        <v>1977</v>
      </c>
      <c r="M406" s="43">
        <v>44927</v>
      </c>
      <c r="N406" s="43">
        <v>45046</v>
      </c>
      <c r="O406" s="21">
        <f>(Table14[[#This Row],[Service End]]-Table14[[#This Row],[Service Start]]+1)/2</f>
        <v>60</v>
      </c>
      <c r="P406" s="9">
        <f>(Table14[[#This Row],[Payment Date]]-Table14[[#This Row],[Service End]]+Table14[[#This Row],[Service Mid]])</f>
        <v>117</v>
      </c>
      <c r="Q406" s="46">
        <f>Table14[[#This Row],[Total]]/Table14[[#Totals],[Total]]</f>
        <v>5.4374771932025596E-5</v>
      </c>
      <c r="R406" s="9">
        <f>Table14[[#This Row],[Payment Days]]*Table14[[#This Row],[Dollar %]]</f>
        <v>6.3618483160469948E-3</v>
      </c>
      <c r="S406" t="s">
        <v>1996</v>
      </c>
    </row>
    <row r="407" spans="1:19" x14ac:dyDescent="0.3">
      <c r="A407" s="3">
        <v>121090</v>
      </c>
      <c r="B407" s="3">
        <v>8000700</v>
      </c>
      <c r="C407" s="4" t="s">
        <v>9</v>
      </c>
      <c r="D407" s="3">
        <v>10545</v>
      </c>
      <c r="E407" s="4">
        <v>552</v>
      </c>
      <c r="F407" s="3">
        <v>3001185613</v>
      </c>
      <c r="G407" s="5">
        <v>45077</v>
      </c>
      <c r="H407" s="4" t="s">
        <v>10</v>
      </c>
      <c r="I407" s="6">
        <v>36605.67</v>
      </c>
      <c r="J407" s="5">
        <v>45103</v>
      </c>
      <c r="L407" s="4"/>
      <c r="M407" s="8">
        <v>45017</v>
      </c>
      <c r="N407" s="8">
        <v>45046</v>
      </c>
      <c r="O407" s="20">
        <f>(Table14[[#This Row],[Service End]]-Table14[[#This Row],[Service Start]]+1)/2</f>
        <v>15</v>
      </c>
      <c r="P407" s="9">
        <f>(Table14[[#This Row],[Payment Date]]-Table14[[#This Row],[Service End]]+Table14[[#This Row],[Service Mid]])</f>
        <v>72</v>
      </c>
      <c r="Q407" s="46">
        <f>Table14[[#This Row],[Total]]/Table14[[#Totals],[Total]]</f>
        <v>8.9917030067843099E-5</v>
      </c>
      <c r="R407" s="9">
        <f>Table14[[#This Row],[Payment Days]]*Table14[[#This Row],[Dollar %]]</f>
        <v>6.474026164884703E-3</v>
      </c>
      <c r="S407" t="s">
        <v>1996</v>
      </c>
    </row>
    <row r="408" spans="1:19" x14ac:dyDescent="0.3">
      <c r="A408" s="3">
        <v>121090</v>
      </c>
      <c r="B408" s="3">
        <v>8000700</v>
      </c>
      <c r="C408" s="4" t="s">
        <v>9</v>
      </c>
      <c r="D408" s="3">
        <v>1204842</v>
      </c>
      <c r="E408" s="4">
        <v>1350250</v>
      </c>
      <c r="F408" s="3">
        <v>3001185614</v>
      </c>
      <c r="G408" s="5">
        <v>45077</v>
      </c>
      <c r="H408" s="4" t="s">
        <v>10</v>
      </c>
      <c r="I408" s="6">
        <v>1946.56</v>
      </c>
      <c r="J408" s="5">
        <v>45113</v>
      </c>
      <c r="L408" s="45" t="s">
        <v>1977</v>
      </c>
      <c r="M408" s="43">
        <v>44927</v>
      </c>
      <c r="N408" s="43">
        <v>45046</v>
      </c>
      <c r="O408" s="21">
        <f>(Table14[[#This Row],[Service End]]-Table14[[#This Row],[Service Start]]+1)/2</f>
        <v>60</v>
      </c>
      <c r="P408" s="9">
        <f>(Table14[[#This Row],[Payment Date]]-Table14[[#This Row],[Service End]]+Table14[[#This Row],[Service Mid]])</f>
        <v>127</v>
      </c>
      <c r="Q408" s="46">
        <f>Table14[[#This Row],[Total]]/Table14[[#Totals],[Total]]</f>
        <v>4.7814694840679233E-6</v>
      </c>
      <c r="R408" s="9">
        <f>Table14[[#This Row],[Payment Days]]*Table14[[#This Row],[Dollar %]]</f>
        <v>6.0724662447662621E-4</v>
      </c>
      <c r="S408" t="s">
        <v>1996</v>
      </c>
    </row>
    <row r="409" spans="1:19" x14ac:dyDescent="0.3">
      <c r="A409" s="3">
        <v>121090</v>
      </c>
      <c r="B409" s="3">
        <v>8000700</v>
      </c>
      <c r="C409" s="4" t="s">
        <v>9</v>
      </c>
      <c r="D409" s="3">
        <v>1204842</v>
      </c>
      <c r="E409" s="4">
        <v>1350250</v>
      </c>
      <c r="F409" s="3">
        <v>3001185614</v>
      </c>
      <c r="G409" s="5">
        <v>45077</v>
      </c>
      <c r="H409" s="4" t="s">
        <v>10</v>
      </c>
      <c r="I409" s="6">
        <v>12131.56</v>
      </c>
      <c r="J409" s="5">
        <v>45113</v>
      </c>
      <c r="L409" s="4"/>
      <c r="M409" s="8">
        <v>45017</v>
      </c>
      <c r="N409" s="8">
        <v>45046</v>
      </c>
      <c r="O409" s="20">
        <f>(Table14[[#This Row],[Service End]]-Table14[[#This Row],[Service Start]]+1)/2</f>
        <v>15</v>
      </c>
      <c r="P409" s="9">
        <f>(Table14[[#This Row],[Payment Date]]-Table14[[#This Row],[Service End]]+Table14[[#This Row],[Service Mid]])</f>
        <v>82</v>
      </c>
      <c r="Q409" s="46">
        <f>Table14[[#This Row],[Total]]/Table14[[#Totals],[Total]]</f>
        <v>2.9799586929834711E-5</v>
      </c>
      <c r="R409" s="9">
        <f>Table14[[#This Row],[Payment Days]]*Table14[[#This Row],[Dollar %]]</f>
        <v>2.4435661282464463E-3</v>
      </c>
      <c r="S409" t="s">
        <v>1996</v>
      </c>
    </row>
    <row r="410" spans="1:19" x14ac:dyDescent="0.3">
      <c r="A410" s="3">
        <v>121090</v>
      </c>
      <c r="B410" s="3">
        <v>8000700</v>
      </c>
      <c r="C410" s="4" t="s">
        <v>9</v>
      </c>
      <c r="D410" s="3">
        <v>10754</v>
      </c>
      <c r="E410" s="4">
        <v>789</v>
      </c>
      <c r="F410" s="3">
        <v>3001185625</v>
      </c>
      <c r="G410" s="5">
        <v>45077</v>
      </c>
      <c r="H410" s="4" t="s">
        <v>10</v>
      </c>
      <c r="I410" s="6">
        <v>745.28</v>
      </c>
      <c r="J410" s="5">
        <v>45138</v>
      </c>
      <c r="L410" s="45" t="s">
        <v>1977</v>
      </c>
      <c r="M410" s="43">
        <v>44927</v>
      </c>
      <c r="N410" s="43">
        <v>45046</v>
      </c>
      <c r="O410" s="21">
        <f>(Table14[[#This Row],[Service End]]-Table14[[#This Row],[Service Start]]+1)/2</f>
        <v>60</v>
      </c>
      <c r="P410" s="9">
        <f>(Table14[[#This Row],[Payment Date]]-Table14[[#This Row],[Service End]]+Table14[[#This Row],[Service Mid]])</f>
        <v>152</v>
      </c>
      <c r="Q410" s="46">
        <f>Table14[[#This Row],[Total]]/Table14[[#Totals],[Total]]</f>
        <v>1.8306826283732029E-6</v>
      </c>
      <c r="R410" s="9">
        <f>Table14[[#This Row],[Payment Days]]*Table14[[#This Row],[Dollar %]]</f>
        <v>2.7826375951272686E-4</v>
      </c>
      <c r="S410" t="s">
        <v>1996</v>
      </c>
    </row>
    <row r="411" spans="1:19" x14ac:dyDescent="0.3">
      <c r="A411" s="3">
        <v>121090</v>
      </c>
      <c r="B411" s="3">
        <v>8000700</v>
      </c>
      <c r="C411" s="4" t="s">
        <v>9</v>
      </c>
      <c r="D411" s="3">
        <v>10754</v>
      </c>
      <c r="E411" s="4">
        <v>789</v>
      </c>
      <c r="F411" s="3">
        <v>3001185625</v>
      </c>
      <c r="G411" s="5">
        <v>45077</v>
      </c>
      <c r="H411" s="4" t="s">
        <v>10</v>
      </c>
      <c r="I411" s="6">
        <v>4465.6400000000003</v>
      </c>
      <c r="J411" s="5">
        <v>45138</v>
      </c>
      <c r="L411" s="4"/>
      <c r="M411" s="8">
        <v>45017</v>
      </c>
      <c r="N411" s="8">
        <v>45046</v>
      </c>
      <c r="O411" s="20">
        <f>(Table14[[#This Row],[Service End]]-Table14[[#This Row],[Service Start]]+1)/2</f>
        <v>15</v>
      </c>
      <c r="P411" s="9">
        <f>(Table14[[#This Row],[Payment Date]]-Table14[[#This Row],[Service End]]+Table14[[#This Row],[Service Mid]])</f>
        <v>107</v>
      </c>
      <c r="Q411" s="46">
        <f>Table14[[#This Row],[Total]]/Table14[[#Totals],[Total]]</f>
        <v>1.0969259301965048E-5</v>
      </c>
      <c r="R411" s="9">
        <f>Table14[[#This Row],[Payment Days]]*Table14[[#This Row],[Dollar %]]</f>
        <v>1.1737107453102602E-3</v>
      </c>
      <c r="S411" t="s">
        <v>1996</v>
      </c>
    </row>
    <row r="412" spans="1:19" x14ac:dyDescent="0.3">
      <c r="A412" s="3">
        <v>121090</v>
      </c>
      <c r="B412" s="3">
        <v>8000700</v>
      </c>
      <c r="C412" s="4" t="s">
        <v>9</v>
      </c>
      <c r="D412" s="3">
        <v>958250</v>
      </c>
      <c r="E412" s="4">
        <v>1004559</v>
      </c>
      <c r="F412" s="3">
        <v>3001185626</v>
      </c>
      <c r="G412" s="5">
        <v>45077</v>
      </c>
      <c r="H412" s="4" t="s">
        <v>10</v>
      </c>
      <c r="I412" s="6">
        <v>1267.92</v>
      </c>
      <c r="J412" s="5">
        <v>45118</v>
      </c>
      <c r="L412" s="45" t="s">
        <v>1977</v>
      </c>
      <c r="M412" s="43">
        <v>44927</v>
      </c>
      <c r="N412" s="43">
        <v>45046</v>
      </c>
      <c r="O412" s="21">
        <f>(Table14[[#This Row],[Service End]]-Table14[[#This Row],[Service Start]]+1)/2</f>
        <v>60</v>
      </c>
      <c r="P412" s="9">
        <f>(Table14[[#This Row],[Payment Date]]-Table14[[#This Row],[Service End]]+Table14[[#This Row],[Service Mid]])</f>
        <v>132</v>
      </c>
      <c r="Q412" s="46">
        <f>Table14[[#This Row],[Total]]/Table14[[#Totals],[Total]]</f>
        <v>3.1144792804945141E-6</v>
      </c>
      <c r="R412" s="9">
        <f>Table14[[#This Row],[Payment Days]]*Table14[[#This Row],[Dollar %]]</f>
        <v>4.1111126502527584E-4</v>
      </c>
      <c r="S412" t="s">
        <v>1996</v>
      </c>
    </row>
    <row r="413" spans="1:19" x14ac:dyDescent="0.3">
      <c r="A413" s="3">
        <v>121090</v>
      </c>
      <c r="B413" s="3">
        <v>8000700</v>
      </c>
      <c r="C413" s="4" t="s">
        <v>9</v>
      </c>
      <c r="D413" s="3">
        <v>958250</v>
      </c>
      <c r="E413" s="4">
        <v>1004559</v>
      </c>
      <c r="F413" s="3">
        <v>3001185626</v>
      </c>
      <c r="G413" s="5">
        <v>45077</v>
      </c>
      <c r="H413" s="4" t="s">
        <v>10</v>
      </c>
      <c r="I413" s="6">
        <v>15564.76</v>
      </c>
      <c r="J413" s="5">
        <v>45118</v>
      </c>
      <c r="L413" s="4"/>
      <c r="M413" s="8">
        <v>45017</v>
      </c>
      <c r="N413" s="8">
        <v>45046</v>
      </c>
      <c r="O413" s="20">
        <f>(Table14[[#This Row],[Service End]]-Table14[[#This Row],[Service Start]]+1)/2</f>
        <v>15</v>
      </c>
      <c r="P413" s="9">
        <f>(Table14[[#This Row],[Payment Date]]-Table14[[#This Row],[Service End]]+Table14[[#This Row],[Service Mid]])</f>
        <v>87</v>
      </c>
      <c r="Q413" s="46">
        <f>Table14[[#This Row],[Total]]/Table14[[#Totals],[Total]]</f>
        <v>3.8232792704484345E-5</v>
      </c>
      <c r="R413" s="9">
        <f>Table14[[#This Row],[Payment Days]]*Table14[[#This Row],[Dollar %]]</f>
        <v>3.3262529652901382E-3</v>
      </c>
      <c r="S413" t="s">
        <v>1996</v>
      </c>
    </row>
    <row r="414" spans="1:19" x14ac:dyDescent="0.3">
      <c r="A414" s="3">
        <v>121090</v>
      </c>
      <c r="B414" s="3">
        <v>8000700</v>
      </c>
      <c r="C414" s="4" t="s">
        <v>9</v>
      </c>
      <c r="D414" s="3">
        <v>1204843</v>
      </c>
      <c r="E414" s="4">
        <v>1350253</v>
      </c>
      <c r="F414" s="3">
        <v>3001185627</v>
      </c>
      <c r="G414" s="5">
        <v>45077</v>
      </c>
      <c r="H414" s="4" t="s">
        <v>10</v>
      </c>
      <c r="I414" s="6">
        <v>20344.12</v>
      </c>
      <c r="J414" s="5">
        <v>45113</v>
      </c>
      <c r="L414" s="45" t="s">
        <v>1977</v>
      </c>
      <c r="M414" s="43">
        <v>44927</v>
      </c>
      <c r="N414" s="43">
        <v>45046</v>
      </c>
      <c r="O414" s="21">
        <f>(Table14[[#This Row],[Service End]]-Table14[[#This Row],[Service Start]]+1)/2</f>
        <v>60</v>
      </c>
      <c r="P414" s="9">
        <f>(Table14[[#This Row],[Payment Date]]-Table14[[#This Row],[Service End]]+Table14[[#This Row],[Service Mid]])</f>
        <v>127</v>
      </c>
      <c r="Q414" s="46">
        <f>Table14[[#This Row],[Total]]/Table14[[#Totals],[Total]]</f>
        <v>4.9972664063895237E-5</v>
      </c>
      <c r="R414" s="9">
        <f>Table14[[#This Row],[Payment Days]]*Table14[[#This Row],[Dollar %]]</f>
        <v>6.3465283361146948E-3</v>
      </c>
      <c r="S414" t="s">
        <v>1996</v>
      </c>
    </row>
    <row r="415" spans="1:19" x14ac:dyDescent="0.3">
      <c r="A415" s="3">
        <v>121090</v>
      </c>
      <c r="B415" s="3">
        <v>8000700</v>
      </c>
      <c r="C415" s="4" t="s">
        <v>9</v>
      </c>
      <c r="D415" s="3">
        <v>1204843</v>
      </c>
      <c r="E415" s="4">
        <v>1350253</v>
      </c>
      <c r="F415" s="3">
        <v>3001185627</v>
      </c>
      <c r="G415" s="5">
        <v>45077</v>
      </c>
      <c r="H415" s="4" t="s">
        <v>10</v>
      </c>
      <c r="I415" s="6">
        <v>35402.019999999997</v>
      </c>
      <c r="J415" s="5">
        <v>45113</v>
      </c>
      <c r="L415" s="4"/>
      <c r="M415" s="8">
        <v>45017</v>
      </c>
      <c r="N415" s="8">
        <v>45046</v>
      </c>
      <c r="O415" s="20">
        <f>(Table14[[#This Row],[Service End]]-Table14[[#This Row],[Service Start]]+1)/2</f>
        <v>15</v>
      </c>
      <c r="P415" s="9">
        <f>(Table14[[#This Row],[Payment Date]]-Table14[[#This Row],[Service End]]+Table14[[#This Row],[Service Mid]])</f>
        <v>82</v>
      </c>
      <c r="Q415" s="46">
        <f>Table14[[#This Row],[Total]]/Table14[[#Totals],[Total]]</f>
        <v>8.6960421617809005E-5</v>
      </c>
      <c r="R415" s="9">
        <f>Table14[[#This Row],[Payment Days]]*Table14[[#This Row],[Dollar %]]</f>
        <v>7.1307545726603389E-3</v>
      </c>
      <c r="S415" t="s">
        <v>1996</v>
      </c>
    </row>
    <row r="416" spans="1:19" x14ac:dyDescent="0.3">
      <c r="A416" s="3">
        <v>121090</v>
      </c>
      <c r="B416" s="3">
        <v>8000700</v>
      </c>
      <c r="C416" s="4" t="s">
        <v>9</v>
      </c>
      <c r="D416" s="3">
        <v>1204844</v>
      </c>
      <c r="E416" s="4">
        <v>1350254</v>
      </c>
      <c r="F416" s="3">
        <v>3001185628</v>
      </c>
      <c r="G416" s="5">
        <v>45077</v>
      </c>
      <c r="H416" s="4" t="s">
        <v>10</v>
      </c>
      <c r="I416" s="6">
        <v>957.6</v>
      </c>
      <c r="J416" s="5">
        <v>45113</v>
      </c>
      <c r="L416" s="45" t="s">
        <v>1977</v>
      </c>
      <c r="M416" s="43">
        <v>44927</v>
      </c>
      <c r="N416" s="43">
        <v>45046</v>
      </c>
      <c r="O416" s="21">
        <f>(Table14[[#This Row],[Service End]]-Table14[[#This Row],[Service Start]]+1)/2</f>
        <v>60</v>
      </c>
      <c r="P416" s="9">
        <f>(Table14[[#This Row],[Payment Date]]-Table14[[#This Row],[Service End]]+Table14[[#This Row],[Service Mid]])</f>
        <v>127</v>
      </c>
      <c r="Q416" s="46">
        <f>Table14[[#This Row],[Total]]/Table14[[#Totals],[Total]]</f>
        <v>2.3522188773751868E-6</v>
      </c>
      <c r="R416" s="9">
        <f>Table14[[#This Row],[Payment Days]]*Table14[[#This Row],[Dollar %]]</f>
        <v>2.9873179742664874E-4</v>
      </c>
      <c r="S416" t="s">
        <v>1996</v>
      </c>
    </row>
    <row r="417" spans="1:19" x14ac:dyDescent="0.3">
      <c r="A417" s="3">
        <v>121090</v>
      </c>
      <c r="B417" s="3">
        <v>8000700</v>
      </c>
      <c r="C417" s="4" t="s">
        <v>9</v>
      </c>
      <c r="D417" s="3">
        <v>1204844</v>
      </c>
      <c r="E417" s="4">
        <v>1350254</v>
      </c>
      <c r="F417" s="3">
        <v>3001185628</v>
      </c>
      <c r="G417" s="5">
        <v>45077</v>
      </c>
      <c r="H417" s="4" t="s">
        <v>10</v>
      </c>
      <c r="I417" s="6">
        <v>3371.27</v>
      </c>
      <c r="J417" s="5">
        <v>45113</v>
      </c>
      <c r="L417" s="4"/>
      <c r="M417" s="8">
        <v>45017</v>
      </c>
      <c r="N417" s="8">
        <v>45046</v>
      </c>
      <c r="O417" s="20">
        <f>(Table14[[#This Row],[Service End]]-Table14[[#This Row],[Service Start]]+1)/2</f>
        <v>15</v>
      </c>
      <c r="P417" s="9">
        <f>(Table14[[#This Row],[Payment Date]]-Table14[[#This Row],[Service End]]+Table14[[#This Row],[Service Mid]])</f>
        <v>82</v>
      </c>
      <c r="Q417" s="46">
        <f>Table14[[#This Row],[Total]]/Table14[[#Totals],[Total]]</f>
        <v>8.2810828474609921E-6</v>
      </c>
      <c r="R417" s="9">
        <f>Table14[[#This Row],[Payment Days]]*Table14[[#This Row],[Dollar %]]</f>
        <v>6.7904879349180137E-4</v>
      </c>
      <c r="S417" t="s">
        <v>1996</v>
      </c>
    </row>
    <row r="418" spans="1:19" x14ac:dyDescent="0.3">
      <c r="A418" s="3">
        <v>121090</v>
      </c>
      <c r="B418" s="3">
        <v>8000700</v>
      </c>
      <c r="C418" s="4" t="s">
        <v>9</v>
      </c>
      <c r="D418" s="3">
        <v>8471051</v>
      </c>
      <c r="E418" s="4">
        <v>10730675</v>
      </c>
      <c r="F418" s="3">
        <v>3001185629</v>
      </c>
      <c r="G418" s="5">
        <v>45077</v>
      </c>
      <c r="H418" s="4" t="s">
        <v>10</v>
      </c>
      <c r="I418" s="6">
        <v>17365.64</v>
      </c>
      <c r="J418" s="5">
        <v>45099</v>
      </c>
      <c r="L418" s="45" t="s">
        <v>1977</v>
      </c>
      <c r="M418" s="43">
        <v>44927</v>
      </c>
      <c r="N418" s="43">
        <v>45046</v>
      </c>
      <c r="O418" s="21">
        <f>(Table14[[#This Row],[Service End]]-Table14[[#This Row],[Service Start]]+1)/2</f>
        <v>60</v>
      </c>
      <c r="P418" s="9">
        <f>(Table14[[#This Row],[Payment Date]]-Table14[[#This Row],[Service End]]+Table14[[#This Row],[Service Mid]])</f>
        <v>113</v>
      </c>
      <c r="Q418" s="46">
        <f>Table14[[#This Row],[Total]]/Table14[[#Totals],[Total]]</f>
        <v>4.265641836435008E-5</v>
      </c>
      <c r="R418" s="9">
        <f>Table14[[#This Row],[Payment Days]]*Table14[[#This Row],[Dollar %]]</f>
        <v>4.8201752751715595E-3</v>
      </c>
      <c r="S418" t="s">
        <v>1996</v>
      </c>
    </row>
    <row r="419" spans="1:19" x14ac:dyDescent="0.3">
      <c r="A419" s="3">
        <v>121090</v>
      </c>
      <c r="B419" s="3">
        <v>8000700</v>
      </c>
      <c r="C419" s="4" t="s">
        <v>9</v>
      </c>
      <c r="D419" s="3">
        <v>8471051</v>
      </c>
      <c r="E419" s="4">
        <v>10730675</v>
      </c>
      <c r="F419" s="3">
        <v>3001185629</v>
      </c>
      <c r="G419" s="5">
        <v>45077</v>
      </c>
      <c r="H419" s="4" t="s">
        <v>10</v>
      </c>
      <c r="I419" s="6">
        <v>34002.839999999997</v>
      </c>
      <c r="J419" s="5">
        <v>45099</v>
      </c>
      <c r="L419" s="4"/>
      <c r="M419" s="8">
        <v>45017</v>
      </c>
      <c r="N419" s="8">
        <v>45046</v>
      </c>
      <c r="O419" s="20">
        <f>(Table14[[#This Row],[Service End]]-Table14[[#This Row],[Service Start]]+1)/2</f>
        <v>15</v>
      </c>
      <c r="P419" s="9">
        <f>(Table14[[#This Row],[Payment Date]]-Table14[[#This Row],[Service End]]+Table14[[#This Row],[Service Mid]])</f>
        <v>68</v>
      </c>
      <c r="Q419" s="46">
        <f>Table14[[#This Row],[Total]]/Table14[[#Totals],[Total]]</f>
        <v>8.3523519352932425E-5</v>
      </c>
      <c r="R419" s="9">
        <f>Table14[[#This Row],[Payment Days]]*Table14[[#This Row],[Dollar %]]</f>
        <v>5.679599315999405E-3</v>
      </c>
      <c r="S419" t="s">
        <v>1996</v>
      </c>
    </row>
    <row r="420" spans="1:19" x14ac:dyDescent="0.3">
      <c r="A420" s="3">
        <v>121090</v>
      </c>
      <c r="B420" s="3">
        <v>8000700</v>
      </c>
      <c r="C420" s="4" t="s">
        <v>9</v>
      </c>
      <c r="D420" s="3">
        <v>1204875</v>
      </c>
      <c r="E420" s="4">
        <v>1350256</v>
      </c>
      <c r="F420" s="3">
        <v>3001185630</v>
      </c>
      <c r="G420" s="5">
        <v>45077</v>
      </c>
      <c r="H420" s="4" t="s">
        <v>10</v>
      </c>
      <c r="I420" s="6">
        <v>5245.92</v>
      </c>
      <c r="J420" s="5">
        <v>45106</v>
      </c>
      <c r="L420" s="45" t="s">
        <v>1977</v>
      </c>
      <c r="M420" s="43">
        <v>44927</v>
      </c>
      <c r="N420" s="43">
        <v>45046</v>
      </c>
      <c r="O420" s="21">
        <f>(Table14[[#This Row],[Service End]]-Table14[[#This Row],[Service Start]]+1)/2</f>
        <v>60</v>
      </c>
      <c r="P420" s="9">
        <f>(Table14[[#This Row],[Payment Date]]-Table14[[#This Row],[Service End]]+Table14[[#This Row],[Service Mid]])</f>
        <v>120</v>
      </c>
      <c r="Q420" s="46">
        <f>Table14[[#This Row],[Total]]/Table14[[#Totals],[Total]]</f>
        <v>1.2885914842523015E-5</v>
      </c>
      <c r="R420" s="9">
        <f>Table14[[#This Row],[Payment Days]]*Table14[[#This Row],[Dollar %]]</f>
        <v>1.5463097811027617E-3</v>
      </c>
      <c r="S420" t="s">
        <v>1996</v>
      </c>
    </row>
    <row r="421" spans="1:19" x14ac:dyDescent="0.3">
      <c r="A421" s="3">
        <v>121090</v>
      </c>
      <c r="B421" s="3">
        <v>8000700</v>
      </c>
      <c r="C421" s="4" t="s">
        <v>9</v>
      </c>
      <c r="D421" s="3">
        <v>1204875</v>
      </c>
      <c r="E421" s="4">
        <v>1350256</v>
      </c>
      <c r="F421" s="3">
        <v>3001185630</v>
      </c>
      <c r="G421" s="5">
        <v>45077</v>
      </c>
      <c r="H421" s="4" t="s">
        <v>10</v>
      </c>
      <c r="I421" s="6">
        <v>18566.3</v>
      </c>
      <c r="J421" s="5">
        <v>45106</v>
      </c>
      <c r="L421" s="4"/>
      <c r="M421" s="8">
        <v>45017</v>
      </c>
      <c r="N421" s="8">
        <v>45046</v>
      </c>
      <c r="O421" s="20">
        <f>(Table14[[#This Row],[Service End]]-Table14[[#This Row],[Service Start]]+1)/2</f>
        <v>15</v>
      </c>
      <c r="P421" s="9">
        <f>(Table14[[#This Row],[Payment Date]]-Table14[[#This Row],[Service End]]+Table14[[#This Row],[Service Mid]])</f>
        <v>75</v>
      </c>
      <c r="Q421" s="46">
        <f>Table14[[#This Row],[Total]]/Table14[[#Totals],[Total]]</f>
        <v>4.5605682271314669E-5</v>
      </c>
      <c r="R421" s="9">
        <f>Table14[[#This Row],[Payment Days]]*Table14[[#This Row],[Dollar %]]</f>
        <v>3.4204261703486001E-3</v>
      </c>
      <c r="S421" t="s">
        <v>1996</v>
      </c>
    </row>
    <row r="422" spans="1:19" x14ac:dyDescent="0.3">
      <c r="A422" s="3">
        <v>121090</v>
      </c>
      <c r="B422" s="3">
        <v>8000700</v>
      </c>
      <c r="C422" s="4" t="s">
        <v>9</v>
      </c>
      <c r="D422" s="3">
        <v>1204877</v>
      </c>
      <c r="E422" s="4">
        <v>1350259</v>
      </c>
      <c r="F422" s="3">
        <v>3001185631</v>
      </c>
      <c r="G422" s="5">
        <v>45077</v>
      </c>
      <c r="H422" s="4" t="s">
        <v>10</v>
      </c>
      <c r="I422" s="6">
        <v>30353.72</v>
      </c>
      <c r="J422" s="5">
        <v>45113</v>
      </c>
      <c r="L422" s="45" t="s">
        <v>1977</v>
      </c>
      <c r="M422" s="43">
        <v>44927</v>
      </c>
      <c r="N422" s="43">
        <v>45046</v>
      </c>
      <c r="O422" s="21">
        <f>(Table14[[#This Row],[Service End]]-Table14[[#This Row],[Service Start]]+1)/2</f>
        <v>60</v>
      </c>
      <c r="P422" s="9">
        <f>(Table14[[#This Row],[Payment Date]]-Table14[[#This Row],[Service End]]+Table14[[#This Row],[Service Mid]])</f>
        <v>127</v>
      </c>
      <c r="Q422" s="46">
        <f>Table14[[#This Row],[Total]]/Table14[[#Totals],[Total]]</f>
        <v>7.4559934401170386E-5</v>
      </c>
      <c r="R422" s="9">
        <f>Table14[[#This Row],[Payment Days]]*Table14[[#This Row],[Dollar %]]</f>
        <v>9.4691116689486383E-3</v>
      </c>
      <c r="S422" t="s">
        <v>1996</v>
      </c>
    </row>
    <row r="423" spans="1:19" x14ac:dyDescent="0.3">
      <c r="A423" s="3">
        <v>121090</v>
      </c>
      <c r="B423" s="3">
        <v>8000700</v>
      </c>
      <c r="C423" s="4" t="s">
        <v>9</v>
      </c>
      <c r="D423" s="3">
        <v>1204877</v>
      </c>
      <c r="E423" s="4">
        <v>1350259</v>
      </c>
      <c r="F423" s="3">
        <v>3001185631</v>
      </c>
      <c r="G423" s="5">
        <v>45077</v>
      </c>
      <c r="H423" s="4" t="s">
        <v>10</v>
      </c>
      <c r="I423" s="6">
        <v>90319.22</v>
      </c>
      <c r="J423" s="5">
        <v>45113</v>
      </c>
      <c r="L423" s="4"/>
      <c r="M423" s="8">
        <v>45017</v>
      </c>
      <c r="N423" s="8">
        <v>45046</v>
      </c>
      <c r="O423" s="20">
        <f>(Table14[[#This Row],[Service End]]-Table14[[#This Row],[Service Start]]+1)/2</f>
        <v>15</v>
      </c>
      <c r="P423" s="9">
        <f>(Table14[[#This Row],[Payment Date]]-Table14[[#This Row],[Service End]]+Table14[[#This Row],[Service Mid]])</f>
        <v>82</v>
      </c>
      <c r="Q423" s="46">
        <f>Table14[[#This Row],[Total]]/Table14[[#Totals],[Total]]</f>
        <v>2.2185732484732927E-4</v>
      </c>
      <c r="R423" s="9">
        <f>Table14[[#This Row],[Payment Days]]*Table14[[#This Row],[Dollar %]]</f>
        <v>1.8192300637481E-2</v>
      </c>
      <c r="S423" t="s">
        <v>1996</v>
      </c>
    </row>
    <row r="424" spans="1:19" x14ac:dyDescent="0.3">
      <c r="A424" s="3">
        <v>121090</v>
      </c>
      <c r="B424" s="3">
        <v>8000700</v>
      </c>
      <c r="C424" s="4" t="s">
        <v>9</v>
      </c>
      <c r="D424" s="3">
        <v>1204878</v>
      </c>
      <c r="E424" s="4">
        <v>1350260</v>
      </c>
      <c r="F424" s="3">
        <v>3001185632</v>
      </c>
      <c r="G424" s="5">
        <v>45077</v>
      </c>
      <c r="H424" s="4" t="s">
        <v>10</v>
      </c>
      <c r="I424" s="6">
        <v>2164.6799999999998</v>
      </c>
      <c r="J424" s="5">
        <v>45113</v>
      </c>
      <c r="L424" s="45" t="s">
        <v>1977</v>
      </c>
      <c r="M424" s="43">
        <v>44927</v>
      </c>
      <c r="N424" s="43">
        <v>45046</v>
      </c>
      <c r="O424" s="21">
        <f>(Table14[[#This Row],[Service End]]-Table14[[#This Row],[Service Start]]+1)/2</f>
        <v>60</v>
      </c>
      <c r="P424" s="9">
        <f>(Table14[[#This Row],[Payment Date]]-Table14[[#This Row],[Service End]]+Table14[[#This Row],[Service Mid]])</f>
        <v>127</v>
      </c>
      <c r="Q424" s="46">
        <f>Table14[[#This Row],[Total]]/Table14[[#Totals],[Total]]</f>
        <v>5.3172526728033821E-6</v>
      </c>
      <c r="R424" s="9">
        <f>Table14[[#This Row],[Payment Days]]*Table14[[#This Row],[Dollar %]]</f>
        <v>6.7529108944602953E-4</v>
      </c>
      <c r="S424" t="s">
        <v>1996</v>
      </c>
    </row>
    <row r="425" spans="1:19" x14ac:dyDescent="0.3">
      <c r="A425" s="3">
        <v>121090</v>
      </c>
      <c r="B425" s="3">
        <v>8000700</v>
      </c>
      <c r="C425" s="4" t="s">
        <v>9</v>
      </c>
      <c r="D425" s="3">
        <v>1204878</v>
      </c>
      <c r="E425" s="4">
        <v>1350260</v>
      </c>
      <c r="F425" s="3">
        <v>3001185632</v>
      </c>
      <c r="G425" s="5">
        <v>45077</v>
      </c>
      <c r="H425" s="4" t="s">
        <v>10</v>
      </c>
      <c r="I425" s="6">
        <v>7214.81</v>
      </c>
      <c r="J425" s="5">
        <v>45113</v>
      </c>
      <c r="L425" s="4"/>
      <c r="M425" s="8">
        <v>45017</v>
      </c>
      <c r="N425" s="8">
        <v>45046</v>
      </c>
      <c r="O425" s="20">
        <f>(Table14[[#This Row],[Service End]]-Table14[[#This Row],[Service Start]]+1)/2</f>
        <v>15</v>
      </c>
      <c r="P425" s="9">
        <f>(Table14[[#This Row],[Payment Date]]-Table14[[#This Row],[Service End]]+Table14[[#This Row],[Service Mid]])</f>
        <v>82</v>
      </c>
      <c r="Q425" s="46">
        <f>Table14[[#This Row],[Total]]/Table14[[#Totals],[Total]]</f>
        <v>1.7722235044564819E-5</v>
      </c>
      <c r="R425" s="9">
        <f>Table14[[#This Row],[Payment Days]]*Table14[[#This Row],[Dollar %]]</f>
        <v>1.4532232736543152E-3</v>
      </c>
      <c r="S425" t="s">
        <v>1996</v>
      </c>
    </row>
    <row r="426" spans="1:19" x14ac:dyDescent="0.3">
      <c r="A426" s="3">
        <v>121090</v>
      </c>
      <c r="B426" s="3">
        <v>8000700</v>
      </c>
      <c r="C426" s="4" t="s">
        <v>9</v>
      </c>
      <c r="D426" s="3">
        <v>2165237</v>
      </c>
      <c r="E426" s="4">
        <v>2478382</v>
      </c>
      <c r="F426" s="3">
        <v>3001185633</v>
      </c>
      <c r="G426" s="5">
        <v>45077</v>
      </c>
      <c r="H426" s="4" t="s">
        <v>10</v>
      </c>
      <c r="I426" s="6">
        <v>13.48</v>
      </c>
      <c r="J426" s="30">
        <v>45261</v>
      </c>
      <c r="L426" s="45" t="s">
        <v>1977</v>
      </c>
      <c r="M426" s="43">
        <v>44927</v>
      </c>
      <c r="N426" s="43">
        <v>45046</v>
      </c>
      <c r="O426" s="21">
        <f>(Table14[[#This Row],[Service End]]-Table14[[#This Row],[Service Start]]+1)/2</f>
        <v>60</v>
      </c>
      <c r="P426" s="9">
        <f>(Table14[[#This Row],[Payment Date]]-Table14[[#This Row],[Service End]]+Table14[[#This Row],[Service Mid]])</f>
        <v>275</v>
      </c>
      <c r="Q426" s="46">
        <f>Table14[[#This Row],[Total]]/Table14[[#Totals],[Total]]</f>
        <v>3.3111853035732583E-8</v>
      </c>
      <c r="R426" s="9">
        <f>Table14[[#This Row],[Payment Days]]*Table14[[#This Row],[Dollar %]]</f>
        <v>9.1057595848264611E-6</v>
      </c>
      <c r="S426" t="s">
        <v>1996</v>
      </c>
    </row>
    <row r="427" spans="1:19" x14ac:dyDescent="0.3">
      <c r="A427" s="3">
        <v>121090</v>
      </c>
      <c r="B427" s="3">
        <v>8000700</v>
      </c>
      <c r="C427" s="4" t="s">
        <v>9</v>
      </c>
      <c r="D427" s="3">
        <v>2165237</v>
      </c>
      <c r="E427" s="4">
        <v>2478382</v>
      </c>
      <c r="F427" s="3">
        <v>3001185633</v>
      </c>
      <c r="G427" s="5">
        <v>45077</v>
      </c>
      <c r="H427" s="4" t="s">
        <v>10</v>
      </c>
      <c r="I427" s="6">
        <v>554.16</v>
      </c>
      <c r="J427" s="30">
        <v>45261</v>
      </c>
      <c r="L427" s="4"/>
      <c r="M427" s="8">
        <v>45017</v>
      </c>
      <c r="N427" s="8">
        <v>45046</v>
      </c>
      <c r="O427" s="20">
        <f>(Table14[[#This Row],[Service End]]-Table14[[#This Row],[Service Start]]+1)/2</f>
        <v>15</v>
      </c>
      <c r="P427" s="9">
        <f>(Table14[[#This Row],[Payment Date]]-Table14[[#This Row],[Service End]]+Table14[[#This Row],[Service Mid]])</f>
        <v>230</v>
      </c>
      <c r="Q427" s="46">
        <f>Table14[[#This Row],[Total]]/Table14[[#Totals],[Total]]</f>
        <v>1.3612214004659915E-6</v>
      </c>
      <c r="R427" s="9">
        <f>Table14[[#This Row],[Payment Days]]*Table14[[#This Row],[Dollar %]]</f>
        <v>3.1308092210717803E-4</v>
      </c>
      <c r="S427" t="s">
        <v>1996</v>
      </c>
    </row>
    <row r="428" spans="1:19" x14ac:dyDescent="0.3">
      <c r="A428" s="3">
        <v>121090</v>
      </c>
      <c r="B428" s="3">
        <v>8000700</v>
      </c>
      <c r="C428" s="4" t="s">
        <v>9</v>
      </c>
      <c r="D428" s="3">
        <v>6663789</v>
      </c>
      <c r="E428" s="4">
        <v>7919899</v>
      </c>
      <c r="F428" s="3">
        <v>3001185634</v>
      </c>
      <c r="G428" s="5">
        <v>45077</v>
      </c>
      <c r="H428" s="4" t="s">
        <v>10</v>
      </c>
      <c r="I428" s="6">
        <v>53691.08</v>
      </c>
      <c r="J428" s="5">
        <v>45086</v>
      </c>
      <c r="L428" s="45" t="s">
        <v>1977</v>
      </c>
      <c r="M428" s="43">
        <v>44927</v>
      </c>
      <c r="N428" s="43">
        <v>45046</v>
      </c>
      <c r="O428" s="21">
        <f>(Table14[[#This Row],[Service End]]-Table14[[#This Row],[Service Start]]+1)/2</f>
        <v>60</v>
      </c>
      <c r="P428" s="9">
        <f>(Table14[[#This Row],[Payment Date]]-Table14[[#This Row],[Service End]]+Table14[[#This Row],[Service Mid]])</f>
        <v>100</v>
      </c>
      <c r="Q428" s="46">
        <f>Table14[[#This Row],[Total]]/Table14[[#Totals],[Total]]</f>
        <v>1.3188510016986355E-4</v>
      </c>
      <c r="R428" s="9">
        <f>Table14[[#This Row],[Payment Days]]*Table14[[#This Row],[Dollar %]]</f>
        <v>1.3188510016986356E-2</v>
      </c>
      <c r="S428" t="s">
        <v>1996</v>
      </c>
    </row>
    <row r="429" spans="1:19" x14ac:dyDescent="0.3">
      <c r="A429" s="3">
        <v>121090</v>
      </c>
      <c r="B429" s="3">
        <v>8000700</v>
      </c>
      <c r="C429" s="4" t="s">
        <v>9</v>
      </c>
      <c r="D429" s="3">
        <v>1204879</v>
      </c>
      <c r="E429" s="4">
        <v>1350261</v>
      </c>
      <c r="F429" s="3">
        <v>3001185645</v>
      </c>
      <c r="G429" s="5">
        <v>45077</v>
      </c>
      <c r="H429" s="4" t="s">
        <v>10</v>
      </c>
      <c r="I429" s="6">
        <v>421.52</v>
      </c>
      <c r="J429" s="5">
        <v>45113</v>
      </c>
      <c r="L429" s="45" t="s">
        <v>1977</v>
      </c>
      <c r="M429" s="43">
        <v>44927</v>
      </c>
      <c r="N429" s="43">
        <v>45046</v>
      </c>
      <c r="O429" s="21">
        <f>(Table14[[#This Row],[Service End]]-Table14[[#This Row],[Service Start]]+1)/2</f>
        <v>60</v>
      </c>
      <c r="P429" s="9">
        <f>(Table14[[#This Row],[Payment Date]]-Table14[[#This Row],[Service End]]+Table14[[#This Row],[Service Mid]])</f>
        <v>127</v>
      </c>
      <c r="Q429" s="46">
        <f>Table14[[#This Row],[Total]]/Table14[[#Totals],[Total]]</f>
        <v>1.0354086269749254E-6</v>
      </c>
      <c r="R429" s="9">
        <f>Table14[[#This Row],[Payment Days]]*Table14[[#This Row],[Dollar %]]</f>
        <v>1.3149689562581553E-4</v>
      </c>
      <c r="S429" t="s">
        <v>1996</v>
      </c>
    </row>
    <row r="430" spans="1:19" x14ac:dyDescent="0.3">
      <c r="A430" s="3">
        <v>121090</v>
      </c>
      <c r="B430" s="3">
        <v>8000700</v>
      </c>
      <c r="C430" s="4" t="s">
        <v>9</v>
      </c>
      <c r="D430" s="3">
        <v>1204879</v>
      </c>
      <c r="E430" s="4">
        <v>1350261</v>
      </c>
      <c r="F430" s="3">
        <v>3001185645</v>
      </c>
      <c r="G430" s="5">
        <v>45077</v>
      </c>
      <c r="H430" s="4" t="s">
        <v>10</v>
      </c>
      <c r="I430" s="6">
        <v>3066.98</v>
      </c>
      <c r="J430" s="5">
        <v>45113</v>
      </c>
      <c r="L430" s="4"/>
      <c r="M430" s="8">
        <v>45017</v>
      </c>
      <c r="N430" s="8">
        <v>45046</v>
      </c>
      <c r="O430" s="20">
        <f>(Table14[[#This Row],[Service End]]-Table14[[#This Row],[Service Start]]+1)/2</f>
        <v>15</v>
      </c>
      <c r="P430" s="9">
        <f>(Table14[[#This Row],[Payment Date]]-Table14[[#This Row],[Service End]]+Table14[[#This Row],[Service Mid]])</f>
        <v>82</v>
      </c>
      <c r="Q430" s="46">
        <f>Table14[[#This Row],[Total]]/Table14[[#Totals],[Total]]</f>
        <v>7.5336343489266395E-6</v>
      </c>
      <c r="R430" s="9">
        <f>Table14[[#This Row],[Payment Days]]*Table14[[#This Row],[Dollar %]]</f>
        <v>6.177580166119844E-4</v>
      </c>
      <c r="S430" t="s">
        <v>1996</v>
      </c>
    </row>
    <row r="431" spans="1:19" x14ac:dyDescent="0.3">
      <c r="A431" s="3">
        <v>121090</v>
      </c>
      <c r="B431" s="3">
        <v>8000700</v>
      </c>
      <c r="C431" s="4" t="s">
        <v>9</v>
      </c>
      <c r="D431" s="3">
        <v>1204880</v>
      </c>
      <c r="E431" s="4">
        <v>1350262</v>
      </c>
      <c r="F431" s="3">
        <v>3001185647</v>
      </c>
      <c r="G431" s="5">
        <v>45077</v>
      </c>
      <c r="H431" s="4" t="s">
        <v>10</v>
      </c>
      <c r="I431" s="6">
        <v>2518.2800000000002</v>
      </c>
      <c r="J431" s="5">
        <v>45113</v>
      </c>
      <c r="L431" s="45" t="s">
        <v>1977</v>
      </c>
      <c r="M431" s="43">
        <v>44927</v>
      </c>
      <c r="N431" s="43">
        <v>45046</v>
      </c>
      <c r="O431" s="21">
        <f>(Table14[[#This Row],[Service End]]-Table14[[#This Row],[Service Start]]+1)/2</f>
        <v>60</v>
      </c>
      <c r="P431" s="9">
        <f>(Table14[[#This Row],[Payment Date]]-Table14[[#This Row],[Service End]]+Table14[[#This Row],[Service Mid]])</f>
        <v>127</v>
      </c>
      <c r="Q431" s="46">
        <f>Table14[[#This Row],[Total]]/Table14[[#Totals],[Total]]</f>
        <v>6.1858247227614723E-6</v>
      </c>
      <c r="R431" s="9">
        <f>Table14[[#This Row],[Payment Days]]*Table14[[#This Row],[Dollar %]]</f>
        <v>7.8559973979070699E-4</v>
      </c>
      <c r="S431" t="s">
        <v>1996</v>
      </c>
    </row>
    <row r="432" spans="1:19" x14ac:dyDescent="0.3">
      <c r="A432" s="3">
        <v>121090</v>
      </c>
      <c r="B432" s="3">
        <v>8000700</v>
      </c>
      <c r="C432" s="4" t="s">
        <v>9</v>
      </c>
      <c r="D432" s="3">
        <v>1204880</v>
      </c>
      <c r="E432" s="4">
        <v>1350262</v>
      </c>
      <c r="F432" s="3">
        <v>3001185647</v>
      </c>
      <c r="G432" s="5">
        <v>45077</v>
      </c>
      <c r="H432" s="4" t="s">
        <v>10</v>
      </c>
      <c r="I432" s="6">
        <v>10529.14</v>
      </c>
      <c r="J432" s="5">
        <v>45113</v>
      </c>
      <c r="L432" s="4"/>
      <c r="M432" s="8">
        <v>45017</v>
      </c>
      <c r="N432" s="8">
        <v>45046</v>
      </c>
      <c r="O432" s="20">
        <f>(Table14[[#This Row],[Service End]]-Table14[[#This Row],[Service Start]]+1)/2</f>
        <v>15</v>
      </c>
      <c r="P432" s="9">
        <f>(Table14[[#This Row],[Payment Date]]-Table14[[#This Row],[Service End]]+Table14[[#This Row],[Service Mid]])</f>
        <v>82</v>
      </c>
      <c r="Q432" s="46">
        <f>Table14[[#This Row],[Total]]/Table14[[#Totals],[Total]]</f>
        <v>2.5863452245745796E-5</v>
      </c>
      <c r="R432" s="9">
        <f>Table14[[#This Row],[Payment Days]]*Table14[[#This Row],[Dollar %]]</f>
        <v>2.1208030841511553E-3</v>
      </c>
      <c r="S432" t="s">
        <v>1996</v>
      </c>
    </row>
    <row r="433" spans="1:19" x14ac:dyDescent="0.3">
      <c r="A433" s="3">
        <v>121090</v>
      </c>
      <c r="B433" s="3">
        <v>8000700</v>
      </c>
      <c r="C433" s="4" t="s">
        <v>9</v>
      </c>
      <c r="D433" s="3">
        <v>10550</v>
      </c>
      <c r="E433" s="4">
        <v>558</v>
      </c>
      <c r="F433" s="3">
        <v>3001185648</v>
      </c>
      <c r="G433" s="5">
        <v>45077</v>
      </c>
      <c r="H433" s="4" t="s">
        <v>10</v>
      </c>
      <c r="I433" s="6">
        <v>3923.68</v>
      </c>
      <c r="J433" s="5">
        <v>45103</v>
      </c>
      <c r="L433" s="45" t="s">
        <v>1977</v>
      </c>
      <c r="M433" s="43">
        <v>44927</v>
      </c>
      <c r="N433" s="43">
        <v>45046</v>
      </c>
      <c r="O433" s="21">
        <f>(Table14[[#This Row],[Service End]]-Table14[[#This Row],[Service Start]]+1)/2</f>
        <v>60</v>
      </c>
      <c r="P433" s="9">
        <f>(Table14[[#This Row],[Payment Date]]-Table14[[#This Row],[Service End]]+Table14[[#This Row],[Service Mid]])</f>
        <v>117</v>
      </c>
      <c r="Q433" s="46">
        <f>Table14[[#This Row],[Total]]/Table14[[#Totals],[Total]]</f>
        <v>9.6380056023177446E-6</v>
      </c>
      <c r="R433" s="9">
        <f>Table14[[#This Row],[Payment Days]]*Table14[[#This Row],[Dollar %]]</f>
        <v>1.1276466554711762E-3</v>
      </c>
      <c r="S433" t="s">
        <v>1996</v>
      </c>
    </row>
    <row r="434" spans="1:19" x14ac:dyDescent="0.3">
      <c r="A434" s="3">
        <v>121090</v>
      </c>
      <c r="B434" s="3">
        <v>8000700</v>
      </c>
      <c r="C434" s="4" t="s">
        <v>9</v>
      </c>
      <c r="D434" s="3">
        <v>10550</v>
      </c>
      <c r="E434" s="4">
        <v>558</v>
      </c>
      <c r="F434" s="3">
        <v>3001185648</v>
      </c>
      <c r="G434" s="5">
        <v>45077</v>
      </c>
      <c r="H434" s="4" t="s">
        <v>10</v>
      </c>
      <c r="I434" s="6">
        <v>12339.66</v>
      </c>
      <c r="J434" s="5">
        <v>45103</v>
      </c>
      <c r="L434" s="4"/>
      <c r="M434" s="8">
        <v>45017</v>
      </c>
      <c r="N434" s="8">
        <v>45046</v>
      </c>
      <c r="O434" s="20">
        <f>(Table14[[#This Row],[Service End]]-Table14[[#This Row],[Service Start]]+1)/2</f>
        <v>15</v>
      </c>
      <c r="P434" s="9">
        <f>(Table14[[#This Row],[Payment Date]]-Table14[[#This Row],[Service End]]+Table14[[#This Row],[Service Mid]])</f>
        <v>72</v>
      </c>
      <c r="Q434" s="46">
        <f>Table14[[#This Row],[Total]]/Table14[[#Totals],[Total]]</f>
        <v>3.0310757301996133E-5</v>
      </c>
      <c r="R434" s="9">
        <f>Table14[[#This Row],[Payment Days]]*Table14[[#This Row],[Dollar %]]</f>
        <v>2.1823745257437215E-3</v>
      </c>
      <c r="S434" t="s">
        <v>1996</v>
      </c>
    </row>
    <row r="435" spans="1:19" x14ac:dyDescent="0.3">
      <c r="A435" s="3">
        <v>121090</v>
      </c>
      <c r="B435" s="3">
        <v>8000700</v>
      </c>
      <c r="C435" s="4" t="s">
        <v>9</v>
      </c>
      <c r="D435" s="3">
        <v>1204881</v>
      </c>
      <c r="E435" s="4">
        <v>1350263</v>
      </c>
      <c r="F435" s="3">
        <v>3001185649</v>
      </c>
      <c r="G435" s="5">
        <v>45077</v>
      </c>
      <c r="H435" s="4" t="s">
        <v>10</v>
      </c>
      <c r="I435" s="6">
        <v>91831.72</v>
      </c>
      <c r="J435" s="5">
        <v>45113</v>
      </c>
      <c r="L435" s="45" t="s">
        <v>1977</v>
      </c>
      <c r="M435" s="43">
        <v>44927</v>
      </c>
      <c r="N435" s="43">
        <v>45046</v>
      </c>
      <c r="O435" s="21">
        <f>(Table14[[#This Row],[Service End]]-Table14[[#This Row],[Service Start]]+1)/2</f>
        <v>60</v>
      </c>
      <c r="P435" s="9">
        <f>(Table14[[#This Row],[Payment Date]]-Table14[[#This Row],[Service End]]+Table14[[#This Row],[Service Mid]])</f>
        <v>127</v>
      </c>
      <c r="Q435" s="46">
        <f>Table14[[#This Row],[Total]]/Table14[[#Totals],[Total]]</f>
        <v>2.2557258283817093E-4</v>
      </c>
      <c r="R435" s="9">
        <f>Table14[[#This Row],[Payment Days]]*Table14[[#This Row],[Dollar %]]</f>
        <v>2.8647718020447709E-2</v>
      </c>
      <c r="S435" t="s">
        <v>1996</v>
      </c>
    </row>
    <row r="436" spans="1:19" x14ac:dyDescent="0.3">
      <c r="A436" s="3">
        <v>121090</v>
      </c>
      <c r="B436" s="3">
        <v>8000700</v>
      </c>
      <c r="C436" s="4" t="s">
        <v>9</v>
      </c>
      <c r="D436" s="3">
        <v>1204881</v>
      </c>
      <c r="E436" s="4">
        <v>1350263</v>
      </c>
      <c r="F436" s="3">
        <v>3001185649</v>
      </c>
      <c r="G436" s="5">
        <v>45077</v>
      </c>
      <c r="H436" s="4" t="s">
        <v>10</v>
      </c>
      <c r="I436" s="6">
        <v>250345.52</v>
      </c>
      <c r="J436" s="5">
        <v>45113</v>
      </c>
      <c r="L436" s="4"/>
      <c r="M436" s="8">
        <v>45017</v>
      </c>
      <c r="N436" s="8">
        <v>45046</v>
      </c>
      <c r="O436" s="20">
        <f>(Table14[[#This Row],[Service End]]-Table14[[#This Row],[Service Start]]+1)/2</f>
        <v>15</v>
      </c>
      <c r="P436" s="9">
        <f>(Table14[[#This Row],[Payment Date]]-Table14[[#This Row],[Service End]]+Table14[[#This Row],[Service Mid]])</f>
        <v>82</v>
      </c>
      <c r="Q436" s="46">
        <f>Table14[[#This Row],[Total]]/Table14[[#Totals],[Total]]</f>
        <v>6.1494095448027077E-4</v>
      </c>
      <c r="R436" s="9">
        <f>Table14[[#This Row],[Payment Days]]*Table14[[#This Row],[Dollar %]]</f>
        <v>5.0425158267382204E-2</v>
      </c>
      <c r="S436" t="s">
        <v>1996</v>
      </c>
    </row>
    <row r="437" spans="1:19" x14ac:dyDescent="0.3">
      <c r="A437" s="3">
        <v>121090</v>
      </c>
      <c r="B437" s="3">
        <v>8000700</v>
      </c>
      <c r="C437" s="4" t="s">
        <v>9</v>
      </c>
      <c r="D437" s="3">
        <v>1204882</v>
      </c>
      <c r="E437" s="4">
        <v>1350265</v>
      </c>
      <c r="F437" s="3">
        <v>3001185650</v>
      </c>
      <c r="G437" s="5">
        <v>45077</v>
      </c>
      <c r="H437" s="4" t="s">
        <v>10</v>
      </c>
      <c r="I437" s="6">
        <v>1329.36</v>
      </c>
      <c r="J437" s="5">
        <v>45099</v>
      </c>
      <c r="L437" s="45" t="s">
        <v>1977</v>
      </c>
      <c r="M437" s="43">
        <v>44927</v>
      </c>
      <c r="N437" s="43">
        <v>45046</v>
      </c>
      <c r="O437" s="21">
        <f>(Table14[[#This Row],[Service End]]-Table14[[#This Row],[Service Start]]+1)/2</f>
        <v>60</v>
      </c>
      <c r="P437" s="9">
        <f>(Table14[[#This Row],[Payment Date]]-Table14[[#This Row],[Service End]]+Table14[[#This Row],[Service Mid]])</f>
        <v>113</v>
      </c>
      <c r="Q437" s="46">
        <f>Table14[[#This Row],[Total]]/Table14[[#Totals],[Total]]</f>
        <v>3.2653985869125711E-6</v>
      </c>
      <c r="R437" s="9">
        <f>Table14[[#This Row],[Payment Days]]*Table14[[#This Row],[Dollar %]]</f>
        <v>3.6899004032112055E-4</v>
      </c>
      <c r="S437" t="s">
        <v>1996</v>
      </c>
    </row>
    <row r="438" spans="1:19" x14ac:dyDescent="0.3">
      <c r="A438" s="3">
        <v>121090</v>
      </c>
      <c r="B438" s="3">
        <v>8000700</v>
      </c>
      <c r="C438" s="4" t="s">
        <v>9</v>
      </c>
      <c r="D438" s="3">
        <v>1204882</v>
      </c>
      <c r="E438" s="4">
        <v>1350265</v>
      </c>
      <c r="F438" s="3">
        <v>3001185650</v>
      </c>
      <c r="G438" s="5">
        <v>45077</v>
      </c>
      <c r="H438" s="4" t="s">
        <v>10</v>
      </c>
      <c r="I438" s="6">
        <v>5117.4399999999996</v>
      </c>
      <c r="J438" s="5">
        <v>45099</v>
      </c>
      <c r="L438" s="4"/>
      <c r="M438" s="8">
        <v>45017</v>
      </c>
      <c r="N438" s="8">
        <v>45046</v>
      </c>
      <c r="O438" s="20">
        <f>(Table14[[#This Row],[Service End]]-Table14[[#This Row],[Service Start]]+1)/2</f>
        <v>15</v>
      </c>
      <c r="P438" s="9">
        <f>(Table14[[#This Row],[Payment Date]]-Table14[[#This Row],[Service End]]+Table14[[#This Row],[Service Mid]])</f>
        <v>68</v>
      </c>
      <c r="Q438" s="46">
        <f>Table14[[#This Row],[Total]]/Table14[[#Totals],[Total]]</f>
        <v>1.2570320563737337E-5</v>
      </c>
      <c r="R438" s="9">
        <f>Table14[[#This Row],[Payment Days]]*Table14[[#This Row],[Dollar %]]</f>
        <v>8.5478179833413891E-4</v>
      </c>
      <c r="S438" t="s">
        <v>1996</v>
      </c>
    </row>
    <row r="439" spans="1:19" x14ac:dyDescent="0.3">
      <c r="A439" s="3">
        <v>121090</v>
      </c>
      <c r="B439" s="3">
        <v>8000700</v>
      </c>
      <c r="C439" s="4" t="s">
        <v>9</v>
      </c>
      <c r="D439" s="3">
        <v>1204883</v>
      </c>
      <c r="E439" s="4">
        <v>1350268</v>
      </c>
      <c r="F439" s="3">
        <v>3001185651</v>
      </c>
      <c r="G439" s="5">
        <v>45077</v>
      </c>
      <c r="H439" s="4" t="s">
        <v>10</v>
      </c>
      <c r="I439" s="6">
        <v>7915.72</v>
      </c>
      <c r="J439" s="5">
        <v>45099</v>
      </c>
      <c r="L439" s="45" t="s">
        <v>1977</v>
      </c>
      <c r="M439" s="43">
        <v>44927</v>
      </c>
      <c r="N439" s="43">
        <v>45046</v>
      </c>
      <c r="O439" s="21">
        <f>(Table14[[#This Row],[Service End]]-Table14[[#This Row],[Service Start]]+1)/2</f>
        <v>60</v>
      </c>
      <c r="P439" s="9">
        <f>(Table14[[#This Row],[Payment Date]]-Table14[[#This Row],[Service End]]+Table14[[#This Row],[Service Mid]])</f>
        <v>113</v>
      </c>
      <c r="Q439" s="46">
        <f>Table14[[#This Row],[Total]]/Table14[[#Totals],[Total]]</f>
        <v>1.9443928583976937E-5</v>
      </c>
      <c r="R439" s="9">
        <f>Table14[[#This Row],[Payment Days]]*Table14[[#This Row],[Dollar %]]</f>
        <v>2.1971639299893939E-3</v>
      </c>
      <c r="S439" t="s">
        <v>1996</v>
      </c>
    </row>
    <row r="440" spans="1:19" x14ac:dyDescent="0.3">
      <c r="A440" s="3">
        <v>121090</v>
      </c>
      <c r="B440" s="3">
        <v>8000700</v>
      </c>
      <c r="C440" s="4" t="s">
        <v>9</v>
      </c>
      <c r="D440" s="3">
        <v>1204883</v>
      </c>
      <c r="E440" s="4">
        <v>1350268</v>
      </c>
      <c r="F440" s="3">
        <v>3001185651</v>
      </c>
      <c r="G440" s="5">
        <v>45077</v>
      </c>
      <c r="H440" s="4" t="s">
        <v>10</v>
      </c>
      <c r="I440" s="6">
        <v>23404.52</v>
      </c>
      <c r="J440" s="5">
        <v>45099</v>
      </c>
      <c r="L440" s="4"/>
      <c r="M440" s="8">
        <v>45017</v>
      </c>
      <c r="N440" s="8">
        <v>45046</v>
      </c>
      <c r="O440" s="20">
        <f>(Table14[[#This Row],[Service End]]-Table14[[#This Row],[Service Start]]+1)/2</f>
        <v>15</v>
      </c>
      <c r="P440" s="9">
        <f>(Table14[[#This Row],[Payment Date]]-Table14[[#This Row],[Service End]]+Table14[[#This Row],[Service Mid]])</f>
        <v>68</v>
      </c>
      <c r="Q440" s="46">
        <f>Table14[[#This Row],[Total]]/Table14[[#Totals],[Total]]</f>
        <v>5.7490135505331145E-5</v>
      </c>
      <c r="R440" s="9">
        <f>Table14[[#This Row],[Payment Days]]*Table14[[#This Row],[Dollar %]]</f>
        <v>3.9093292143625178E-3</v>
      </c>
      <c r="S440" t="s">
        <v>1996</v>
      </c>
    </row>
    <row r="441" spans="1:19" x14ac:dyDescent="0.3">
      <c r="A441" s="3">
        <v>121090</v>
      </c>
      <c r="B441" s="3">
        <v>8000700</v>
      </c>
      <c r="C441" s="4" t="s">
        <v>9</v>
      </c>
      <c r="D441" s="3">
        <v>10718</v>
      </c>
      <c r="E441" s="4">
        <v>790</v>
      </c>
      <c r="F441" s="3">
        <v>3001185652</v>
      </c>
      <c r="G441" s="5">
        <v>45077</v>
      </c>
      <c r="H441" s="4" t="s">
        <v>10</v>
      </c>
      <c r="I441" s="6">
        <v>-4797.4799999999996</v>
      </c>
      <c r="J441" s="5">
        <v>45184</v>
      </c>
      <c r="L441" s="45" t="s">
        <v>1977</v>
      </c>
      <c r="M441" s="43">
        <v>44927</v>
      </c>
      <c r="N441" s="43">
        <v>45046</v>
      </c>
      <c r="O441" s="21">
        <f>(Table14[[#This Row],[Service End]]-Table14[[#This Row],[Service Start]]+1)/2</f>
        <v>60</v>
      </c>
      <c r="P441" s="9">
        <f>(Table14[[#This Row],[Payment Date]]-Table14[[#This Row],[Service End]]+Table14[[#This Row],[Service Mid]])</f>
        <v>198</v>
      </c>
      <c r="Q441" s="46">
        <f>Table14[[#This Row],[Total]]/Table14[[#Totals],[Total]]</f>
        <v>-1.1784380764233407E-5</v>
      </c>
      <c r="R441" s="9">
        <f>Table14[[#This Row],[Payment Days]]*Table14[[#This Row],[Dollar %]]</f>
        <v>-2.3333073913182146E-3</v>
      </c>
      <c r="S441" t="s">
        <v>1996</v>
      </c>
    </row>
    <row r="442" spans="1:19" x14ac:dyDescent="0.3">
      <c r="A442" s="3">
        <v>121090</v>
      </c>
      <c r="B442" s="3">
        <v>8000700</v>
      </c>
      <c r="C442" s="4" t="s">
        <v>9</v>
      </c>
      <c r="D442" s="3">
        <v>10718</v>
      </c>
      <c r="E442" s="4">
        <v>790</v>
      </c>
      <c r="F442" s="3">
        <v>3001185652</v>
      </c>
      <c r="G442" s="5">
        <v>45077</v>
      </c>
      <c r="H442" s="4" t="s">
        <v>10</v>
      </c>
      <c r="I442" s="6">
        <v>6295.97</v>
      </c>
      <c r="J442" s="5">
        <v>45184</v>
      </c>
      <c r="L442" s="4"/>
      <c r="M442" s="8">
        <v>45017</v>
      </c>
      <c r="N442" s="8">
        <v>45046</v>
      </c>
      <c r="O442" s="20">
        <f>(Table14[[#This Row],[Service End]]-Table14[[#This Row],[Service Start]]+1)/2</f>
        <v>15</v>
      </c>
      <c r="P442" s="9">
        <f>(Table14[[#This Row],[Payment Date]]-Table14[[#This Row],[Service End]]+Table14[[#This Row],[Service Mid]])</f>
        <v>153</v>
      </c>
      <c r="Q442" s="46">
        <f>Table14[[#This Row],[Total]]/Table14[[#Totals],[Total]]</f>
        <v>1.5465225026511962E-5</v>
      </c>
      <c r="R442" s="9">
        <f>Table14[[#This Row],[Payment Days]]*Table14[[#This Row],[Dollar %]]</f>
        <v>2.3661794290563303E-3</v>
      </c>
      <c r="S442" t="s">
        <v>1996</v>
      </c>
    </row>
    <row r="443" spans="1:19" x14ac:dyDescent="0.3">
      <c r="A443" s="3">
        <v>121090</v>
      </c>
      <c r="B443" s="3">
        <v>8000700</v>
      </c>
      <c r="C443" s="4" t="s">
        <v>9</v>
      </c>
      <c r="D443" s="3">
        <v>1204884</v>
      </c>
      <c r="E443" s="4">
        <v>1350272</v>
      </c>
      <c r="F443" s="3">
        <v>3001185653</v>
      </c>
      <c r="G443" s="5">
        <v>45077</v>
      </c>
      <c r="H443" s="4" t="s">
        <v>10</v>
      </c>
      <c r="I443" s="6">
        <v>2151.08</v>
      </c>
      <c r="J443" s="5">
        <v>45113</v>
      </c>
      <c r="L443" s="45" t="s">
        <v>1977</v>
      </c>
      <c r="M443" s="43">
        <v>44927</v>
      </c>
      <c r="N443" s="43">
        <v>45046</v>
      </c>
      <c r="O443" s="21">
        <f>(Table14[[#This Row],[Service End]]-Table14[[#This Row],[Service Start]]+1)/2</f>
        <v>60</v>
      </c>
      <c r="P443" s="9">
        <f>(Table14[[#This Row],[Payment Date]]-Table14[[#This Row],[Service End]]+Table14[[#This Row],[Service Mid]])</f>
        <v>127</v>
      </c>
      <c r="Q443" s="46">
        <f>Table14[[#This Row],[Total]]/Table14[[#Totals],[Total]]</f>
        <v>5.2838460554973024E-6</v>
      </c>
      <c r="R443" s="9">
        <f>Table14[[#This Row],[Payment Days]]*Table14[[#This Row],[Dollar %]]</f>
        <v>6.7104844904815743E-4</v>
      </c>
      <c r="S443" t="s">
        <v>1996</v>
      </c>
    </row>
    <row r="444" spans="1:19" x14ac:dyDescent="0.3">
      <c r="A444" s="3">
        <v>121090</v>
      </c>
      <c r="B444" s="3">
        <v>8000700</v>
      </c>
      <c r="C444" s="4" t="s">
        <v>9</v>
      </c>
      <c r="D444" s="3">
        <v>1204884</v>
      </c>
      <c r="E444" s="4">
        <v>1350272</v>
      </c>
      <c r="F444" s="3">
        <v>3001185653</v>
      </c>
      <c r="G444" s="5">
        <v>45077</v>
      </c>
      <c r="H444" s="4" t="s">
        <v>10</v>
      </c>
      <c r="I444" s="6">
        <v>6885.9</v>
      </c>
      <c r="J444" s="5">
        <v>45113</v>
      </c>
      <c r="L444" s="4"/>
      <c r="M444" s="8">
        <v>45017</v>
      </c>
      <c r="N444" s="8">
        <v>45046</v>
      </c>
      <c r="O444" s="20">
        <f>(Table14[[#This Row],[Service End]]-Table14[[#This Row],[Service Start]]+1)/2</f>
        <v>15</v>
      </c>
      <c r="P444" s="9">
        <f>(Table14[[#This Row],[Payment Date]]-Table14[[#This Row],[Service End]]+Table14[[#This Row],[Service Mid]])</f>
        <v>82</v>
      </c>
      <c r="Q444" s="46">
        <f>Table14[[#This Row],[Total]]/Table14[[#Totals],[Total]]</f>
        <v>1.6914310743230783E-5</v>
      </c>
      <c r="R444" s="9">
        <f>Table14[[#This Row],[Payment Days]]*Table14[[#This Row],[Dollar %]]</f>
        <v>1.3869734809449242E-3</v>
      </c>
      <c r="S444" t="s">
        <v>1996</v>
      </c>
    </row>
    <row r="445" spans="1:19" x14ac:dyDescent="0.3">
      <c r="A445" s="3">
        <v>121090</v>
      </c>
      <c r="B445" s="3">
        <v>8000700</v>
      </c>
      <c r="C445" s="4" t="s">
        <v>9</v>
      </c>
      <c r="D445" s="3">
        <v>1204886</v>
      </c>
      <c r="E445" s="4">
        <v>1350274</v>
      </c>
      <c r="F445" s="3">
        <v>3001185654</v>
      </c>
      <c r="G445" s="5">
        <v>45077</v>
      </c>
      <c r="H445" s="4" t="s">
        <v>10</v>
      </c>
      <c r="I445" s="6">
        <v>15353.24</v>
      </c>
      <c r="J445" s="5">
        <v>45113</v>
      </c>
      <c r="L445" s="45" t="s">
        <v>1977</v>
      </c>
      <c r="M445" s="43">
        <v>44927</v>
      </c>
      <c r="N445" s="43">
        <v>45046</v>
      </c>
      <c r="O445" s="21">
        <f>(Table14[[#This Row],[Service End]]-Table14[[#This Row],[Service Start]]+1)/2</f>
        <v>60</v>
      </c>
      <c r="P445" s="9">
        <f>(Table14[[#This Row],[Payment Date]]-Table14[[#This Row],[Service End]]+Table14[[#This Row],[Service Mid]])</f>
        <v>127</v>
      </c>
      <c r="Q445" s="46">
        <f>Table14[[#This Row],[Total]]/Table14[[#Totals],[Total]]</f>
        <v>3.7713221550618017E-5</v>
      </c>
      <c r="R445" s="9">
        <f>Table14[[#This Row],[Payment Days]]*Table14[[#This Row],[Dollar %]]</f>
        <v>4.7895791369284881E-3</v>
      </c>
      <c r="S445" t="s">
        <v>1996</v>
      </c>
    </row>
    <row r="446" spans="1:19" x14ac:dyDescent="0.3">
      <c r="A446" s="3">
        <v>121090</v>
      </c>
      <c r="B446" s="3">
        <v>8000700</v>
      </c>
      <c r="C446" s="4" t="s">
        <v>9</v>
      </c>
      <c r="D446" s="3">
        <v>1204886</v>
      </c>
      <c r="E446" s="4">
        <v>1350274</v>
      </c>
      <c r="F446" s="3">
        <v>3001185654</v>
      </c>
      <c r="G446" s="5">
        <v>45077</v>
      </c>
      <c r="H446" s="4" t="s">
        <v>10</v>
      </c>
      <c r="I446" s="6">
        <v>62878.51</v>
      </c>
      <c r="J446" s="5">
        <v>45113</v>
      </c>
      <c r="L446" s="4"/>
      <c r="M446" s="8">
        <v>45017</v>
      </c>
      <c r="N446" s="8">
        <v>45046</v>
      </c>
      <c r="O446" s="20">
        <f>(Table14[[#This Row],[Service End]]-Table14[[#This Row],[Service Start]]+1)/2</f>
        <v>15</v>
      </c>
      <c r="P446" s="9">
        <f>(Table14[[#This Row],[Payment Date]]-Table14[[#This Row],[Service End]]+Table14[[#This Row],[Service Mid]])</f>
        <v>82</v>
      </c>
      <c r="Q446" s="46">
        <f>Table14[[#This Row],[Total]]/Table14[[#Totals],[Total]]</f>
        <v>1.5445281767254015E-4</v>
      </c>
      <c r="R446" s="9">
        <f>Table14[[#This Row],[Payment Days]]*Table14[[#This Row],[Dollar %]]</f>
        <v>1.2665131049148293E-2</v>
      </c>
      <c r="S446" t="s">
        <v>1996</v>
      </c>
    </row>
    <row r="447" spans="1:19" x14ac:dyDescent="0.3">
      <c r="A447" s="3">
        <v>121090</v>
      </c>
      <c r="B447" s="3">
        <v>8000700</v>
      </c>
      <c r="C447" s="4" t="s">
        <v>9</v>
      </c>
      <c r="D447" s="3">
        <v>1204887</v>
      </c>
      <c r="E447" s="4">
        <v>1350275</v>
      </c>
      <c r="F447" s="3">
        <v>3001185655</v>
      </c>
      <c r="G447" s="5">
        <v>45077</v>
      </c>
      <c r="H447" s="4" t="s">
        <v>10</v>
      </c>
      <c r="I447" s="6">
        <v>4126.6400000000003</v>
      </c>
      <c r="J447" s="5">
        <v>45113</v>
      </c>
      <c r="L447" s="45" t="s">
        <v>1977</v>
      </c>
      <c r="M447" s="43">
        <v>44927</v>
      </c>
      <c r="N447" s="43">
        <v>45046</v>
      </c>
      <c r="O447" s="21">
        <f>(Table14[[#This Row],[Service End]]-Table14[[#This Row],[Service Start]]+1)/2</f>
        <v>60</v>
      </c>
      <c r="P447" s="9">
        <f>(Table14[[#This Row],[Payment Date]]-Table14[[#This Row],[Service End]]+Table14[[#This Row],[Service Mid]])</f>
        <v>127</v>
      </c>
      <c r="Q447" s="46">
        <f>Table14[[#This Row],[Total]]/Table14[[#Totals],[Total]]</f>
        <v>1.0136550238232604E-5</v>
      </c>
      <c r="R447" s="9">
        <f>Table14[[#This Row],[Payment Days]]*Table14[[#This Row],[Dollar %]]</f>
        <v>1.2873418802555408E-3</v>
      </c>
      <c r="S447" t="s">
        <v>1996</v>
      </c>
    </row>
    <row r="448" spans="1:19" x14ac:dyDescent="0.3">
      <c r="A448" s="3">
        <v>121090</v>
      </c>
      <c r="B448" s="3">
        <v>8000700</v>
      </c>
      <c r="C448" s="4" t="s">
        <v>9</v>
      </c>
      <c r="D448" s="3">
        <v>1204887</v>
      </c>
      <c r="E448" s="4">
        <v>1350275</v>
      </c>
      <c r="F448" s="3">
        <v>3001185655</v>
      </c>
      <c r="G448" s="5">
        <v>45077</v>
      </c>
      <c r="H448" s="4" t="s">
        <v>10</v>
      </c>
      <c r="I448" s="6">
        <v>8425.15</v>
      </c>
      <c r="J448" s="5">
        <v>45113</v>
      </c>
      <c r="L448" s="4"/>
      <c r="M448" s="8">
        <v>45017</v>
      </c>
      <c r="N448" s="8">
        <v>45046</v>
      </c>
      <c r="O448" s="20">
        <f>(Table14[[#This Row],[Service End]]-Table14[[#This Row],[Service Start]]+1)/2</f>
        <v>15</v>
      </c>
      <c r="P448" s="9">
        <f>(Table14[[#This Row],[Payment Date]]-Table14[[#This Row],[Service End]]+Table14[[#This Row],[Service Mid]])</f>
        <v>82</v>
      </c>
      <c r="Q448" s="46">
        <f>Table14[[#This Row],[Total]]/Table14[[#Totals],[Total]]</f>
        <v>2.0695276602670795E-5</v>
      </c>
      <c r="R448" s="9">
        <f>Table14[[#This Row],[Payment Days]]*Table14[[#This Row],[Dollar %]]</f>
        <v>1.6970126814190051E-3</v>
      </c>
      <c r="S448" t="s">
        <v>1996</v>
      </c>
    </row>
    <row r="449" spans="1:19" x14ac:dyDescent="0.3">
      <c r="A449" s="3">
        <v>121090</v>
      </c>
      <c r="B449" s="3">
        <v>8000700</v>
      </c>
      <c r="C449" s="4" t="s">
        <v>9</v>
      </c>
      <c r="D449" s="3">
        <v>10755</v>
      </c>
      <c r="E449" s="4">
        <v>10851664</v>
      </c>
      <c r="F449" s="3">
        <v>3001185656</v>
      </c>
      <c r="G449" s="5">
        <v>45077</v>
      </c>
      <c r="H449" s="4" t="s">
        <v>10</v>
      </c>
      <c r="I449" s="6">
        <v>-1218.96</v>
      </c>
      <c r="J449" s="5">
        <v>45099</v>
      </c>
      <c r="L449" s="45" t="s">
        <v>1977</v>
      </c>
      <c r="M449" s="43">
        <v>44927</v>
      </c>
      <c r="N449" s="43">
        <v>45046</v>
      </c>
      <c r="O449" s="21">
        <f>(Table14[[#This Row],[Service End]]-Table14[[#This Row],[Service Start]]+1)/2</f>
        <v>60</v>
      </c>
      <c r="P449" s="9">
        <f>(Table14[[#This Row],[Payment Date]]-Table14[[#This Row],[Service End]]+Table14[[#This Row],[Service Mid]])</f>
        <v>113</v>
      </c>
      <c r="Q449" s="46">
        <f>Table14[[#This Row],[Total]]/Table14[[#Totals],[Total]]</f>
        <v>-2.9942154581926251E-6</v>
      </c>
      <c r="R449" s="9">
        <f>Table14[[#This Row],[Payment Days]]*Table14[[#This Row],[Dollar %]]</f>
        <v>-3.3834634677576663E-4</v>
      </c>
      <c r="S449" t="s">
        <v>1996</v>
      </c>
    </row>
    <row r="450" spans="1:19" x14ac:dyDescent="0.3">
      <c r="A450" s="3">
        <v>121090</v>
      </c>
      <c r="B450" s="3">
        <v>8000700</v>
      </c>
      <c r="C450" s="4" t="s">
        <v>9</v>
      </c>
      <c r="D450" s="3">
        <v>10755</v>
      </c>
      <c r="E450" s="4">
        <v>10851664</v>
      </c>
      <c r="F450" s="3">
        <v>3001185656</v>
      </c>
      <c r="G450" s="5">
        <v>45077</v>
      </c>
      <c r="H450" s="4" t="s">
        <v>10</v>
      </c>
      <c r="I450" s="6">
        <v>25617.98</v>
      </c>
      <c r="J450" s="5">
        <v>45099</v>
      </c>
      <c r="L450" s="4"/>
      <c r="M450" s="8">
        <v>45017</v>
      </c>
      <c r="N450" s="8">
        <v>45046</v>
      </c>
      <c r="O450" s="20">
        <f>(Table14[[#This Row],[Service End]]-Table14[[#This Row],[Service Start]]+1)/2</f>
        <v>15</v>
      </c>
      <c r="P450" s="9">
        <f>(Table14[[#This Row],[Payment Date]]-Table14[[#This Row],[Service End]]+Table14[[#This Row],[Service Mid]])</f>
        <v>68</v>
      </c>
      <c r="Q450" s="46">
        <f>Table14[[#This Row],[Total]]/Table14[[#Totals],[Total]]</f>
        <v>6.2927209854030897E-5</v>
      </c>
      <c r="R450" s="9">
        <f>Table14[[#This Row],[Payment Days]]*Table14[[#This Row],[Dollar %]]</f>
        <v>4.2790502700741006E-3</v>
      </c>
      <c r="S450" t="s">
        <v>1996</v>
      </c>
    </row>
    <row r="451" spans="1:19" x14ac:dyDescent="0.3">
      <c r="A451" s="3">
        <v>121090</v>
      </c>
      <c r="B451" s="3">
        <v>8000700</v>
      </c>
      <c r="C451" s="4" t="s">
        <v>9</v>
      </c>
      <c r="D451" s="3">
        <v>1205308</v>
      </c>
      <c r="E451" s="4">
        <v>1350956</v>
      </c>
      <c r="F451" s="3">
        <v>3001185657</v>
      </c>
      <c r="G451" s="5">
        <v>45077</v>
      </c>
      <c r="H451" s="4" t="s">
        <v>10</v>
      </c>
      <c r="I451" s="6">
        <v>4367.88</v>
      </c>
      <c r="J451" s="5">
        <v>45113</v>
      </c>
      <c r="L451" s="45" t="s">
        <v>1977</v>
      </c>
      <c r="M451" s="43">
        <v>44927</v>
      </c>
      <c r="N451" s="43">
        <v>45046</v>
      </c>
      <c r="O451" s="21">
        <f>(Table14[[#This Row],[Service End]]-Table14[[#This Row],[Service Start]]+1)/2</f>
        <v>60</v>
      </c>
      <c r="P451" s="9">
        <f>(Table14[[#This Row],[Payment Date]]-Table14[[#This Row],[Service End]]+Table14[[#This Row],[Service Mid]])</f>
        <v>127</v>
      </c>
      <c r="Q451" s="46">
        <f>Table14[[#This Row],[Total]]/Table14[[#Totals],[Total]]</f>
        <v>1.07291246763884E-5</v>
      </c>
      <c r="R451" s="9">
        <f>Table14[[#This Row],[Payment Days]]*Table14[[#This Row],[Dollar %]]</f>
        <v>1.3625988339013267E-3</v>
      </c>
      <c r="S451" t="s">
        <v>1996</v>
      </c>
    </row>
    <row r="452" spans="1:19" x14ac:dyDescent="0.3">
      <c r="A452" s="3">
        <v>121090</v>
      </c>
      <c r="B452" s="3">
        <v>8000700</v>
      </c>
      <c r="C452" s="4" t="s">
        <v>9</v>
      </c>
      <c r="D452" s="3">
        <v>1205308</v>
      </c>
      <c r="E452" s="4">
        <v>1350956</v>
      </c>
      <c r="F452" s="3">
        <v>3001185657</v>
      </c>
      <c r="G452" s="5">
        <v>45077</v>
      </c>
      <c r="H452" s="4" t="s">
        <v>10</v>
      </c>
      <c r="I452" s="6">
        <v>13710.81</v>
      </c>
      <c r="J452" s="5">
        <v>45113</v>
      </c>
      <c r="L452" s="4"/>
      <c r="M452" s="8">
        <v>45017</v>
      </c>
      <c r="N452" s="8">
        <v>45046</v>
      </c>
      <c r="O452" s="20">
        <f>(Table14[[#This Row],[Service End]]-Table14[[#This Row],[Service Start]]+1)/2</f>
        <v>15</v>
      </c>
      <c r="P452" s="9">
        <f>(Table14[[#This Row],[Payment Date]]-Table14[[#This Row],[Service End]]+Table14[[#This Row],[Service Mid]])</f>
        <v>82</v>
      </c>
      <c r="Q452" s="46">
        <f>Table14[[#This Row],[Total]]/Table14[[#Totals],[Total]]</f>
        <v>3.3678807546057312E-5</v>
      </c>
      <c r="R452" s="9">
        <f>Table14[[#This Row],[Payment Days]]*Table14[[#This Row],[Dollar %]]</f>
        <v>2.7616622187766997E-3</v>
      </c>
      <c r="S452" t="s">
        <v>1996</v>
      </c>
    </row>
    <row r="453" spans="1:19" x14ac:dyDescent="0.3">
      <c r="A453" s="3">
        <v>121090</v>
      </c>
      <c r="B453" s="3">
        <v>8000700</v>
      </c>
      <c r="C453" s="4" t="s">
        <v>9</v>
      </c>
      <c r="D453" s="3">
        <v>1205309</v>
      </c>
      <c r="E453" s="4">
        <v>1350957</v>
      </c>
      <c r="F453" s="3">
        <v>3001185658</v>
      </c>
      <c r="G453" s="5">
        <v>45077</v>
      </c>
      <c r="H453" s="4" t="s">
        <v>10</v>
      </c>
      <c r="I453" s="6">
        <v>-87.2</v>
      </c>
      <c r="J453" s="5">
        <v>45113</v>
      </c>
      <c r="L453" s="45" t="s">
        <v>1977</v>
      </c>
      <c r="M453" s="43">
        <v>44927</v>
      </c>
      <c r="N453" s="43">
        <v>45046</v>
      </c>
      <c r="O453" s="21">
        <f>(Table14[[#This Row],[Service End]]-Table14[[#This Row],[Service Start]]+1)/2</f>
        <v>60</v>
      </c>
      <c r="P453" s="9">
        <f>(Table14[[#This Row],[Payment Date]]-Table14[[#This Row],[Service End]]+Table14[[#This Row],[Service Mid]])</f>
        <v>127</v>
      </c>
      <c r="Q453" s="46">
        <f>Table14[[#This Row],[Total]]/Table14[[#Totals],[Total]]</f>
        <v>-2.1419536978604457E-7</v>
      </c>
      <c r="R453" s="9">
        <f>Table14[[#This Row],[Payment Days]]*Table14[[#This Row],[Dollar %]]</f>
        <v>-2.720281196282766E-5</v>
      </c>
      <c r="S453" t="s">
        <v>1996</v>
      </c>
    </row>
    <row r="454" spans="1:19" x14ac:dyDescent="0.3">
      <c r="A454" s="3">
        <v>121090</v>
      </c>
      <c r="B454" s="3">
        <v>8000700</v>
      </c>
      <c r="C454" s="4" t="s">
        <v>9</v>
      </c>
      <c r="D454" s="3">
        <v>1205309</v>
      </c>
      <c r="E454" s="4">
        <v>1350957</v>
      </c>
      <c r="F454" s="3">
        <v>3001185658</v>
      </c>
      <c r="G454" s="5">
        <v>45077</v>
      </c>
      <c r="H454" s="4" t="s">
        <v>10</v>
      </c>
      <c r="I454" s="6">
        <v>1656.18</v>
      </c>
      <c r="J454" s="5">
        <v>45113</v>
      </c>
      <c r="L454" s="4"/>
      <c r="M454" s="8">
        <v>45017</v>
      </c>
      <c r="N454" s="8">
        <v>45046</v>
      </c>
      <c r="O454" s="20">
        <f>(Table14[[#This Row],[Service End]]-Table14[[#This Row],[Service Start]]+1)/2</f>
        <v>15</v>
      </c>
      <c r="P454" s="9">
        <f>(Table14[[#This Row],[Payment Date]]-Table14[[#This Row],[Service End]]+Table14[[#This Row],[Service Mid]])</f>
        <v>82</v>
      </c>
      <c r="Q454" s="46">
        <f>Table14[[#This Row],[Total]]/Table14[[#Totals],[Total]]</f>
        <v>4.0681890772047172E-6</v>
      </c>
      <c r="R454" s="9">
        <f>Table14[[#This Row],[Payment Days]]*Table14[[#This Row],[Dollar %]]</f>
        <v>3.3359150433078682E-4</v>
      </c>
      <c r="S454" t="s">
        <v>1996</v>
      </c>
    </row>
    <row r="455" spans="1:19" x14ac:dyDescent="0.3">
      <c r="A455" s="3">
        <v>121090</v>
      </c>
      <c r="B455" s="3">
        <v>8000700</v>
      </c>
      <c r="C455" s="4" t="s">
        <v>9</v>
      </c>
      <c r="D455" s="3">
        <v>1205310</v>
      </c>
      <c r="E455" s="4">
        <v>1350958</v>
      </c>
      <c r="F455" s="3">
        <v>3001185659</v>
      </c>
      <c r="G455" s="5">
        <v>45077</v>
      </c>
      <c r="H455" s="4" t="s">
        <v>10</v>
      </c>
      <c r="I455" s="6">
        <v>1814.6</v>
      </c>
      <c r="J455" s="5">
        <v>45113</v>
      </c>
      <c r="L455" s="45" t="s">
        <v>1977</v>
      </c>
      <c r="M455" s="43">
        <v>44927</v>
      </c>
      <c r="N455" s="43">
        <v>45046</v>
      </c>
      <c r="O455" s="21">
        <f>(Table14[[#This Row],[Service End]]-Table14[[#This Row],[Service Start]]+1)/2</f>
        <v>60</v>
      </c>
      <c r="P455" s="9">
        <f>(Table14[[#This Row],[Payment Date]]-Table14[[#This Row],[Service End]]+Table14[[#This Row],[Service Mid]])</f>
        <v>127</v>
      </c>
      <c r="Q455" s="46">
        <f>Table14[[#This Row],[Total]]/Table14[[#Totals],[Total]]</f>
        <v>4.4573270414421612E-6</v>
      </c>
      <c r="R455" s="9">
        <f>Table14[[#This Row],[Payment Days]]*Table14[[#This Row],[Dollar %]]</f>
        <v>5.660805342631545E-4</v>
      </c>
      <c r="S455" t="s">
        <v>1996</v>
      </c>
    </row>
    <row r="456" spans="1:19" x14ac:dyDescent="0.3">
      <c r="A456" s="3">
        <v>121090</v>
      </c>
      <c r="B456" s="3">
        <v>8000700</v>
      </c>
      <c r="C456" s="4" t="s">
        <v>9</v>
      </c>
      <c r="D456" s="3">
        <v>1205310</v>
      </c>
      <c r="E456" s="4">
        <v>1350958</v>
      </c>
      <c r="F456" s="3">
        <v>3001185659</v>
      </c>
      <c r="G456" s="5">
        <v>45077</v>
      </c>
      <c r="H456" s="4" t="s">
        <v>10</v>
      </c>
      <c r="I456" s="6">
        <v>5763.62</v>
      </c>
      <c r="J456" s="5">
        <v>45113</v>
      </c>
      <c r="L456" s="4"/>
      <c r="M456" s="8">
        <v>45017</v>
      </c>
      <c r="N456" s="8">
        <v>45046</v>
      </c>
      <c r="O456" s="20">
        <f>(Table14[[#This Row],[Service End]]-Table14[[#This Row],[Service Start]]+1)/2</f>
        <v>15</v>
      </c>
      <c r="P456" s="9">
        <f>(Table14[[#This Row],[Payment Date]]-Table14[[#This Row],[Service End]]+Table14[[#This Row],[Service Mid]])</f>
        <v>82</v>
      </c>
      <c r="Q456" s="46">
        <f>Table14[[#This Row],[Total]]/Table14[[#Totals],[Total]]</f>
        <v>1.4157577032181677E-5</v>
      </c>
      <c r="R456" s="9">
        <f>Table14[[#This Row],[Payment Days]]*Table14[[#This Row],[Dollar %]]</f>
        <v>1.1609213166388975E-3</v>
      </c>
      <c r="S456" t="s">
        <v>1996</v>
      </c>
    </row>
    <row r="457" spans="1:19" x14ac:dyDescent="0.3">
      <c r="A457" s="3">
        <v>121090</v>
      </c>
      <c r="B457" s="3">
        <v>8000700</v>
      </c>
      <c r="C457" s="4" t="s">
        <v>9</v>
      </c>
      <c r="D457" s="3">
        <v>1205312</v>
      </c>
      <c r="E457" s="4">
        <v>1350961</v>
      </c>
      <c r="F457" s="3">
        <v>3001185660</v>
      </c>
      <c r="G457" s="5">
        <v>45077</v>
      </c>
      <c r="H457" s="4" t="s">
        <v>10</v>
      </c>
      <c r="I457" s="6">
        <v>5073.08</v>
      </c>
      <c r="J457" s="5">
        <v>45113</v>
      </c>
      <c r="L457" s="45" t="s">
        <v>1977</v>
      </c>
      <c r="M457" s="43">
        <v>44927</v>
      </c>
      <c r="N457" s="43">
        <v>45046</v>
      </c>
      <c r="O457" s="21">
        <f>(Table14[[#This Row],[Service End]]-Table14[[#This Row],[Service Start]]+1)/2</f>
        <v>60</v>
      </c>
      <c r="P457" s="9">
        <f>(Table14[[#This Row],[Payment Date]]-Table14[[#This Row],[Service End]]+Table14[[#This Row],[Service Mid]])</f>
        <v>127</v>
      </c>
      <c r="Q457" s="46">
        <f>Table14[[#This Row],[Total]]/Table14[[#Totals],[Total]]</f>
        <v>1.2461356038465447E-5</v>
      </c>
      <c r="R457" s="9">
        <f>Table14[[#This Row],[Payment Days]]*Table14[[#This Row],[Dollar %]]</f>
        <v>1.5825922168851117E-3</v>
      </c>
      <c r="S457" t="s">
        <v>1996</v>
      </c>
    </row>
    <row r="458" spans="1:19" x14ac:dyDescent="0.3">
      <c r="A458" s="3">
        <v>121090</v>
      </c>
      <c r="B458" s="3">
        <v>8000700</v>
      </c>
      <c r="C458" s="4" t="s">
        <v>9</v>
      </c>
      <c r="D458" s="3">
        <v>1205312</v>
      </c>
      <c r="E458" s="4">
        <v>1350961</v>
      </c>
      <c r="F458" s="3">
        <v>3001185660</v>
      </c>
      <c r="G458" s="5">
        <v>45077</v>
      </c>
      <c r="H458" s="4" t="s">
        <v>10</v>
      </c>
      <c r="I458" s="6">
        <v>15188.54</v>
      </c>
      <c r="J458" s="5">
        <v>45113</v>
      </c>
      <c r="L458" s="4"/>
      <c r="M458" s="8">
        <v>45017</v>
      </c>
      <c r="N458" s="8">
        <v>45046</v>
      </c>
      <c r="O458" s="20">
        <f>(Table14[[#This Row],[Service End]]-Table14[[#This Row],[Service Start]]+1)/2</f>
        <v>15</v>
      </c>
      <c r="P458" s="9">
        <f>(Table14[[#This Row],[Payment Date]]-Table14[[#This Row],[Service End]]+Table14[[#This Row],[Service Mid]])</f>
        <v>82</v>
      </c>
      <c r="Q458" s="46">
        <f>Table14[[#This Row],[Total]]/Table14[[#Totals],[Total]]</f>
        <v>3.7308657589565709E-5</v>
      </c>
      <c r="R458" s="9">
        <f>Table14[[#This Row],[Payment Days]]*Table14[[#This Row],[Dollar %]]</f>
        <v>3.059309922344388E-3</v>
      </c>
      <c r="S458" t="s">
        <v>1996</v>
      </c>
    </row>
    <row r="459" spans="1:19" x14ac:dyDescent="0.3">
      <c r="A459" s="3">
        <v>121090</v>
      </c>
      <c r="B459" s="3">
        <v>8000700</v>
      </c>
      <c r="C459" s="4" t="s">
        <v>9</v>
      </c>
      <c r="D459" s="3">
        <v>1205313</v>
      </c>
      <c r="E459" s="4">
        <v>1351491</v>
      </c>
      <c r="F459" s="3">
        <v>3001185662</v>
      </c>
      <c r="G459" s="5">
        <v>45077</v>
      </c>
      <c r="H459" s="4" t="s">
        <v>10</v>
      </c>
      <c r="I459" s="6">
        <v>1235.08</v>
      </c>
      <c r="J459" s="5">
        <v>45113</v>
      </c>
      <c r="L459" s="45" t="s">
        <v>1977</v>
      </c>
      <c r="M459" s="43">
        <v>44927</v>
      </c>
      <c r="N459" s="43">
        <v>45046</v>
      </c>
      <c r="O459" s="21">
        <f>(Table14[[#This Row],[Service End]]-Table14[[#This Row],[Service Start]]+1)/2</f>
        <v>60</v>
      </c>
      <c r="P459" s="9">
        <f>(Table14[[#This Row],[Payment Date]]-Table14[[#This Row],[Service End]]+Table14[[#This Row],[Service Mid]])</f>
        <v>127</v>
      </c>
      <c r="Q459" s="46">
        <f>Table14[[#This Row],[Total]]/Table14[[#Totals],[Total]]</f>
        <v>3.0338121251760083E-6</v>
      </c>
      <c r="R459" s="9">
        <f>Table14[[#This Row],[Payment Days]]*Table14[[#This Row],[Dollar %]]</f>
        <v>3.8529413989735303E-4</v>
      </c>
      <c r="S459" t="s">
        <v>1996</v>
      </c>
    </row>
    <row r="460" spans="1:19" x14ac:dyDescent="0.3">
      <c r="A460" s="3">
        <v>121090</v>
      </c>
      <c r="B460" s="3">
        <v>8000700</v>
      </c>
      <c r="C460" s="4" t="s">
        <v>9</v>
      </c>
      <c r="D460" s="3">
        <v>1205313</v>
      </c>
      <c r="E460" s="4">
        <v>1351491</v>
      </c>
      <c r="F460" s="3">
        <v>3001185662</v>
      </c>
      <c r="G460" s="5">
        <v>45077</v>
      </c>
      <c r="H460" s="4" t="s">
        <v>10</v>
      </c>
      <c r="I460" s="6">
        <v>7415.58</v>
      </c>
      <c r="J460" s="5">
        <v>45113</v>
      </c>
      <c r="L460" s="4"/>
      <c r="M460" s="8">
        <v>45017</v>
      </c>
      <c r="N460" s="8">
        <v>45046</v>
      </c>
      <c r="O460" s="20">
        <f>(Table14[[#This Row],[Service End]]-Table14[[#This Row],[Service Start]]+1)/2</f>
        <v>15</v>
      </c>
      <c r="P460" s="9">
        <f>(Table14[[#This Row],[Payment Date]]-Table14[[#This Row],[Service End]]+Table14[[#This Row],[Service Mid]])</f>
        <v>82</v>
      </c>
      <c r="Q460" s="46">
        <f>Table14[[#This Row],[Total]]/Table14[[#Totals],[Total]]</f>
        <v>1.821540023254583E-5</v>
      </c>
      <c r="R460" s="9">
        <f>Table14[[#This Row],[Payment Days]]*Table14[[#This Row],[Dollar %]]</f>
        <v>1.4936628190687581E-3</v>
      </c>
      <c r="S460" t="s">
        <v>1996</v>
      </c>
    </row>
    <row r="461" spans="1:19" x14ac:dyDescent="0.3">
      <c r="A461" s="3">
        <v>121090</v>
      </c>
      <c r="B461" s="3">
        <v>8000700</v>
      </c>
      <c r="C461" s="4" t="s">
        <v>9</v>
      </c>
      <c r="D461" s="3">
        <v>1205375</v>
      </c>
      <c r="E461" s="4">
        <v>1350967</v>
      </c>
      <c r="F461" s="3">
        <v>3001185663</v>
      </c>
      <c r="G461" s="5">
        <v>45077</v>
      </c>
      <c r="H461" s="4" t="s">
        <v>10</v>
      </c>
      <c r="I461" s="6">
        <v>908.32</v>
      </c>
      <c r="J461" s="5">
        <v>45113</v>
      </c>
      <c r="L461" s="45" t="s">
        <v>1977</v>
      </c>
      <c r="M461" s="43">
        <v>44927</v>
      </c>
      <c r="N461" s="43">
        <v>45046</v>
      </c>
      <c r="O461" s="21">
        <f>(Table14[[#This Row],[Service End]]-Table14[[#This Row],[Service Start]]+1)/2</f>
        <v>60</v>
      </c>
      <c r="P461" s="9">
        <f>(Table14[[#This Row],[Payment Date]]-Table14[[#This Row],[Service End]]+Table14[[#This Row],[Service Mid]])</f>
        <v>127</v>
      </c>
      <c r="Q461" s="46">
        <f>Table14[[#This Row],[Total]]/Table14[[#Totals],[Total]]</f>
        <v>2.2311690170190367E-6</v>
      </c>
      <c r="R461" s="9">
        <f>Table14[[#This Row],[Payment Days]]*Table14[[#This Row],[Dollar %]]</f>
        <v>2.8335846516141768E-4</v>
      </c>
      <c r="S461" t="s">
        <v>1996</v>
      </c>
    </row>
    <row r="462" spans="1:19" x14ac:dyDescent="0.3">
      <c r="A462" s="3">
        <v>121090</v>
      </c>
      <c r="B462" s="3">
        <v>8000700</v>
      </c>
      <c r="C462" s="4" t="s">
        <v>9</v>
      </c>
      <c r="D462" s="3">
        <v>1205375</v>
      </c>
      <c r="E462" s="4">
        <v>1350967</v>
      </c>
      <c r="F462" s="3">
        <v>3001185663</v>
      </c>
      <c r="G462" s="5">
        <v>45077</v>
      </c>
      <c r="H462" s="4" t="s">
        <v>10</v>
      </c>
      <c r="I462" s="6">
        <v>3306.81</v>
      </c>
      <c r="J462" s="5">
        <v>45113</v>
      </c>
      <c r="L462" s="4"/>
      <c r="M462" s="8">
        <v>45017</v>
      </c>
      <c r="N462" s="8">
        <v>45046</v>
      </c>
      <c r="O462" s="20">
        <f>(Table14[[#This Row],[Service End]]-Table14[[#This Row],[Service Start]]+1)/2</f>
        <v>15</v>
      </c>
      <c r="P462" s="9">
        <f>(Table14[[#This Row],[Payment Date]]-Table14[[#This Row],[Service End]]+Table14[[#This Row],[Service Mid]])</f>
        <v>82</v>
      </c>
      <c r="Q462" s="46">
        <f>Table14[[#This Row],[Total]]/Table14[[#Totals],[Total]]</f>
        <v>8.1227453069058484E-6</v>
      </c>
      <c r="R462" s="9">
        <f>Table14[[#This Row],[Payment Days]]*Table14[[#This Row],[Dollar %]]</f>
        <v>6.6606511516627959E-4</v>
      </c>
      <c r="S462" t="s">
        <v>1996</v>
      </c>
    </row>
    <row r="463" spans="1:19" x14ac:dyDescent="0.3">
      <c r="A463" s="3">
        <v>121090</v>
      </c>
      <c r="B463" s="3">
        <v>8000700</v>
      </c>
      <c r="C463" s="4" t="s">
        <v>9</v>
      </c>
      <c r="D463" s="3">
        <v>1205376</v>
      </c>
      <c r="E463" s="4">
        <v>1350972</v>
      </c>
      <c r="F463" s="3">
        <v>3001185664</v>
      </c>
      <c r="G463" s="5">
        <v>45077</v>
      </c>
      <c r="H463" s="4" t="s">
        <v>10</v>
      </c>
      <c r="I463" s="6">
        <v>424.88</v>
      </c>
      <c r="J463" s="5">
        <v>45113</v>
      </c>
      <c r="L463" s="45" t="s">
        <v>1977</v>
      </c>
      <c r="M463" s="43">
        <v>44927</v>
      </c>
      <c r="N463" s="43">
        <v>45046</v>
      </c>
      <c r="O463" s="21">
        <f>(Table14[[#This Row],[Service End]]-Table14[[#This Row],[Service Start]]+1)/2</f>
        <v>60</v>
      </c>
      <c r="P463" s="9">
        <f>(Table14[[#This Row],[Payment Date]]-Table14[[#This Row],[Service End]]+Table14[[#This Row],[Service Mid]])</f>
        <v>127</v>
      </c>
      <c r="Q463" s="46">
        <f>Table14[[#This Row],[Total]]/Table14[[#Totals],[Total]]</f>
        <v>1.0436620265446631E-6</v>
      </c>
      <c r="R463" s="9">
        <f>Table14[[#This Row],[Payment Days]]*Table14[[#This Row],[Dollar %]]</f>
        <v>1.3254507737117221E-4</v>
      </c>
      <c r="S463" t="s">
        <v>1996</v>
      </c>
    </row>
    <row r="464" spans="1:19" x14ac:dyDescent="0.3">
      <c r="A464" s="3">
        <v>121090</v>
      </c>
      <c r="B464" s="3">
        <v>8000700</v>
      </c>
      <c r="C464" s="4" t="s">
        <v>9</v>
      </c>
      <c r="D464" s="3">
        <v>1205376</v>
      </c>
      <c r="E464" s="4">
        <v>1350972</v>
      </c>
      <c r="F464" s="3">
        <v>3001185664</v>
      </c>
      <c r="G464" s="5">
        <v>45077</v>
      </c>
      <c r="H464" s="4" t="s">
        <v>10</v>
      </c>
      <c r="I464" s="6">
        <v>1377.29</v>
      </c>
      <c r="J464" s="5">
        <v>45113</v>
      </c>
      <c r="L464" s="4"/>
      <c r="M464" s="8">
        <v>45017</v>
      </c>
      <c r="N464" s="8">
        <v>45046</v>
      </c>
      <c r="O464" s="20">
        <f>(Table14[[#This Row],[Service End]]-Table14[[#This Row],[Service Start]]+1)/2</f>
        <v>15</v>
      </c>
      <c r="P464" s="9">
        <f>(Table14[[#This Row],[Payment Date]]-Table14[[#This Row],[Service End]]+Table14[[#This Row],[Service Mid]])</f>
        <v>82</v>
      </c>
      <c r="Q464" s="46">
        <f>Table14[[#This Row],[Total]]/Table14[[#Totals],[Total]]</f>
        <v>3.3831323492273087E-6</v>
      </c>
      <c r="R464" s="9">
        <f>Table14[[#This Row],[Payment Days]]*Table14[[#This Row],[Dollar %]]</f>
        <v>2.774168526366393E-4</v>
      </c>
      <c r="S464" t="s">
        <v>1996</v>
      </c>
    </row>
    <row r="465" spans="1:19" x14ac:dyDescent="0.3">
      <c r="A465" s="3">
        <v>121090</v>
      </c>
      <c r="B465" s="3">
        <v>8000700</v>
      </c>
      <c r="C465" s="4" t="s">
        <v>9</v>
      </c>
      <c r="D465" s="3">
        <v>1205379</v>
      </c>
      <c r="E465" s="4">
        <v>1350976</v>
      </c>
      <c r="F465" s="3">
        <v>3001185665</v>
      </c>
      <c r="G465" s="5">
        <v>45077</v>
      </c>
      <c r="H465" s="4" t="s">
        <v>10</v>
      </c>
      <c r="I465" s="6">
        <v>31837.64</v>
      </c>
      <c r="J465" s="5">
        <v>45113</v>
      </c>
      <c r="L465" s="45" t="s">
        <v>1977</v>
      </c>
      <c r="M465" s="43">
        <v>44927</v>
      </c>
      <c r="N465" s="43">
        <v>45046</v>
      </c>
      <c r="O465" s="21">
        <f>(Table14[[#This Row],[Service End]]-Table14[[#This Row],[Service Start]]+1)/2</f>
        <v>60</v>
      </c>
      <c r="P465" s="9">
        <f>(Table14[[#This Row],[Payment Date]]-Table14[[#This Row],[Service End]]+Table14[[#This Row],[Service Mid]])</f>
        <v>127</v>
      </c>
      <c r="Q465" s="46">
        <f>Table14[[#This Row],[Total]]/Table14[[#Totals],[Total]]</f>
        <v>7.8204989368290878E-5</v>
      </c>
      <c r="R465" s="9">
        <f>Table14[[#This Row],[Payment Days]]*Table14[[#This Row],[Dollar %]]</f>
        <v>9.9320336497729419E-3</v>
      </c>
      <c r="S465" t="s">
        <v>1996</v>
      </c>
    </row>
    <row r="466" spans="1:19" x14ac:dyDescent="0.3">
      <c r="A466" s="3">
        <v>121090</v>
      </c>
      <c r="B466" s="3">
        <v>8000700</v>
      </c>
      <c r="C466" s="4" t="s">
        <v>9</v>
      </c>
      <c r="D466" s="3">
        <v>1205379</v>
      </c>
      <c r="E466" s="4">
        <v>1350976</v>
      </c>
      <c r="F466" s="3">
        <v>3001185665</v>
      </c>
      <c r="G466" s="5">
        <v>45077</v>
      </c>
      <c r="H466" s="4" t="s">
        <v>10</v>
      </c>
      <c r="I466" s="6">
        <v>180816.87</v>
      </c>
      <c r="J466" s="5">
        <v>45113</v>
      </c>
      <c r="L466" s="4"/>
      <c r="M466" s="8">
        <v>45017</v>
      </c>
      <c r="N466" s="8">
        <v>45046</v>
      </c>
      <c r="O466" s="20">
        <f>(Table14[[#This Row],[Service End]]-Table14[[#This Row],[Service Start]]+1)/2</f>
        <v>15</v>
      </c>
      <c r="P466" s="9">
        <f>(Table14[[#This Row],[Payment Date]]-Table14[[#This Row],[Service End]]+Table14[[#This Row],[Service Mid]])</f>
        <v>82</v>
      </c>
      <c r="Q466" s="46">
        <f>Table14[[#This Row],[Total]]/Table14[[#Totals],[Total]]</f>
        <v>4.4415293960097646E-4</v>
      </c>
      <c r="R466" s="9">
        <f>Table14[[#This Row],[Payment Days]]*Table14[[#This Row],[Dollar %]]</f>
        <v>3.6420541047280069E-2</v>
      </c>
      <c r="S466" t="s">
        <v>1996</v>
      </c>
    </row>
    <row r="467" spans="1:19" x14ac:dyDescent="0.3">
      <c r="A467" s="3">
        <v>121090</v>
      </c>
      <c r="B467" s="3">
        <v>8000700</v>
      </c>
      <c r="C467" s="4" t="s">
        <v>9</v>
      </c>
      <c r="D467" s="3">
        <v>1204172</v>
      </c>
      <c r="E467" s="4">
        <v>1349398</v>
      </c>
      <c r="F467" s="3">
        <v>3001185666</v>
      </c>
      <c r="G467" s="5">
        <v>45077</v>
      </c>
      <c r="H467" s="4" t="s">
        <v>10</v>
      </c>
      <c r="I467" s="6">
        <v>1708.64</v>
      </c>
      <c r="J467" s="5">
        <v>45113</v>
      </c>
      <c r="L467" s="45" t="s">
        <v>1977</v>
      </c>
      <c r="M467" s="43">
        <v>44927</v>
      </c>
      <c r="N467" s="43">
        <v>45046</v>
      </c>
      <c r="O467" s="21">
        <f>(Table14[[#This Row],[Service End]]-Table14[[#This Row],[Service Start]]+1)/2</f>
        <v>60</v>
      </c>
      <c r="P467" s="9">
        <f>(Table14[[#This Row],[Payment Date]]-Table14[[#This Row],[Service End]]+Table14[[#This Row],[Service Mid]])</f>
        <v>127</v>
      </c>
      <c r="Q467" s="46">
        <f>Table14[[#This Row],[Total]]/Table14[[#Totals],[Total]]</f>
        <v>4.197050190725083E-6</v>
      </c>
      <c r="R467" s="9">
        <f>Table14[[#This Row],[Payment Days]]*Table14[[#This Row],[Dollar %]]</f>
        <v>5.3302537422208552E-4</v>
      </c>
      <c r="S467" t="s">
        <v>1996</v>
      </c>
    </row>
    <row r="468" spans="1:19" x14ac:dyDescent="0.3">
      <c r="A468" s="3">
        <v>121090</v>
      </c>
      <c r="B468" s="3">
        <v>8000700</v>
      </c>
      <c r="C468" s="4" t="s">
        <v>9</v>
      </c>
      <c r="D468" s="3">
        <v>1204172</v>
      </c>
      <c r="E468" s="4">
        <v>1349398</v>
      </c>
      <c r="F468" s="3">
        <v>3001185666</v>
      </c>
      <c r="G468" s="5">
        <v>45077</v>
      </c>
      <c r="H468" s="4" t="s">
        <v>10</v>
      </c>
      <c r="I468" s="6">
        <v>3478.91</v>
      </c>
      <c r="J468" s="5">
        <v>45113</v>
      </c>
      <c r="L468" s="4"/>
      <c r="M468" s="8">
        <v>45017</v>
      </c>
      <c r="N468" s="8">
        <v>45046</v>
      </c>
      <c r="O468" s="20">
        <f>(Table14[[#This Row],[Service End]]-Table14[[#This Row],[Service Start]]+1)/2</f>
        <v>15</v>
      </c>
      <c r="P468" s="9">
        <f>(Table14[[#This Row],[Payment Date]]-Table14[[#This Row],[Service End]]+Table14[[#This Row],[Service Mid]])</f>
        <v>82</v>
      </c>
      <c r="Q468" s="46">
        <f>Table14[[#This Row],[Total]]/Table14[[#Totals],[Total]]</f>
        <v>8.5454863979629395E-6</v>
      </c>
      <c r="R468" s="9">
        <f>Table14[[#This Row],[Payment Days]]*Table14[[#This Row],[Dollar %]]</f>
        <v>7.0072988463296105E-4</v>
      </c>
      <c r="S468" t="s">
        <v>1996</v>
      </c>
    </row>
    <row r="469" spans="1:19" x14ac:dyDescent="0.3">
      <c r="A469" s="3">
        <v>121090</v>
      </c>
      <c r="B469" s="3">
        <v>8000700</v>
      </c>
      <c r="C469" s="4" t="s">
        <v>9</v>
      </c>
      <c r="D469" s="3">
        <v>1195704</v>
      </c>
      <c r="E469" s="4">
        <v>1349357</v>
      </c>
      <c r="F469" s="3">
        <v>3001185667</v>
      </c>
      <c r="G469" s="5">
        <v>45077</v>
      </c>
      <c r="H469" s="4" t="s">
        <v>10</v>
      </c>
      <c r="I469" s="6">
        <v>346439.04</v>
      </c>
      <c r="J469" s="5">
        <v>45113</v>
      </c>
      <c r="L469" s="45" t="s">
        <v>1977</v>
      </c>
      <c r="M469" s="43">
        <v>44927</v>
      </c>
      <c r="N469" s="43">
        <v>45046</v>
      </c>
      <c r="O469" s="21">
        <f>(Table14[[#This Row],[Service End]]-Table14[[#This Row],[Service Start]]+1)/2</f>
        <v>60</v>
      </c>
      <c r="P469" s="9">
        <f>(Table14[[#This Row],[Payment Date]]-Table14[[#This Row],[Service End]]+Table14[[#This Row],[Service Mid]])</f>
        <v>127</v>
      </c>
      <c r="Q469" s="46">
        <f>Table14[[#This Row],[Total]]/Table14[[#Totals],[Total]]</f>
        <v>8.5098209037984273E-4</v>
      </c>
      <c r="R469" s="9">
        <f>Table14[[#This Row],[Payment Days]]*Table14[[#This Row],[Dollar %]]</f>
        <v>0.10807472547824003</v>
      </c>
      <c r="S469" t="s">
        <v>1996</v>
      </c>
    </row>
    <row r="470" spans="1:19" x14ac:dyDescent="0.3">
      <c r="A470" s="3">
        <v>121090</v>
      </c>
      <c r="B470" s="3">
        <v>8000700</v>
      </c>
      <c r="C470" s="4" t="s">
        <v>9</v>
      </c>
      <c r="D470" s="3">
        <v>1195704</v>
      </c>
      <c r="E470" s="4">
        <v>1349357</v>
      </c>
      <c r="F470" s="3">
        <v>3001185667</v>
      </c>
      <c r="G470" s="5">
        <v>45077</v>
      </c>
      <c r="H470" s="4" t="s">
        <v>10</v>
      </c>
      <c r="I470" s="6">
        <v>920783.88</v>
      </c>
      <c r="J470" s="5">
        <v>45113</v>
      </c>
      <c r="L470" s="4"/>
      <c r="M470" s="8">
        <v>45017</v>
      </c>
      <c r="N470" s="8">
        <v>45046</v>
      </c>
      <c r="O470" s="20">
        <f>(Table14[[#This Row],[Service End]]-Table14[[#This Row],[Service Start]]+1)/2</f>
        <v>15</v>
      </c>
      <c r="P470" s="9">
        <f>(Table14[[#This Row],[Payment Date]]-Table14[[#This Row],[Service End]]+Table14[[#This Row],[Service Mid]])</f>
        <v>82</v>
      </c>
      <c r="Q470" s="46">
        <f>Table14[[#This Row],[Total]]/Table14[[#Totals],[Total]]</f>
        <v>2.2617849044682214E-3</v>
      </c>
      <c r="R470" s="9">
        <f>Table14[[#This Row],[Payment Days]]*Table14[[#This Row],[Dollar %]]</f>
        <v>0.18546636216639414</v>
      </c>
      <c r="S470" t="s">
        <v>1996</v>
      </c>
    </row>
    <row r="471" spans="1:19" x14ac:dyDescent="0.3">
      <c r="A471" s="3">
        <v>121090</v>
      </c>
      <c r="B471" s="3">
        <v>8000700</v>
      </c>
      <c r="C471" s="4" t="s">
        <v>9</v>
      </c>
      <c r="D471" s="3">
        <v>958383</v>
      </c>
      <c r="E471" s="4">
        <v>1350980</v>
      </c>
      <c r="F471" s="3">
        <v>3001185668</v>
      </c>
      <c r="G471" s="5">
        <v>45077</v>
      </c>
      <c r="H471" s="4" t="s">
        <v>10</v>
      </c>
      <c r="I471" s="6">
        <v>32202.959999999999</v>
      </c>
      <c r="J471" s="5">
        <v>45154</v>
      </c>
      <c r="L471" s="45" t="s">
        <v>1977</v>
      </c>
      <c r="M471" s="43">
        <v>44927</v>
      </c>
      <c r="N471" s="43">
        <v>45046</v>
      </c>
      <c r="O471" s="21">
        <f>(Table14[[#This Row],[Service End]]-Table14[[#This Row],[Service Start]]+1)/2</f>
        <v>60</v>
      </c>
      <c r="P471" s="9">
        <f>(Table14[[#This Row],[Payment Date]]-Table14[[#This Row],[Service End]]+Table14[[#This Row],[Service Mid]])</f>
        <v>168</v>
      </c>
      <c r="Q471" s="46">
        <f>Table14[[#This Row],[Total]]/Table14[[#Totals],[Total]]</f>
        <v>7.9102350061986264E-5</v>
      </c>
      <c r="R471" s="9">
        <f>Table14[[#This Row],[Payment Days]]*Table14[[#This Row],[Dollar %]]</f>
        <v>1.3289194810413692E-2</v>
      </c>
      <c r="S471" t="s">
        <v>1996</v>
      </c>
    </row>
    <row r="472" spans="1:19" x14ac:dyDescent="0.3">
      <c r="A472" s="3">
        <v>121090</v>
      </c>
      <c r="B472" s="3">
        <v>8000700</v>
      </c>
      <c r="C472" s="4" t="s">
        <v>9</v>
      </c>
      <c r="D472" s="3">
        <v>958383</v>
      </c>
      <c r="E472" s="4">
        <v>1350980</v>
      </c>
      <c r="F472" s="3">
        <v>3001185668</v>
      </c>
      <c r="G472" s="5">
        <v>45077</v>
      </c>
      <c r="H472" s="4" t="s">
        <v>10</v>
      </c>
      <c r="I472" s="6">
        <v>16145.44</v>
      </c>
      <c r="J472" s="5">
        <v>45154</v>
      </c>
      <c r="L472" s="4"/>
      <c r="M472" s="8">
        <v>45017</v>
      </c>
      <c r="N472" s="8">
        <v>45046</v>
      </c>
      <c r="O472" s="20">
        <f>(Table14[[#This Row],[Service End]]-Table14[[#This Row],[Service Start]]+1)/2</f>
        <v>15</v>
      </c>
      <c r="P472" s="9">
        <f>(Table14[[#This Row],[Payment Date]]-Table14[[#This Row],[Service End]]+Table14[[#This Row],[Service Mid]])</f>
        <v>123</v>
      </c>
      <c r="Q472" s="46">
        <f>Table14[[#This Row],[Total]]/Table14[[#Totals],[Total]]</f>
        <v>3.9659157008697196E-5</v>
      </c>
      <c r="R472" s="9">
        <f>Table14[[#This Row],[Payment Days]]*Table14[[#This Row],[Dollar %]]</f>
        <v>4.8780763120697549E-3</v>
      </c>
      <c r="S472" t="s">
        <v>1996</v>
      </c>
    </row>
    <row r="473" spans="1:19" x14ac:dyDescent="0.3">
      <c r="A473" s="3">
        <v>121090</v>
      </c>
      <c r="B473" s="3">
        <v>8000700</v>
      </c>
      <c r="C473" s="4" t="s">
        <v>9</v>
      </c>
      <c r="D473" s="3">
        <v>2165238</v>
      </c>
      <c r="E473" s="4">
        <v>2478383</v>
      </c>
      <c r="F473" s="3">
        <v>3001185669</v>
      </c>
      <c r="G473" s="5">
        <v>45077</v>
      </c>
      <c r="H473" s="4" t="s">
        <v>10</v>
      </c>
      <c r="I473" s="6">
        <v>-3691.96</v>
      </c>
      <c r="J473" s="5">
        <v>45103</v>
      </c>
      <c r="L473" s="45" t="s">
        <v>1977</v>
      </c>
      <c r="M473" s="43">
        <v>44927</v>
      </c>
      <c r="N473" s="43">
        <v>45046</v>
      </c>
      <c r="O473" s="21">
        <f>(Table14[[#This Row],[Service End]]-Table14[[#This Row],[Service Start]]+1)/2</f>
        <v>60</v>
      </c>
      <c r="P473" s="9">
        <f>(Table14[[#This Row],[Payment Date]]-Table14[[#This Row],[Service End]]+Table14[[#This Row],[Service Mid]])</f>
        <v>117</v>
      </c>
      <c r="Q473" s="46">
        <f>Table14[[#This Row],[Total]]/Table14[[#Totals],[Total]]</f>
        <v>-9.0688157962762052E-6</v>
      </c>
      <c r="R473" s="9">
        <f>Table14[[#This Row],[Payment Days]]*Table14[[#This Row],[Dollar %]]</f>
        <v>-1.0610514481643159E-3</v>
      </c>
      <c r="S473" t="s">
        <v>1996</v>
      </c>
    </row>
    <row r="474" spans="1:19" x14ac:dyDescent="0.3">
      <c r="A474" s="3">
        <v>121090</v>
      </c>
      <c r="B474" s="3">
        <v>8000700</v>
      </c>
      <c r="C474" s="4" t="s">
        <v>9</v>
      </c>
      <c r="D474" s="3">
        <v>2165238</v>
      </c>
      <c r="E474" s="4">
        <v>2478383</v>
      </c>
      <c r="F474" s="3">
        <v>3001185669</v>
      </c>
      <c r="G474" s="5">
        <v>45077</v>
      </c>
      <c r="H474" s="4" t="s">
        <v>10</v>
      </c>
      <c r="I474" s="6">
        <v>11688.99</v>
      </c>
      <c r="J474" s="5">
        <v>45103</v>
      </c>
      <c r="L474" s="4"/>
      <c r="M474" s="8">
        <v>45017</v>
      </c>
      <c r="N474" s="8">
        <v>45046</v>
      </c>
      <c r="O474" s="20">
        <f>(Table14[[#This Row],[Service End]]-Table14[[#This Row],[Service Start]]+1)/2</f>
        <v>15</v>
      </c>
      <c r="P474" s="9">
        <f>(Table14[[#This Row],[Payment Date]]-Table14[[#This Row],[Service End]]+Table14[[#This Row],[Service Mid]])</f>
        <v>72</v>
      </c>
      <c r="Q474" s="46">
        <f>Table14[[#This Row],[Total]]/Table14[[#Totals],[Total]]</f>
        <v>2.8712471737102949E-5</v>
      </c>
      <c r="R474" s="9">
        <f>Table14[[#This Row],[Payment Days]]*Table14[[#This Row],[Dollar %]]</f>
        <v>2.0672979650714122E-3</v>
      </c>
      <c r="S474" t="s">
        <v>1996</v>
      </c>
    </row>
    <row r="475" spans="1:19" x14ac:dyDescent="0.3">
      <c r="A475" s="3">
        <v>121090</v>
      </c>
      <c r="B475" s="3">
        <v>8000700</v>
      </c>
      <c r="C475" s="4" t="s">
        <v>9</v>
      </c>
      <c r="D475" s="3">
        <v>7078808</v>
      </c>
      <c r="E475" s="4">
        <v>8521575</v>
      </c>
      <c r="F475" s="3">
        <v>3001185670</v>
      </c>
      <c r="G475" s="5">
        <v>45077</v>
      </c>
      <c r="H475" s="4" t="s">
        <v>10</v>
      </c>
      <c r="I475" s="6">
        <v>3165.56</v>
      </c>
      <c r="J475" s="5">
        <v>45217</v>
      </c>
      <c r="L475" s="45" t="s">
        <v>1977</v>
      </c>
      <c r="M475" s="43">
        <v>44927</v>
      </c>
      <c r="N475" s="43">
        <v>45046</v>
      </c>
      <c r="O475" s="21">
        <f>(Table14[[#This Row],[Service End]]-Table14[[#This Row],[Service Start]]+1)/2</f>
        <v>60</v>
      </c>
      <c r="P475" s="9">
        <f>(Table14[[#This Row],[Payment Date]]-Table14[[#This Row],[Service End]]+Table14[[#This Row],[Service Mid]])</f>
        <v>231</v>
      </c>
      <c r="Q475" s="46">
        <f>Table14[[#This Row],[Total]]/Table14[[#Totals],[Total]]</f>
        <v>7.7757831970173304E-6</v>
      </c>
      <c r="R475" s="9">
        <f>Table14[[#This Row],[Payment Days]]*Table14[[#This Row],[Dollar %]]</f>
        <v>1.7962059185110033E-3</v>
      </c>
      <c r="S475" t="s">
        <v>1996</v>
      </c>
    </row>
    <row r="476" spans="1:19" x14ac:dyDescent="0.3">
      <c r="A476" s="3">
        <v>121090</v>
      </c>
      <c r="B476" s="3">
        <v>8000700</v>
      </c>
      <c r="C476" s="4" t="s">
        <v>9</v>
      </c>
      <c r="D476" s="3">
        <v>7078808</v>
      </c>
      <c r="E476" s="4">
        <v>8521575</v>
      </c>
      <c r="F476" s="3">
        <v>3001185670</v>
      </c>
      <c r="G476" s="5">
        <v>45077</v>
      </c>
      <c r="H476" s="4" t="s">
        <v>10</v>
      </c>
      <c r="I476" s="6">
        <v>8398.11</v>
      </c>
      <c r="J476" s="5">
        <v>45217</v>
      </c>
      <c r="L476" s="4"/>
      <c r="M476" s="8">
        <v>45017</v>
      </c>
      <c r="N476" s="8">
        <v>45046</v>
      </c>
      <c r="O476" s="20">
        <f>(Table14[[#This Row],[Service End]]-Table14[[#This Row],[Service Start]]+1)/2</f>
        <v>15</v>
      </c>
      <c r="P476" s="9">
        <f>(Table14[[#This Row],[Payment Date]]-Table14[[#This Row],[Service End]]+Table14[[#This Row],[Service Mid]])</f>
        <v>186</v>
      </c>
      <c r="Q476" s="46">
        <f>Table14[[#This Row],[Total]]/Table14[[#Totals],[Total]]</f>
        <v>2.0628856387085767E-5</v>
      </c>
      <c r="R476" s="9">
        <f>Table14[[#This Row],[Payment Days]]*Table14[[#This Row],[Dollar %]]</f>
        <v>3.8369672879979529E-3</v>
      </c>
      <c r="S476" t="s">
        <v>1996</v>
      </c>
    </row>
    <row r="477" spans="1:19" x14ac:dyDescent="0.3">
      <c r="A477" s="3">
        <v>121090</v>
      </c>
      <c r="B477" s="3">
        <v>8000700</v>
      </c>
      <c r="C477" s="4" t="s">
        <v>9</v>
      </c>
      <c r="D477" s="3">
        <v>1205386</v>
      </c>
      <c r="E477" s="4">
        <v>1350993</v>
      </c>
      <c r="F477" s="3">
        <v>3001185672</v>
      </c>
      <c r="G477" s="5">
        <v>45077</v>
      </c>
      <c r="H477" s="4" t="s">
        <v>10</v>
      </c>
      <c r="I477" s="6">
        <v>11490.68</v>
      </c>
      <c r="J477" s="5">
        <v>45113</v>
      </c>
      <c r="L477" s="45" t="s">
        <v>1977</v>
      </c>
      <c r="M477" s="43">
        <v>44927</v>
      </c>
      <c r="N477" s="43">
        <v>45046</v>
      </c>
      <c r="O477" s="21">
        <f>(Table14[[#This Row],[Service End]]-Table14[[#This Row],[Service Start]]+1)/2</f>
        <v>60</v>
      </c>
      <c r="P477" s="9">
        <f>(Table14[[#This Row],[Payment Date]]-Table14[[#This Row],[Service End]]+Table14[[#This Row],[Service Mid]])</f>
        <v>127</v>
      </c>
      <c r="Q477" s="46">
        <f>Table14[[#This Row],[Total]]/Table14[[#Totals],[Total]]</f>
        <v>2.8225349216664068E-5</v>
      </c>
      <c r="R477" s="9">
        <f>Table14[[#This Row],[Payment Days]]*Table14[[#This Row],[Dollar %]]</f>
        <v>3.5846193505163367E-3</v>
      </c>
      <c r="S477" t="s">
        <v>1996</v>
      </c>
    </row>
    <row r="478" spans="1:19" x14ac:dyDescent="0.3">
      <c r="A478" s="3">
        <v>121090</v>
      </c>
      <c r="B478" s="3">
        <v>8000700</v>
      </c>
      <c r="C478" s="4" t="s">
        <v>9</v>
      </c>
      <c r="D478" s="3">
        <v>1205386</v>
      </c>
      <c r="E478" s="4">
        <v>1350993</v>
      </c>
      <c r="F478" s="3">
        <v>3001185672</v>
      </c>
      <c r="G478" s="5">
        <v>45077</v>
      </c>
      <c r="H478" s="4" t="s">
        <v>10</v>
      </c>
      <c r="I478" s="6">
        <v>74511.03</v>
      </c>
      <c r="J478" s="5">
        <v>45113</v>
      </c>
      <c r="L478" s="4"/>
      <c r="M478" s="8">
        <v>45017</v>
      </c>
      <c r="N478" s="8">
        <v>45046</v>
      </c>
      <c r="O478" s="20">
        <f>(Table14[[#This Row],[Service End]]-Table14[[#This Row],[Service Start]]+1)/2</f>
        <v>15</v>
      </c>
      <c r="P478" s="9">
        <f>(Table14[[#This Row],[Payment Date]]-Table14[[#This Row],[Service End]]+Table14[[#This Row],[Service Mid]])</f>
        <v>82</v>
      </c>
      <c r="Q478" s="46">
        <f>Table14[[#This Row],[Total]]/Table14[[#Totals],[Total]]</f>
        <v>1.8302657825675528E-4</v>
      </c>
      <c r="R478" s="9">
        <f>Table14[[#This Row],[Payment Days]]*Table14[[#This Row],[Dollar %]]</f>
        <v>1.5008179417053933E-2</v>
      </c>
      <c r="S478" t="s">
        <v>1996</v>
      </c>
    </row>
    <row r="479" spans="1:19" x14ac:dyDescent="0.3">
      <c r="A479" s="3">
        <v>121090</v>
      </c>
      <c r="B479" s="3">
        <v>8000700</v>
      </c>
      <c r="C479" s="4" t="s">
        <v>9</v>
      </c>
      <c r="D479" s="3">
        <v>1205388</v>
      </c>
      <c r="E479" s="4">
        <v>1351001</v>
      </c>
      <c r="F479" s="3">
        <v>3001185673</v>
      </c>
      <c r="G479" s="5">
        <v>45077</v>
      </c>
      <c r="H479" s="4" t="s">
        <v>10</v>
      </c>
      <c r="I479" s="6">
        <v>1229.04</v>
      </c>
      <c r="J479" s="5">
        <v>45113</v>
      </c>
      <c r="L479" s="45" t="s">
        <v>1977</v>
      </c>
      <c r="M479" s="43">
        <v>44927</v>
      </c>
      <c r="N479" s="43">
        <v>45046</v>
      </c>
      <c r="O479" s="21">
        <f>(Table14[[#This Row],[Service End]]-Table14[[#This Row],[Service Start]]+1)/2</f>
        <v>60</v>
      </c>
      <c r="P479" s="9">
        <f>(Table14[[#This Row],[Payment Date]]-Table14[[#This Row],[Service End]]+Table14[[#This Row],[Service Mid]])</f>
        <v>127</v>
      </c>
      <c r="Q479" s="46">
        <f>Table14[[#This Row],[Total]]/Table14[[#Totals],[Total]]</f>
        <v>3.0189756569018373E-6</v>
      </c>
      <c r="R479" s="9">
        <f>Table14[[#This Row],[Payment Days]]*Table14[[#This Row],[Dollar %]]</f>
        <v>3.8340990842653335E-4</v>
      </c>
      <c r="S479" t="s">
        <v>1996</v>
      </c>
    </row>
    <row r="480" spans="1:19" x14ac:dyDescent="0.3">
      <c r="A480" s="3">
        <v>121090</v>
      </c>
      <c r="B480" s="3">
        <v>8000700</v>
      </c>
      <c r="C480" s="4" t="s">
        <v>9</v>
      </c>
      <c r="D480" s="3">
        <v>1205388</v>
      </c>
      <c r="E480" s="4">
        <v>1351001</v>
      </c>
      <c r="F480" s="3">
        <v>3001185673</v>
      </c>
      <c r="G480" s="5">
        <v>45077</v>
      </c>
      <c r="H480" s="4" t="s">
        <v>10</v>
      </c>
      <c r="I480" s="6">
        <v>5352.49</v>
      </c>
      <c r="J480" s="5">
        <v>45113</v>
      </c>
      <c r="L480" s="4"/>
      <c r="M480" s="8">
        <v>45017</v>
      </c>
      <c r="N480" s="8">
        <v>45046</v>
      </c>
      <c r="O480" s="20">
        <f>(Table14[[#This Row],[Service End]]-Table14[[#This Row],[Service Start]]+1)/2</f>
        <v>15</v>
      </c>
      <c r="P480" s="9">
        <f>(Table14[[#This Row],[Payment Date]]-Table14[[#This Row],[Service End]]+Table14[[#This Row],[Service Mid]])</f>
        <v>82</v>
      </c>
      <c r="Q480" s="46">
        <f>Table14[[#This Row],[Total]]/Table14[[#Totals],[Total]]</f>
        <v>1.3147690078281029E-5</v>
      </c>
      <c r="R480" s="9">
        <f>Table14[[#This Row],[Payment Days]]*Table14[[#This Row],[Dollar %]]</f>
        <v>1.0781105864190444E-3</v>
      </c>
      <c r="S480" t="s">
        <v>1996</v>
      </c>
    </row>
    <row r="481" spans="1:19" x14ac:dyDescent="0.3">
      <c r="A481" s="3">
        <v>121090</v>
      </c>
      <c r="B481" s="3">
        <v>8000700</v>
      </c>
      <c r="C481" s="4" t="s">
        <v>9</v>
      </c>
      <c r="D481" s="3">
        <v>1205389</v>
      </c>
      <c r="E481" s="4">
        <v>1351007</v>
      </c>
      <c r="F481" s="3">
        <v>3001185674</v>
      </c>
      <c r="G481" s="5">
        <v>45077</v>
      </c>
      <c r="H481" s="4" t="s">
        <v>10</v>
      </c>
      <c r="I481" s="6">
        <v>2505.92</v>
      </c>
      <c r="J481" s="5">
        <v>45113</v>
      </c>
      <c r="L481" s="45" t="s">
        <v>1977</v>
      </c>
      <c r="M481" s="43">
        <v>44927</v>
      </c>
      <c r="N481" s="43">
        <v>45046</v>
      </c>
      <c r="O481" s="21">
        <f>(Table14[[#This Row],[Service End]]-Table14[[#This Row],[Service Start]]+1)/2</f>
        <v>60</v>
      </c>
      <c r="P481" s="9">
        <f>(Table14[[#This Row],[Payment Date]]-Table14[[#This Row],[Service End]]+Table14[[#This Row],[Service Mid]])</f>
        <v>127</v>
      </c>
      <c r="Q481" s="46">
        <f>Table14[[#This Row],[Total]]/Table14[[#Totals],[Total]]</f>
        <v>6.1554640029156522E-6</v>
      </c>
      <c r="R481" s="9">
        <f>Table14[[#This Row],[Payment Days]]*Table14[[#This Row],[Dollar %]]</f>
        <v>7.8174392837028787E-4</v>
      </c>
      <c r="S481" t="s">
        <v>1996</v>
      </c>
    </row>
    <row r="482" spans="1:19" x14ac:dyDescent="0.3">
      <c r="A482" s="3">
        <v>121090</v>
      </c>
      <c r="B482" s="3">
        <v>8000700</v>
      </c>
      <c r="C482" s="4" t="s">
        <v>9</v>
      </c>
      <c r="D482" s="3">
        <v>1205389</v>
      </c>
      <c r="E482" s="4">
        <v>1351007</v>
      </c>
      <c r="F482" s="3">
        <v>3001185674</v>
      </c>
      <c r="G482" s="5">
        <v>45077</v>
      </c>
      <c r="H482" s="4" t="s">
        <v>10</v>
      </c>
      <c r="I482" s="6">
        <v>7591</v>
      </c>
      <c r="J482" s="5">
        <v>45113</v>
      </c>
      <c r="L482" s="4"/>
      <c r="M482" s="8">
        <v>45017</v>
      </c>
      <c r="N482" s="8">
        <v>45046</v>
      </c>
      <c r="O482" s="20">
        <f>(Table14[[#This Row],[Service End]]-Table14[[#This Row],[Service Start]]+1)/2</f>
        <v>15</v>
      </c>
      <c r="P482" s="9">
        <f>(Table14[[#This Row],[Payment Date]]-Table14[[#This Row],[Service End]]+Table14[[#This Row],[Service Mid]])</f>
        <v>82</v>
      </c>
      <c r="Q482" s="46">
        <f>Table14[[#This Row],[Total]]/Table14[[#Totals],[Total]]</f>
        <v>1.8646296468415875E-5</v>
      </c>
      <c r="R482" s="9">
        <f>Table14[[#This Row],[Payment Days]]*Table14[[#This Row],[Dollar %]]</f>
        <v>1.5289963104101016E-3</v>
      </c>
      <c r="S482" t="s">
        <v>1996</v>
      </c>
    </row>
    <row r="483" spans="1:19" x14ac:dyDescent="0.3">
      <c r="A483" s="3">
        <v>121090</v>
      </c>
      <c r="B483" s="3">
        <v>8000700</v>
      </c>
      <c r="C483" s="4" t="s">
        <v>9</v>
      </c>
      <c r="D483" s="3">
        <v>1205394</v>
      </c>
      <c r="E483" s="4">
        <v>1351013</v>
      </c>
      <c r="F483" s="3">
        <v>3001185685</v>
      </c>
      <c r="G483" s="5">
        <v>45077</v>
      </c>
      <c r="H483" s="4" t="s">
        <v>10</v>
      </c>
      <c r="I483" s="6">
        <v>2794.64</v>
      </c>
      <c r="J483" s="5">
        <v>45113</v>
      </c>
      <c r="L483" s="45" t="s">
        <v>1977</v>
      </c>
      <c r="M483" s="43">
        <v>44927</v>
      </c>
      <c r="N483" s="43">
        <v>45046</v>
      </c>
      <c r="O483" s="21">
        <f>(Table14[[#This Row],[Service End]]-Table14[[#This Row],[Service Start]]+1)/2</f>
        <v>60</v>
      </c>
      <c r="P483" s="9">
        <f>(Table14[[#This Row],[Payment Date]]-Table14[[#This Row],[Service End]]+Table14[[#This Row],[Service Mid]])</f>
        <v>127</v>
      </c>
      <c r="Q483" s="46">
        <f>Table14[[#This Row],[Total]]/Table14[[#Totals],[Total]]</f>
        <v>6.8646668373723807E-6</v>
      </c>
      <c r="R483" s="9">
        <f>Table14[[#This Row],[Payment Days]]*Table14[[#This Row],[Dollar %]]</f>
        <v>8.7181268834629231E-4</v>
      </c>
      <c r="S483" t="s">
        <v>1996</v>
      </c>
    </row>
    <row r="484" spans="1:19" x14ac:dyDescent="0.3">
      <c r="A484" s="3">
        <v>121090</v>
      </c>
      <c r="B484" s="3">
        <v>8000700</v>
      </c>
      <c r="C484" s="4" t="s">
        <v>9</v>
      </c>
      <c r="D484" s="3">
        <v>1205394</v>
      </c>
      <c r="E484" s="4">
        <v>1351013</v>
      </c>
      <c r="F484" s="3">
        <v>3001185685</v>
      </c>
      <c r="G484" s="5">
        <v>45077</v>
      </c>
      <c r="H484" s="4" t="s">
        <v>10</v>
      </c>
      <c r="I484" s="6">
        <v>38848.25</v>
      </c>
      <c r="J484" s="5">
        <v>45113</v>
      </c>
      <c r="L484" s="4"/>
      <c r="M484" s="8">
        <v>45017</v>
      </c>
      <c r="N484" s="8">
        <v>45046</v>
      </c>
      <c r="O484" s="20">
        <f>(Table14[[#This Row],[Service End]]-Table14[[#This Row],[Service Start]]+1)/2</f>
        <v>15</v>
      </c>
      <c r="P484" s="9">
        <f>(Table14[[#This Row],[Payment Date]]-Table14[[#This Row],[Service End]]+Table14[[#This Row],[Service Mid]])</f>
        <v>82</v>
      </c>
      <c r="Q484" s="46">
        <f>Table14[[#This Row],[Total]]/Table14[[#Totals],[Total]]</f>
        <v>9.5425633879480577E-5</v>
      </c>
      <c r="R484" s="9">
        <f>Table14[[#This Row],[Payment Days]]*Table14[[#This Row],[Dollar %]]</f>
        <v>7.8249019781174069E-3</v>
      </c>
      <c r="S484" t="s">
        <v>1996</v>
      </c>
    </row>
    <row r="485" spans="1:19" x14ac:dyDescent="0.3">
      <c r="A485" s="3">
        <v>121090</v>
      </c>
      <c r="B485" s="3">
        <v>8000700</v>
      </c>
      <c r="C485" s="4" t="s">
        <v>9</v>
      </c>
      <c r="D485" s="3">
        <v>3111293</v>
      </c>
      <c r="E485" s="4">
        <v>3517453</v>
      </c>
      <c r="F485" s="3">
        <v>3001185686</v>
      </c>
      <c r="G485" s="5">
        <v>45077</v>
      </c>
      <c r="H485" s="4" t="s">
        <v>10</v>
      </c>
      <c r="I485" s="6">
        <v>15.2</v>
      </c>
      <c r="J485" s="5">
        <v>45113</v>
      </c>
      <c r="L485" s="45" t="s">
        <v>1977</v>
      </c>
      <c r="M485" s="43">
        <v>44927</v>
      </c>
      <c r="N485" s="43">
        <v>45046</v>
      </c>
      <c r="O485" s="21">
        <f>(Table14[[#This Row],[Service End]]-Table14[[#This Row],[Service Start]]+1)/2</f>
        <v>60</v>
      </c>
      <c r="P485" s="9">
        <f>(Table14[[#This Row],[Payment Date]]-Table14[[#This Row],[Service End]]+Table14[[#This Row],[Service Mid]])</f>
        <v>127</v>
      </c>
      <c r="Q485" s="46">
        <f>Table14[[#This Row],[Total]]/Table14[[#Totals],[Total]]</f>
        <v>3.7336807577383913E-8</v>
      </c>
      <c r="R485" s="9">
        <f>Table14[[#This Row],[Payment Days]]*Table14[[#This Row],[Dollar %]]</f>
        <v>4.7417745623277568E-6</v>
      </c>
      <c r="S485" t="s">
        <v>1996</v>
      </c>
    </row>
    <row r="486" spans="1:19" x14ac:dyDescent="0.3">
      <c r="A486" s="3">
        <v>121090</v>
      </c>
      <c r="B486" s="3">
        <v>8000700</v>
      </c>
      <c r="C486" s="4" t="s">
        <v>9</v>
      </c>
      <c r="D486" s="3">
        <v>3111293</v>
      </c>
      <c r="E486" s="4">
        <v>3517453</v>
      </c>
      <c r="F486" s="3">
        <v>3001185686</v>
      </c>
      <c r="G486" s="5">
        <v>45077</v>
      </c>
      <c r="H486" s="4" t="s">
        <v>10</v>
      </c>
      <c r="I486" s="6">
        <v>4115.8500000000004</v>
      </c>
      <c r="J486" s="5">
        <v>45113</v>
      </c>
      <c r="L486" s="4"/>
      <c r="M486" s="8">
        <v>45017</v>
      </c>
      <c r="N486" s="8">
        <v>45046</v>
      </c>
      <c r="O486" s="20">
        <f>(Table14[[#This Row],[Service End]]-Table14[[#This Row],[Service Start]]+1)/2</f>
        <v>15</v>
      </c>
      <c r="P486" s="9">
        <f>(Table14[[#This Row],[Payment Date]]-Table14[[#This Row],[Service End]]+Table14[[#This Row],[Service Mid]])</f>
        <v>82</v>
      </c>
      <c r="Q486" s="46">
        <f>Table14[[#This Row],[Total]]/Table14[[#Totals],[Total]]</f>
        <v>1.01100460175905E-5</v>
      </c>
      <c r="R486" s="9">
        <f>Table14[[#This Row],[Payment Days]]*Table14[[#This Row],[Dollar %]]</f>
        <v>8.2902377344242102E-4</v>
      </c>
      <c r="S486" t="s">
        <v>1996</v>
      </c>
    </row>
    <row r="487" spans="1:19" x14ac:dyDescent="0.3">
      <c r="A487" s="3">
        <v>121090</v>
      </c>
      <c r="B487" s="3">
        <v>8000700</v>
      </c>
      <c r="C487" s="4" t="s">
        <v>9</v>
      </c>
      <c r="D487" s="3">
        <v>1205405</v>
      </c>
      <c r="E487" s="4">
        <v>1351019</v>
      </c>
      <c r="F487" s="3">
        <v>3001185687</v>
      </c>
      <c r="G487" s="5">
        <v>45077</v>
      </c>
      <c r="H487" s="4" t="s">
        <v>10</v>
      </c>
      <c r="I487" s="6">
        <v>1174.6400000000001</v>
      </c>
      <c r="J487" s="5">
        <v>45113</v>
      </c>
      <c r="L487" s="45" t="s">
        <v>1977</v>
      </c>
      <c r="M487" s="43">
        <v>44927</v>
      </c>
      <c r="N487" s="43">
        <v>45046</v>
      </c>
      <c r="O487" s="21">
        <f>(Table14[[#This Row],[Service End]]-Table14[[#This Row],[Service Start]]+1)/2</f>
        <v>60</v>
      </c>
      <c r="P487" s="9">
        <f>(Table14[[#This Row],[Payment Date]]-Table14[[#This Row],[Service End]]+Table14[[#This Row],[Service Mid]])</f>
        <v>127</v>
      </c>
      <c r="Q487" s="46">
        <f>Table14[[#This Row],[Total]]/Table14[[#Totals],[Total]]</f>
        <v>2.8853491876775162E-6</v>
      </c>
      <c r="R487" s="9">
        <f>Table14[[#This Row],[Payment Days]]*Table14[[#This Row],[Dollar %]]</f>
        <v>3.6643934683504455E-4</v>
      </c>
      <c r="S487" t="s">
        <v>1996</v>
      </c>
    </row>
    <row r="488" spans="1:19" x14ac:dyDescent="0.3">
      <c r="A488" s="3">
        <v>121090</v>
      </c>
      <c r="B488" s="3">
        <v>8000700</v>
      </c>
      <c r="C488" s="4" t="s">
        <v>9</v>
      </c>
      <c r="D488" s="3">
        <v>1205405</v>
      </c>
      <c r="E488" s="4">
        <v>1351019</v>
      </c>
      <c r="F488" s="3">
        <v>3001185687</v>
      </c>
      <c r="G488" s="5">
        <v>45077</v>
      </c>
      <c r="H488" s="4" t="s">
        <v>10</v>
      </c>
      <c r="I488" s="6">
        <v>5841.32</v>
      </c>
      <c r="J488" s="5">
        <v>45113</v>
      </c>
      <c r="L488" s="4"/>
      <c r="M488" s="8">
        <v>45017</v>
      </c>
      <c r="N488" s="8">
        <v>45046</v>
      </c>
      <c r="O488" s="20">
        <f>(Table14[[#This Row],[Service End]]-Table14[[#This Row],[Service Start]]+1)/2</f>
        <v>15</v>
      </c>
      <c r="P488" s="9">
        <f>(Table14[[#This Row],[Payment Date]]-Table14[[#This Row],[Service End]]+Table14[[#This Row],[Service Mid]])</f>
        <v>82</v>
      </c>
      <c r="Q488" s="46">
        <f>Table14[[#This Row],[Total]]/Table14[[#Totals],[Total]]</f>
        <v>1.4348436897231857E-5</v>
      </c>
      <c r="R488" s="9">
        <f>Table14[[#This Row],[Payment Days]]*Table14[[#This Row],[Dollar %]]</f>
        <v>1.1765718255730123E-3</v>
      </c>
      <c r="S488" t="s">
        <v>1996</v>
      </c>
    </row>
    <row r="489" spans="1:19" x14ac:dyDescent="0.3">
      <c r="A489" s="3">
        <v>121090</v>
      </c>
      <c r="B489" s="3">
        <v>8000700</v>
      </c>
      <c r="C489" s="4" t="s">
        <v>9</v>
      </c>
      <c r="D489" s="3">
        <v>1205408</v>
      </c>
      <c r="E489" s="4">
        <v>1351026</v>
      </c>
      <c r="F489" s="3">
        <v>3001185688</v>
      </c>
      <c r="G489" s="5">
        <v>45077</v>
      </c>
      <c r="H489" s="4" t="s">
        <v>10</v>
      </c>
      <c r="I489" s="6">
        <v>958.44</v>
      </c>
      <c r="J489" s="5">
        <v>45113</v>
      </c>
      <c r="L489" s="45" t="s">
        <v>1977</v>
      </c>
      <c r="M489" s="43">
        <v>44927</v>
      </c>
      <c r="N489" s="43">
        <v>45046</v>
      </c>
      <c r="O489" s="21">
        <f>(Table14[[#This Row],[Service End]]-Table14[[#This Row],[Service Start]]+1)/2</f>
        <v>60</v>
      </c>
      <c r="P489" s="9">
        <f>(Table14[[#This Row],[Payment Date]]-Table14[[#This Row],[Service End]]+Table14[[#This Row],[Service Mid]])</f>
        <v>127</v>
      </c>
      <c r="Q489" s="46">
        <f>Table14[[#This Row],[Total]]/Table14[[#Totals],[Total]]</f>
        <v>2.3542822272676214E-6</v>
      </c>
      <c r="R489" s="9">
        <f>Table14[[#This Row],[Payment Days]]*Table14[[#This Row],[Dollar %]]</f>
        <v>2.989938428629879E-4</v>
      </c>
      <c r="S489" t="s">
        <v>1996</v>
      </c>
    </row>
    <row r="490" spans="1:19" x14ac:dyDescent="0.3">
      <c r="A490" s="3">
        <v>121090</v>
      </c>
      <c r="B490" s="3">
        <v>8000700</v>
      </c>
      <c r="C490" s="4" t="s">
        <v>9</v>
      </c>
      <c r="D490" s="3">
        <v>1205408</v>
      </c>
      <c r="E490" s="4">
        <v>1351026</v>
      </c>
      <c r="F490" s="3">
        <v>3001185688</v>
      </c>
      <c r="G490" s="5">
        <v>45077</v>
      </c>
      <c r="H490" s="4" t="s">
        <v>10</v>
      </c>
      <c r="I490" s="6">
        <v>5762.85</v>
      </c>
      <c r="J490" s="5">
        <v>45113</v>
      </c>
      <c r="L490" s="4"/>
      <c r="M490" s="8">
        <v>45017</v>
      </c>
      <c r="N490" s="8">
        <v>45046</v>
      </c>
      <c r="O490" s="20">
        <f>(Table14[[#This Row],[Service End]]-Table14[[#This Row],[Service Start]]+1)/2</f>
        <v>15</v>
      </c>
      <c r="P490" s="9">
        <f>(Table14[[#This Row],[Payment Date]]-Table14[[#This Row],[Service End]]+Table14[[#This Row],[Service Mid]])</f>
        <v>82</v>
      </c>
      <c r="Q490" s="46">
        <f>Table14[[#This Row],[Total]]/Table14[[#Totals],[Total]]</f>
        <v>1.4155685628113612E-5</v>
      </c>
      <c r="R490" s="9">
        <f>Table14[[#This Row],[Payment Days]]*Table14[[#This Row],[Dollar %]]</f>
        <v>1.1607662215053162E-3</v>
      </c>
      <c r="S490" t="s">
        <v>1996</v>
      </c>
    </row>
    <row r="491" spans="1:19" x14ac:dyDescent="0.3">
      <c r="A491" s="3">
        <v>121090</v>
      </c>
      <c r="B491" s="3">
        <v>8000700</v>
      </c>
      <c r="C491" s="4" t="s">
        <v>9</v>
      </c>
      <c r="D491" s="3">
        <v>10099</v>
      </c>
      <c r="E491" s="4">
        <v>563</v>
      </c>
      <c r="F491" s="3">
        <v>3001185689</v>
      </c>
      <c r="G491" s="5">
        <v>45077</v>
      </c>
      <c r="H491" s="4" t="s">
        <v>10</v>
      </c>
      <c r="I491" s="6">
        <v>13701.84</v>
      </c>
      <c r="J491" s="5">
        <v>45106</v>
      </c>
      <c r="L491" s="45" t="s">
        <v>1977</v>
      </c>
      <c r="M491" s="43">
        <v>44927</v>
      </c>
      <c r="N491" s="43">
        <v>45046</v>
      </c>
      <c r="O491" s="21">
        <f>(Table14[[#This Row],[Service End]]-Table14[[#This Row],[Service Start]]+1)/2</f>
        <v>60</v>
      </c>
      <c r="P491" s="9">
        <f>(Table14[[#This Row],[Payment Date]]-Table14[[#This Row],[Service End]]+Table14[[#This Row],[Service Mid]])</f>
        <v>120</v>
      </c>
      <c r="Q491" s="46">
        <f>Table14[[#This Row],[Total]]/Table14[[#Totals],[Total]]</f>
        <v>3.3656773916848817E-5</v>
      </c>
      <c r="R491" s="9">
        <f>Table14[[#This Row],[Payment Days]]*Table14[[#This Row],[Dollar %]]</f>
        <v>4.0388128700218576E-3</v>
      </c>
      <c r="S491" t="s">
        <v>1996</v>
      </c>
    </row>
    <row r="492" spans="1:19" x14ac:dyDescent="0.3">
      <c r="A492" s="3">
        <v>121090</v>
      </c>
      <c r="B492" s="3">
        <v>8000700</v>
      </c>
      <c r="C492" s="4" t="s">
        <v>9</v>
      </c>
      <c r="D492" s="3">
        <v>10099</v>
      </c>
      <c r="E492" s="4">
        <v>563</v>
      </c>
      <c r="F492" s="3">
        <v>3001185689</v>
      </c>
      <c r="G492" s="5">
        <v>45077</v>
      </c>
      <c r="H492" s="4" t="s">
        <v>10</v>
      </c>
      <c r="I492" s="6">
        <v>88488.25</v>
      </c>
      <c r="J492" s="5">
        <v>45106</v>
      </c>
      <c r="L492" s="4"/>
      <c r="M492" s="8">
        <v>45017</v>
      </c>
      <c r="N492" s="8">
        <v>45046</v>
      </c>
      <c r="O492" s="20">
        <f>(Table14[[#This Row],[Service End]]-Table14[[#This Row],[Service Start]]+1)/2</f>
        <v>15</v>
      </c>
      <c r="P492" s="9">
        <f>(Table14[[#This Row],[Payment Date]]-Table14[[#This Row],[Service End]]+Table14[[#This Row],[Service Mid]])</f>
        <v>75</v>
      </c>
      <c r="Q492" s="46">
        <f>Table14[[#This Row],[Total]]/Table14[[#Totals],[Total]]</f>
        <v>2.1735978704667385E-4</v>
      </c>
      <c r="R492" s="9">
        <f>Table14[[#This Row],[Payment Days]]*Table14[[#This Row],[Dollar %]]</f>
        <v>1.6301984028500537E-2</v>
      </c>
      <c r="S492" t="s">
        <v>1996</v>
      </c>
    </row>
    <row r="493" spans="1:19" x14ac:dyDescent="0.3">
      <c r="A493" s="3">
        <v>121090</v>
      </c>
      <c r="B493" s="3">
        <v>8000700</v>
      </c>
      <c r="C493" s="4" t="s">
        <v>9</v>
      </c>
      <c r="D493" s="3">
        <v>1205446</v>
      </c>
      <c r="E493" s="4">
        <v>1351058</v>
      </c>
      <c r="F493" s="3">
        <v>3001185690</v>
      </c>
      <c r="G493" s="5">
        <v>45077</v>
      </c>
      <c r="H493" s="4" t="s">
        <v>10</v>
      </c>
      <c r="I493" s="6">
        <v>700.16</v>
      </c>
      <c r="J493" s="5">
        <v>45113</v>
      </c>
      <c r="L493" s="45" t="s">
        <v>1977</v>
      </c>
      <c r="M493" s="43">
        <v>44927</v>
      </c>
      <c r="N493" s="43">
        <v>45046</v>
      </c>
      <c r="O493" s="21">
        <f>(Table14[[#This Row],[Service End]]-Table14[[#This Row],[Service Start]]+1)/2</f>
        <v>60</v>
      </c>
      <c r="P493" s="9">
        <f>(Table14[[#This Row],[Payment Date]]-Table14[[#This Row],[Service End]]+Table14[[#This Row],[Service Mid]])</f>
        <v>127</v>
      </c>
      <c r="Q493" s="46">
        <f>Table14[[#This Row],[Total]]/Table14[[#Totals],[Total]]</f>
        <v>1.7198512627224423E-6</v>
      </c>
      <c r="R493" s="9">
        <f>Table14[[#This Row],[Payment Days]]*Table14[[#This Row],[Dollar %]]</f>
        <v>2.1842111036575018E-4</v>
      </c>
      <c r="S493" t="s">
        <v>1996</v>
      </c>
    </row>
    <row r="494" spans="1:19" x14ac:dyDescent="0.3">
      <c r="A494" s="3">
        <v>121090</v>
      </c>
      <c r="B494" s="3">
        <v>8000700</v>
      </c>
      <c r="C494" s="4" t="s">
        <v>9</v>
      </c>
      <c r="D494" s="3">
        <v>1205446</v>
      </c>
      <c r="E494" s="4">
        <v>1351058</v>
      </c>
      <c r="F494" s="3">
        <v>3001185690</v>
      </c>
      <c r="G494" s="5">
        <v>45077</v>
      </c>
      <c r="H494" s="4" t="s">
        <v>10</v>
      </c>
      <c r="I494" s="6">
        <v>2640.85</v>
      </c>
      <c r="J494" s="5">
        <v>45113</v>
      </c>
      <c r="L494" s="4"/>
      <c r="M494" s="8">
        <v>45017</v>
      </c>
      <c r="N494" s="8">
        <v>45046</v>
      </c>
      <c r="O494" s="20">
        <f>(Table14[[#This Row],[Service End]]-Table14[[#This Row],[Service Start]]+1)/2</f>
        <v>15</v>
      </c>
      <c r="P494" s="9">
        <f>(Table14[[#This Row],[Payment Date]]-Table14[[#This Row],[Service End]]+Table14[[#This Row],[Service Mid]])</f>
        <v>82</v>
      </c>
      <c r="Q494" s="46">
        <f>Table14[[#This Row],[Total]]/Table14[[#Totals],[Total]]</f>
        <v>6.4869018612325203E-6</v>
      </c>
      <c r="R494" s="9">
        <f>Table14[[#This Row],[Payment Days]]*Table14[[#This Row],[Dollar %]]</f>
        <v>5.3192595262106671E-4</v>
      </c>
      <c r="S494" t="s">
        <v>1996</v>
      </c>
    </row>
    <row r="495" spans="1:19" x14ac:dyDescent="0.3">
      <c r="A495" s="3">
        <v>121090</v>
      </c>
      <c r="B495" s="3">
        <v>8000700</v>
      </c>
      <c r="C495" s="4" t="s">
        <v>9</v>
      </c>
      <c r="D495" s="3">
        <v>10568</v>
      </c>
      <c r="E495" s="4">
        <v>580</v>
      </c>
      <c r="F495" s="3">
        <v>3001185691</v>
      </c>
      <c r="G495" s="5">
        <v>45077</v>
      </c>
      <c r="H495" s="4" t="s">
        <v>10</v>
      </c>
      <c r="I495" s="6">
        <v>17614.240000000002</v>
      </c>
      <c r="J495" s="5">
        <v>45138</v>
      </c>
      <c r="L495" s="45" t="s">
        <v>1977</v>
      </c>
      <c r="M495" s="43">
        <v>44927</v>
      </c>
      <c r="N495" s="43">
        <v>45046</v>
      </c>
      <c r="O495" s="21">
        <f>(Table14[[#This Row],[Service End]]-Table14[[#This Row],[Service Start]]+1)/2</f>
        <v>60</v>
      </c>
      <c r="P495" s="9">
        <f>(Table14[[#This Row],[Payment Date]]-Table14[[#This Row],[Service End]]+Table14[[#This Row],[Service Mid]])</f>
        <v>152</v>
      </c>
      <c r="Q495" s="46">
        <f>Table14[[#This Row],[Total]]/Table14[[#Totals],[Total]]</f>
        <v>4.3267071677753879E-5</v>
      </c>
      <c r="R495" s="9">
        <f>Table14[[#This Row],[Payment Days]]*Table14[[#This Row],[Dollar %]]</f>
        <v>6.5765948950185895E-3</v>
      </c>
      <c r="S495" t="s">
        <v>1996</v>
      </c>
    </row>
    <row r="496" spans="1:19" x14ac:dyDescent="0.3">
      <c r="A496" s="3">
        <v>121090</v>
      </c>
      <c r="B496" s="3">
        <v>8000700</v>
      </c>
      <c r="C496" s="4" t="s">
        <v>9</v>
      </c>
      <c r="D496" s="3">
        <v>10568</v>
      </c>
      <c r="E496" s="4">
        <v>580</v>
      </c>
      <c r="F496" s="3">
        <v>3001185691</v>
      </c>
      <c r="G496" s="5">
        <v>45077</v>
      </c>
      <c r="H496" s="4" t="s">
        <v>10</v>
      </c>
      <c r="I496" s="6">
        <v>52950.34</v>
      </c>
      <c r="J496" s="5">
        <v>45138</v>
      </c>
      <c r="L496" s="4"/>
      <c r="M496" s="8">
        <v>45017</v>
      </c>
      <c r="N496" s="8">
        <v>45046</v>
      </c>
      <c r="O496" s="20">
        <f>(Table14[[#This Row],[Service End]]-Table14[[#This Row],[Service Start]]+1)/2</f>
        <v>15</v>
      </c>
      <c r="P496" s="9">
        <f>(Table14[[#This Row],[Payment Date]]-Table14[[#This Row],[Service End]]+Table14[[#This Row],[Service Mid]])</f>
        <v>107</v>
      </c>
      <c r="Q496" s="46">
        <f>Table14[[#This Row],[Total]]/Table14[[#Totals],[Total]]</f>
        <v>1.3006556945638516E-4</v>
      </c>
      <c r="R496" s="9">
        <f>Table14[[#This Row],[Payment Days]]*Table14[[#This Row],[Dollar %]]</f>
        <v>1.3917015931833213E-2</v>
      </c>
      <c r="S496" t="s">
        <v>1996</v>
      </c>
    </row>
    <row r="497" spans="1:19" x14ac:dyDescent="0.3">
      <c r="A497" s="3">
        <v>121090</v>
      </c>
      <c r="B497" s="3">
        <v>8000700</v>
      </c>
      <c r="C497" s="4" t="s">
        <v>9</v>
      </c>
      <c r="D497" s="3">
        <v>1205448</v>
      </c>
      <c r="E497" s="4">
        <v>1351062</v>
      </c>
      <c r="F497" s="3">
        <v>3001185692</v>
      </c>
      <c r="G497" s="5">
        <v>45077</v>
      </c>
      <c r="H497" s="4" t="s">
        <v>10</v>
      </c>
      <c r="I497" s="6">
        <v>2791.04</v>
      </c>
      <c r="J497" s="5">
        <v>45113</v>
      </c>
      <c r="L497" s="45" t="s">
        <v>1977</v>
      </c>
      <c r="M497" s="43">
        <v>44927</v>
      </c>
      <c r="N497" s="43">
        <v>45046</v>
      </c>
      <c r="O497" s="21">
        <f>(Table14[[#This Row],[Service End]]-Table14[[#This Row],[Service Start]]+1)/2</f>
        <v>60</v>
      </c>
      <c r="P497" s="9">
        <f>(Table14[[#This Row],[Payment Date]]-Table14[[#This Row],[Service End]]+Table14[[#This Row],[Service Mid]])</f>
        <v>127</v>
      </c>
      <c r="Q497" s="46">
        <f>Table14[[#This Row],[Total]]/Table14[[#Totals],[Total]]</f>
        <v>6.8558239092619474E-6</v>
      </c>
      <c r="R497" s="9">
        <f>Table14[[#This Row],[Payment Days]]*Table14[[#This Row],[Dollar %]]</f>
        <v>8.7068963647626732E-4</v>
      </c>
      <c r="S497" t="s">
        <v>1996</v>
      </c>
    </row>
    <row r="498" spans="1:19" x14ac:dyDescent="0.3">
      <c r="A498" s="3">
        <v>121090</v>
      </c>
      <c r="B498" s="3">
        <v>8000700</v>
      </c>
      <c r="C498" s="4" t="s">
        <v>9</v>
      </c>
      <c r="D498" s="3">
        <v>1205448</v>
      </c>
      <c r="E498" s="4">
        <v>1351062</v>
      </c>
      <c r="F498" s="3">
        <v>3001185692</v>
      </c>
      <c r="G498" s="5">
        <v>45077</v>
      </c>
      <c r="H498" s="4" t="s">
        <v>10</v>
      </c>
      <c r="I498" s="6">
        <v>3929.29</v>
      </c>
      <c r="J498" s="5">
        <v>45113</v>
      </c>
      <c r="L498" s="4"/>
      <c r="M498" s="8">
        <v>45017</v>
      </c>
      <c r="N498" s="8">
        <v>45046</v>
      </c>
      <c r="O498" s="20">
        <f>(Table14[[#This Row],[Service End]]-Table14[[#This Row],[Service Start]]+1)/2</f>
        <v>15</v>
      </c>
      <c r="P498" s="9">
        <f>(Table14[[#This Row],[Payment Date]]-Table14[[#This Row],[Service End]]+Table14[[#This Row],[Service Mid]])</f>
        <v>82</v>
      </c>
      <c r="Q498" s="46">
        <f>Table14[[#This Row],[Total]]/Table14[[#Totals],[Total]]</f>
        <v>9.6517858319565031E-6</v>
      </c>
      <c r="R498" s="9">
        <f>Table14[[#This Row],[Payment Days]]*Table14[[#This Row],[Dollar %]]</f>
        <v>7.9144643822043326E-4</v>
      </c>
      <c r="S498" t="s">
        <v>1996</v>
      </c>
    </row>
    <row r="499" spans="1:19" x14ac:dyDescent="0.3">
      <c r="A499" s="3">
        <v>121090</v>
      </c>
      <c r="B499" s="3">
        <v>8000700</v>
      </c>
      <c r="C499" s="4" t="s">
        <v>9</v>
      </c>
      <c r="D499" s="3">
        <v>2160463</v>
      </c>
      <c r="E499" s="4">
        <v>7991564</v>
      </c>
      <c r="F499" s="3">
        <v>3001185693</v>
      </c>
      <c r="G499" s="5">
        <v>45077</v>
      </c>
      <c r="H499" s="4" t="s">
        <v>10</v>
      </c>
      <c r="I499" s="6">
        <v>108.8</v>
      </c>
      <c r="J499" s="5">
        <v>45212</v>
      </c>
      <c r="L499" s="45" t="s">
        <v>1977</v>
      </c>
      <c r="M499" s="43">
        <v>44927</v>
      </c>
      <c r="N499" s="43">
        <v>45046</v>
      </c>
      <c r="O499" s="21">
        <f>(Table14[[#This Row],[Service End]]-Table14[[#This Row],[Service Start]]+1)/2</f>
        <v>60</v>
      </c>
      <c r="P499" s="9">
        <f>(Table14[[#This Row],[Payment Date]]-Table14[[#This Row],[Service End]]+Table14[[#This Row],[Service Mid]])</f>
        <v>226</v>
      </c>
      <c r="Q499" s="46">
        <f>Table14[[#This Row],[Total]]/Table14[[#Totals],[Total]]</f>
        <v>2.6725293844864278E-7</v>
      </c>
      <c r="R499" s="9">
        <f>Table14[[#This Row],[Payment Days]]*Table14[[#This Row],[Dollar %]]</f>
        <v>6.0399164089393266E-5</v>
      </c>
      <c r="S499" t="s">
        <v>1996</v>
      </c>
    </row>
    <row r="500" spans="1:19" x14ac:dyDescent="0.3">
      <c r="A500" s="3">
        <v>121090</v>
      </c>
      <c r="B500" s="3">
        <v>8000700</v>
      </c>
      <c r="C500" s="4" t="s">
        <v>9</v>
      </c>
      <c r="D500" s="3">
        <v>2160463</v>
      </c>
      <c r="E500" s="4">
        <v>7991564</v>
      </c>
      <c r="F500" s="3">
        <v>3001185693</v>
      </c>
      <c r="G500" s="5">
        <v>45077</v>
      </c>
      <c r="H500" s="4" t="s">
        <v>10</v>
      </c>
      <c r="I500" s="6">
        <v>417.36</v>
      </c>
      <c r="J500" s="5">
        <v>45212</v>
      </c>
      <c r="L500" s="4"/>
      <c r="M500" s="8">
        <v>45017</v>
      </c>
      <c r="N500" s="8">
        <v>45046</v>
      </c>
      <c r="O500" s="20">
        <f>(Table14[[#This Row],[Service End]]-Table14[[#This Row],[Service Start]]+1)/2</f>
        <v>15</v>
      </c>
      <c r="P500" s="9">
        <f>(Table14[[#This Row],[Payment Date]]-Table14[[#This Row],[Service End]]+Table14[[#This Row],[Service Mid]])</f>
        <v>181</v>
      </c>
      <c r="Q500" s="46">
        <f>Table14[[#This Row],[Total]]/Table14[[#Totals],[Total]]</f>
        <v>1.0251901322695364E-6</v>
      </c>
      <c r="R500" s="9">
        <f>Table14[[#This Row],[Payment Days]]*Table14[[#This Row],[Dollar %]]</f>
        <v>1.855594139407861E-4</v>
      </c>
      <c r="S500" t="s">
        <v>1996</v>
      </c>
    </row>
    <row r="501" spans="1:19" x14ac:dyDescent="0.3">
      <c r="A501" s="3">
        <v>121090</v>
      </c>
      <c r="B501" s="3">
        <v>8000700</v>
      </c>
      <c r="C501" s="4" t="s">
        <v>9</v>
      </c>
      <c r="D501" s="3">
        <v>9061751</v>
      </c>
      <c r="E501" s="4">
        <v>11481899</v>
      </c>
      <c r="F501" s="3">
        <v>3001185695</v>
      </c>
      <c r="G501" s="5">
        <v>45077</v>
      </c>
      <c r="H501" s="4" t="s">
        <v>10</v>
      </c>
      <c r="I501" s="6">
        <v>1692.04</v>
      </c>
      <c r="J501" s="5">
        <v>45113</v>
      </c>
      <c r="L501" s="45" t="s">
        <v>1977</v>
      </c>
      <c r="M501" s="43">
        <v>44927</v>
      </c>
      <c r="N501" s="43">
        <v>45046</v>
      </c>
      <c r="O501" s="21">
        <f>(Table14[[#This Row],[Service End]]-Table14[[#This Row],[Service Start]]+1)/2</f>
        <v>60</v>
      </c>
      <c r="P501" s="9">
        <f>(Table14[[#This Row],[Payment Date]]-Table14[[#This Row],[Service End]]+Table14[[#This Row],[Service Mid]])</f>
        <v>127</v>
      </c>
      <c r="Q501" s="46">
        <f>Table14[[#This Row],[Total]]/Table14[[#Totals],[Total]]</f>
        <v>4.1562744666603078E-6</v>
      </c>
      <c r="R501" s="9">
        <f>Table14[[#This Row],[Payment Days]]*Table14[[#This Row],[Dollar %]]</f>
        <v>5.278468572658591E-4</v>
      </c>
      <c r="S501" t="s">
        <v>1996</v>
      </c>
    </row>
    <row r="502" spans="1:19" x14ac:dyDescent="0.3">
      <c r="A502" s="3">
        <v>121090</v>
      </c>
      <c r="B502" s="3">
        <v>8000700</v>
      </c>
      <c r="C502" s="4" t="s">
        <v>9</v>
      </c>
      <c r="D502" s="3">
        <v>9061751</v>
      </c>
      <c r="E502" s="4">
        <v>11481899</v>
      </c>
      <c r="F502" s="3">
        <v>3001185695</v>
      </c>
      <c r="G502" s="5">
        <v>45077</v>
      </c>
      <c r="H502" s="4" t="s">
        <v>10</v>
      </c>
      <c r="I502" s="6">
        <v>5164.5200000000004</v>
      </c>
      <c r="J502" s="5">
        <v>45113</v>
      </c>
      <c r="L502" s="4"/>
      <c r="M502" s="8">
        <v>45017</v>
      </c>
      <c r="N502" s="8">
        <v>45046</v>
      </c>
      <c r="O502" s="20">
        <f>(Table14[[#This Row],[Service End]]-Table14[[#This Row],[Service Start]]+1)/2</f>
        <v>15</v>
      </c>
      <c r="P502" s="9">
        <f>(Table14[[#This Row],[Payment Date]]-Table14[[#This Row],[Service End]]+Table14[[#This Row],[Service Mid]])</f>
        <v>82</v>
      </c>
      <c r="Q502" s="46">
        <f>Table14[[#This Row],[Total]]/Table14[[#Totals],[Total]]</f>
        <v>1.2685966412470448E-5</v>
      </c>
      <c r="R502" s="9">
        <f>Table14[[#This Row],[Payment Days]]*Table14[[#This Row],[Dollar %]]</f>
        <v>1.0402492458225767E-3</v>
      </c>
      <c r="S502" t="s">
        <v>1996</v>
      </c>
    </row>
    <row r="503" spans="1:19" x14ac:dyDescent="0.3">
      <c r="A503" s="3">
        <v>121090</v>
      </c>
      <c r="B503" s="3">
        <v>8000700</v>
      </c>
      <c r="C503" s="4" t="s">
        <v>9</v>
      </c>
      <c r="D503" s="3">
        <v>1205449</v>
      </c>
      <c r="E503" s="4">
        <v>1351066</v>
      </c>
      <c r="F503" s="3">
        <v>3001185696</v>
      </c>
      <c r="G503" s="5">
        <v>45077</v>
      </c>
      <c r="H503" s="4" t="s">
        <v>10</v>
      </c>
      <c r="I503" s="6">
        <v>1272.8800000000001</v>
      </c>
      <c r="J503" s="5">
        <v>45113</v>
      </c>
      <c r="L503" s="45" t="s">
        <v>1977</v>
      </c>
      <c r="M503" s="43">
        <v>44927</v>
      </c>
      <c r="N503" s="43">
        <v>45046</v>
      </c>
      <c r="O503" s="21">
        <f>(Table14[[#This Row],[Service End]]-Table14[[#This Row],[Service Start]]+1)/2</f>
        <v>60</v>
      </c>
      <c r="P503" s="9">
        <f>(Table14[[#This Row],[Payment Date]]-Table14[[#This Row],[Service End]]+Table14[[#This Row],[Service Mid]])</f>
        <v>127</v>
      </c>
      <c r="Q503" s="46">
        <f>Table14[[#This Row],[Total]]/Table14[[#Totals],[Total]]</f>
        <v>3.1266628703355553E-6</v>
      </c>
      <c r="R503" s="9">
        <f>Table14[[#This Row],[Payment Days]]*Table14[[#This Row],[Dollar %]]</f>
        <v>3.9708618453261553E-4</v>
      </c>
      <c r="S503" t="s">
        <v>1996</v>
      </c>
    </row>
    <row r="504" spans="1:19" x14ac:dyDescent="0.3">
      <c r="A504" s="3">
        <v>121090</v>
      </c>
      <c r="B504" s="3">
        <v>8000700</v>
      </c>
      <c r="C504" s="4" t="s">
        <v>9</v>
      </c>
      <c r="D504" s="3">
        <v>1205449</v>
      </c>
      <c r="E504" s="4">
        <v>1351066</v>
      </c>
      <c r="F504" s="3">
        <v>3001185696</v>
      </c>
      <c r="G504" s="5">
        <v>45077</v>
      </c>
      <c r="H504" s="4" t="s">
        <v>10</v>
      </c>
      <c r="I504" s="6">
        <v>11584.87</v>
      </c>
      <c r="J504" s="5">
        <v>45113</v>
      </c>
      <c r="L504" s="4"/>
      <c r="M504" s="8">
        <v>45017</v>
      </c>
      <c r="N504" s="8">
        <v>45046</v>
      </c>
      <c r="O504" s="20">
        <f>(Table14[[#This Row],[Service End]]-Table14[[#This Row],[Service Start]]+1)/2</f>
        <v>15</v>
      </c>
      <c r="P504" s="9">
        <f>(Table14[[#This Row],[Payment Date]]-Table14[[#This Row],[Service End]]+Table14[[#This Row],[Service Mid]])</f>
        <v>82</v>
      </c>
      <c r="Q504" s="46">
        <f>Table14[[#This Row],[Total]]/Table14[[#Totals],[Total]]</f>
        <v>2.8456714605197871E-5</v>
      </c>
      <c r="R504" s="9">
        <f>Table14[[#This Row],[Payment Days]]*Table14[[#This Row],[Dollar %]]</f>
        <v>2.3334505976262254E-3</v>
      </c>
      <c r="S504" t="s">
        <v>1996</v>
      </c>
    </row>
    <row r="505" spans="1:19" x14ac:dyDescent="0.3">
      <c r="A505" s="3">
        <v>121090</v>
      </c>
      <c r="B505" s="3">
        <v>8000700</v>
      </c>
      <c r="C505" s="4" t="s">
        <v>9</v>
      </c>
      <c r="D505" s="3">
        <v>6663789</v>
      </c>
      <c r="E505" s="4">
        <v>7919899</v>
      </c>
      <c r="F505" s="3">
        <v>3001187855</v>
      </c>
      <c r="G505" s="5">
        <v>45086</v>
      </c>
      <c r="H505" s="4" t="s">
        <v>10</v>
      </c>
      <c r="I505" s="6">
        <v>53691.08</v>
      </c>
      <c r="J505" s="5">
        <v>45099</v>
      </c>
      <c r="L505" s="45" t="s">
        <v>1977</v>
      </c>
      <c r="M505" s="43">
        <v>44927</v>
      </c>
      <c r="N505" s="43">
        <v>45046</v>
      </c>
      <c r="O505" s="21">
        <f>(Table14[[#This Row],[Service End]]-Table14[[#This Row],[Service Start]]+1)/2</f>
        <v>60</v>
      </c>
      <c r="P505" s="9">
        <f>(Table14[[#This Row],[Payment Date]]-Table14[[#This Row],[Service End]]+Table14[[#This Row],[Service Mid]])</f>
        <v>113</v>
      </c>
      <c r="Q505" s="46">
        <f>Table14[[#This Row],[Total]]/Table14[[#Totals],[Total]]</f>
        <v>1.3188510016986355E-4</v>
      </c>
      <c r="R505" s="9">
        <f>Table14[[#This Row],[Payment Days]]*Table14[[#This Row],[Dollar %]]</f>
        <v>1.490301631919458E-2</v>
      </c>
      <c r="S505" t="s">
        <v>1996</v>
      </c>
    </row>
    <row r="506" spans="1:19" x14ac:dyDescent="0.3">
      <c r="A506" s="3">
        <v>121090</v>
      </c>
      <c r="B506" s="3">
        <v>8000700</v>
      </c>
      <c r="C506" s="4" t="s">
        <v>9</v>
      </c>
      <c r="D506" s="3">
        <v>6663789</v>
      </c>
      <c r="E506" s="4">
        <v>7919899</v>
      </c>
      <c r="F506" s="3">
        <v>3001187855</v>
      </c>
      <c r="G506" s="5">
        <v>45086</v>
      </c>
      <c r="H506" s="4" t="s">
        <v>10</v>
      </c>
      <c r="I506" s="6">
        <v>-7716.37</v>
      </c>
      <c r="J506" s="5">
        <v>45099</v>
      </c>
      <c r="L506" s="4"/>
      <c r="M506" s="8">
        <v>45017</v>
      </c>
      <c r="N506" s="8">
        <v>45046</v>
      </c>
      <c r="O506" s="20">
        <f>(Table14[[#This Row],[Service End]]-Table14[[#This Row],[Service Start]]+1)/2</f>
        <v>15</v>
      </c>
      <c r="P506" s="9">
        <f>(Table14[[#This Row],[Payment Date]]-Table14[[#This Row],[Service End]]+Table14[[#This Row],[Service Mid]])</f>
        <v>68</v>
      </c>
      <c r="Q506" s="46">
        <f>Table14[[#This Row],[Total]]/Table14[[#Totals],[Total]]</f>
        <v>-1.8954251439861707E-5</v>
      </c>
      <c r="R506" s="9">
        <f>Table14[[#This Row],[Payment Days]]*Table14[[#This Row],[Dollar %]]</f>
        <v>-1.2888890979105962E-3</v>
      </c>
      <c r="S506" t="s">
        <v>1996</v>
      </c>
    </row>
    <row r="507" spans="1:19" x14ac:dyDescent="0.3">
      <c r="A507" s="3">
        <v>121090</v>
      </c>
      <c r="B507" s="3">
        <v>8000700</v>
      </c>
      <c r="C507" s="4" t="s">
        <v>9</v>
      </c>
      <c r="D507" s="3">
        <v>6663789</v>
      </c>
      <c r="E507" s="4">
        <v>7919899</v>
      </c>
      <c r="F507" s="3">
        <v>4700062868</v>
      </c>
      <c r="G507" s="5">
        <v>45086</v>
      </c>
      <c r="H507" s="4" t="s">
        <v>10</v>
      </c>
      <c r="I507" s="6">
        <v>-53691.08</v>
      </c>
      <c r="J507" s="5">
        <v>45086</v>
      </c>
      <c r="L507" s="45" t="s">
        <v>1977</v>
      </c>
      <c r="M507" s="43">
        <v>44927</v>
      </c>
      <c r="N507" s="43">
        <v>45046</v>
      </c>
      <c r="O507" s="21">
        <f>(Table14[[#This Row],[Service End]]-Table14[[#This Row],[Service Start]]+1)/2</f>
        <v>60</v>
      </c>
      <c r="P507" s="9">
        <f>(Table14[[#This Row],[Payment Date]]-Table14[[#This Row],[Service End]]+Table14[[#This Row],[Service Mid]])</f>
        <v>100</v>
      </c>
      <c r="Q507" s="46">
        <f>Table14[[#This Row],[Total]]/Table14[[#Totals],[Total]]</f>
        <v>-1.3188510016986355E-4</v>
      </c>
      <c r="R507" s="9">
        <f>Table14[[#This Row],[Payment Days]]*Table14[[#This Row],[Dollar %]]</f>
        <v>-1.3188510016986356E-2</v>
      </c>
      <c r="S507" t="s">
        <v>1996</v>
      </c>
    </row>
    <row r="508" spans="1:19" x14ac:dyDescent="0.3">
      <c r="A508" s="3">
        <v>121090</v>
      </c>
      <c r="B508" s="3">
        <v>8000700</v>
      </c>
      <c r="C508" s="4" t="s">
        <v>9</v>
      </c>
      <c r="D508" s="3">
        <v>8332520</v>
      </c>
      <c r="E508" s="4">
        <v>10364970</v>
      </c>
      <c r="F508" s="3">
        <v>3001191200</v>
      </c>
      <c r="G508" s="5">
        <v>45104</v>
      </c>
      <c r="H508" s="4" t="s">
        <v>10</v>
      </c>
      <c r="I508" s="6">
        <v>1686.11</v>
      </c>
      <c r="J508" s="5">
        <v>45138</v>
      </c>
      <c r="M508" s="8">
        <v>45047</v>
      </c>
      <c r="N508" s="8">
        <v>45077</v>
      </c>
      <c r="O508" s="20">
        <f>(Table14[[#This Row],[Service End]]-Table14[[#This Row],[Service Start]]+1)/2</f>
        <v>15.5</v>
      </c>
      <c r="P508" s="9">
        <f>(Table14[[#This Row],[Payment Date]]-Table14[[#This Row],[Service End]]+Table14[[#This Row],[Service Mid]])</f>
        <v>76.5</v>
      </c>
      <c r="Q508" s="46">
        <f>Table14[[#This Row],[Total]]/Table14[[#Totals],[Total]]</f>
        <v>4.1417081989672887E-6</v>
      </c>
      <c r="R508" s="9">
        <f>Table14[[#This Row],[Payment Days]]*Table14[[#This Row],[Dollar %]]</f>
        <v>3.1684067722099758E-4</v>
      </c>
      <c r="S508" t="s">
        <v>1996</v>
      </c>
    </row>
    <row r="509" spans="1:19" x14ac:dyDescent="0.3">
      <c r="A509" s="3">
        <v>121090</v>
      </c>
      <c r="B509" s="3">
        <v>8000700</v>
      </c>
      <c r="C509" s="4" t="s">
        <v>9</v>
      </c>
      <c r="D509" s="3">
        <v>1204826</v>
      </c>
      <c r="E509" s="4">
        <v>1350195</v>
      </c>
      <c r="F509" s="3">
        <v>3001191201</v>
      </c>
      <c r="G509" s="5">
        <v>45104</v>
      </c>
      <c r="H509" s="4" t="s">
        <v>10</v>
      </c>
      <c r="I509" s="6">
        <v>10609.4</v>
      </c>
      <c r="J509" s="5">
        <v>45140</v>
      </c>
      <c r="L509" s="4"/>
      <c r="M509" s="8">
        <v>45047</v>
      </c>
      <c r="N509" s="8">
        <v>45077</v>
      </c>
      <c r="O509" s="20">
        <f>(Table14[[#This Row],[Service End]]-Table14[[#This Row],[Service Start]]+1)/2</f>
        <v>15.5</v>
      </c>
      <c r="P509" s="9">
        <f>(Table14[[#This Row],[Payment Date]]-Table14[[#This Row],[Service End]]+Table14[[#This Row],[Service Mid]])</f>
        <v>78.5</v>
      </c>
      <c r="Q509" s="46">
        <f>Table14[[#This Row],[Total]]/Table14[[#Totals],[Total]]</f>
        <v>2.6060600415230061E-5</v>
      </c>
      <c r="R509" s="9">
        <f>Table14[[#This Row],[Payment Days]]*Table14[[#This Row],[Dollar %]]</f>
        <v>2.04575713259556E-3</v>
      </c>
      <c r="S509" t="s">
        <v>1996</v>
      </c>
    </row>
    <row r="510" spans="1:19" x14ac:dyDescent="0.3">
      <c r="A510" s="3">
        <v>121090</v>
      </c>
      <c r="B510" s="3">
        <v>8000700</v>
      </c>
      <c r="C510" s="4" t="s">
        <v>9</v>
      </c>
      <c r="D510" s="3">
        <v>1204827</v>
      </c>
      <c r="E510" s="4">
        <v>1350201</v>
      </c>
      <c r="F510" s="3">
        <v>3001191202</v>
      </c>
      <c r="G510" s="5">
        <v>45104</v>
      </c>
      <c r="H510" s="4" t="s">
        <v>10</v>
      </c>
      <c r="I510" s="6">
        <v>8145.66</v>
      </c>
      <c r="J510" s="5">
        <v>45140</v>
      </c>
      <c r="L510" s="4"/>
      <c r="M510" s="8">
        <v>45047</v>
      </c>
      <c r="N510" s="8">
        <v>45077</v>
      </c>
      <c r="O510" s="20">
        <f>(Table14[[#This Row],[Service End]]-Table14[[#This Row],[Service Start]]+1)/2</f>
        <v>15.5</v>
      </c>
      <c r="P510" s="9">
        <f>(Table14[[#This Row],[Payment Date]]-Table14[[#This Row],[Service End]]+Table14[[#This Row],[Service Mid]])</f>
        <v>78.5</v>
      </c>
      <c r="Q510" s="46">
        <f>Table14[[#This Row],[Total]]/Table14[[#Totals],[Total]]</f>
        <v>2.0008746053341649E-5</v>
      </c>
      <c r="R510" s="9">
        <f>Table14[[#This Row],[Payment Days]]*Table14[[#This Row],[Dollar %]]</f>
        <v>1.5706865651873194E-3</v>
      </c>
      <c r="S510" t="s">
        <v>1996</v>
      </c>
    </row>
    <row r="511" spans="1:19" x14ac:dyDescent="0.3">
      <c r="A511" s="3">
        <v>121090</v>
      </c>
      <c r="B511" s="3">
        <v>8000700</v>
      </c>
      <c r="C511" s="4" t="s">
        <v>9</v>
      </c>
      <c r="D511" s="3">
        <v>1204828</v>
      </c>
      <c r="E511" s="4">
        <v>1350207</v>
      </c>
      <c r="F511" s="3">
        <v>3001191203</v>
      </c>
      <c r="G511" s="5">
        <v>45104</v>
      </c>
      <c r="H511" s="4" t="s">
        <v>10</v>
      </c>
      <c r="I511" s="6">
        <v>354477.84</v>
      </c>
      <c r="J511" s="5">
        <v>45140</v>
      </c>
      <c r="L511" s="4"/>
      <c r="M511" s="8">
        <v>45047</v>
      </c>
      <c r="N511" s="8">
        <v>45077</v>
      </c>
      <c r="O511" s="20">
        <f>(Table14[[#This Row],[Service End]]-Table14[[#This Row],[Service Start]]+1)/2</f>
        <v>15.5</v>
      </c>
      <c r="P511" s="9">
        <f>(Table14[[#This Row],[Payment Date]]-Table14[[#This Row],[Service End]]+Table14[[#This Row],[Service Mid]])</f>
        <v>78.5</v>
      </c>
      <c r="Q511" s="46">
        <f>Table14[[#This Row],[Total]]/Table14[[#Totals],[Total]]</f>
        <v>8.7072834885043972E-4</v>
      </c>
      <c r="R511" s="9">
        <f>Table14[[#This Row],[Payment Days]]*Table14[[#This Row],[Dollar %]]</f>
        <v>6.8352175384759517E-2</v>
      </c>
      <c r="S511" t="s">
        <v>1996</v>
      </c>
    </row>
    <row r="512" spans="1:19" x14ac:dyDescent="0.3">
      <c r="A512" s="3">
        <v>121090</v>
      </c>
      <c r="B512" s="3">
        <v>8000700</v>
      </c>
      <c r="C512" s="4" t="s">
        <v>9</v>
      </c>
      <c r="D512" s="3">
        <v>1204830</v>
      </c>
      <c r="E512" s="4">
        <v>1350214</v>
      </c>
      <c r="F512" s="3">
        <v>3001191204</v>
      </c>
      <c r="G512" s="5">
        <v>45104</v>
      </c>
      <c r="H512" s="4" t="s">
        <v>10</v>
      </c>
      <c r="I512" s="6">
        <v>21019.64</v>
      </c>
      <c r="J512" s="5">
        <v>45140</v>
      </c>
      <c r="L512" s="4"/>
      <c r="M512" s="8">
        <v>45047</v>
      </c>
      <c r="N512" s="8">
        <v>45077</v>
      </c>
      <c r="O512" s="20">
        <f>(Table14[[#This Row],[Service End]]-Table14[[#This Row],[Service Start]]+1)/2</f>
        <v>15.5</v>
      </c>
      <c r="P512" s="9">
        <f>(Table14[[#This Row],[Payment Date]]-Table14[[#This Row],[Service End]]+Table14[[#This Row],[Service Mid]])</f>
        <v>78.5</v>
      </c>
      <c r="Q512" s="46">
        <f>Table14[[#This Row],[Total]]/Table14[[#Totals],[Total]]</f>
        <v>5.1631990396439611E-5</v>
      </c>
      <c r="R512" s="9">
        <f>Table14[[#This Row],[Payment Days]]*Table14[[#This Row],[Dollar %]]</f>
        <v>4.0531112461205093E-3</v>
      </c>
      <c r="S512" t="s">
        <v>1996</v>
      </c>
    </row>
    <row r="513" spans="1:19" x14ac:dyDescent="0.3">
      <c r="A513" s="3">
        <v>121090</v>
      </c>
      <c r="B513" s="3">
        <v>8000700</v>
      </c>
      <c r="C513" s="4" t="s">
        <v>9</v>
      </c>
      <c r="D513" s="3">
        <v>2082840</v>
      </c>
      <c r="E513" s="4">
        <v>2360047</v>
      </c>
      <c r="F513" s="3">
        <v>3001191215</v>
      </c>
      <c r="G513" s="5">
        <v>45104</v>
      </c>
      <c r="H513" s="4" t="s">
        <v>10</v>
      </c>
      <c r="I513" s="6">
        <v>8506.19</v>
      </c>
      <c r="J513" s="5">
        <v>45140</v>
      </c>
      <c r="M513" s="8">
        <v>45047</v>
      </c>
      <c r="N513" s="8">
        <v>45077</v>
      </c>
      <c r="O513" s="20">
        <f>(Table14[[#This Row],[Service End]]-Table14[[#This Row],[Service Start]]+1)/2</f>
        <v>15.5</v>
      </c>
      <c r="P513" s="9">
        <f>(Table14[[#This Row],[Payment Date]]-Table14[[#This Row],[Service End]]+Table14[[#This Row],[Service Mid]])</f>
        <v>78.5</v>
      </c>
      <c r="Q513" s="46">
        <f>Table14[[#This Row],[Total]]/Table14[[#Totals],[Total]]</f>
        <v>2.0894340739912323E-5</v>
      </c>
      <c r="R513" s="9">
        <f>Table14[[#This Row],[Payment Days]]*Table14[[#This Row],[Dollar %]]</f>
        <v>1.6402057480831174E-3</v>
      </c>
      <c r="S513" t="s">
        <v>1996</v>
      </c>
    </row>
    <row r="514" spans="1:19" x14ac:dyDescent="0.3">
      <c r="A514" s="3">
        <v>121090</v>
      </c>
      <c r="B514" s="3">
        <v>8000700</v>
      </c>
      <c r="C514" s="4" t="s">
        <v>9</v>
      </c>
      <c r="D514" s="3">
        <v>1204832</v>
      </c>
      <c r="E514" s="4">
        <v>1350218</v>
      </c>
      <c r="F514" s="3">
        <v>3001191217</v>
      </c>
      <c r="G514" s="5">
        <v>45104</v>
      </c>
      <c r="H514" s="4" t="s">
        <v>10</v>
      </c>
      <c r="I514" s="6">
        <v>34222.04</v>
      </c>
      <c r="J514" s="5">
        <v>45140</v>
      </c>
      <c r="L514" s="4"/>
      <c r="M514" s="8">
        <v>45047</v>
      </c>
      <c r="N514" s="8">
        <v>45077</v>
      </c>
      <c r="O514" s="20">
        <f>(Table14[[#This Row],[Service End]]-Table14[[#This Row],[Service Start]]+1)/2</f>
        <v>15.5</v>
      </c>
      <c r="P514" s="9">
        <f>(Table14[[#This Row],[Payment Date]]-Table14[[#This Row],[Service End]]+Table14[[#This Row],[Service Mid]])</f>
        <v>78.5</v>
      </c>
      <c r="Q514" s="46">
        <f>Table14[[#This Row],[Total]]/Table14[[#Totals],[Total]]</f>
        <v>8.4061955420101019E-5</v>
      </c>
      <c r="R514" s="9">
        <f>Table14[[#This Row],[Payment Days]]*Table14[[#This Row],[Dollar %]]</f>
        <v>6.5988635004779299E-3</v>
      </c>
      <c r="S514" t="s">
        <v>1996</v>
      </c>
    </row>
    <row r="515" spans="1:19" x14ac:dyDescent="0.3">
      <c r="A515" s="3">
        <v>121090</v>
      </c>
      <c r="B515" s="3">
        <v>8000700</v>
      </c>
      <c r="C515" s="4" t="s">
        <v>9</v>
      </c>
      <c r="D515" s="3">
        <v>6511181</v>
      </c>
      <c r="E515" s="4">
        <v>7696580</v>
      </c>
      <c r="F515" s="3">
        <v>3001191218</v>
      </c>
      <c r="G515" s="5">
        <v>45104</v>
      </c>
      <c r="H515" s="4" t="s">
        <v>10</v>
      </c>
      <c r="I515" s="6">
        <v>8308.83</v>
      </c>
      <c r="J515" s="5">
        <v>45141</v>
      </c>
      <c r="M515" s="8">
        <v>45047</v>
      </c>
      <c r="N515" s="8">
        <v>45077</v>
      </c>
      <c r="O515" s="20">
        <f>(Table14[[#This Row],[Service End]]-Table14[[#This Row],[Service Start]]+1)/2</f>
        <v>15.5</v>
      </c>
      <c r="P515" s="9">
        <f>(Table14[[#This Row],[Payment Date]]-Table14[[#This Row],[Service End]]+Table14[[#This Row],[Service Mid]])</f>
        <v>79.5</v>
      </c>
      <c r="Q515" s="46">
        <f>Table14[[#This Row],[Total]]/Table14[[#Totals],[Total]]</f>
        <v>2.0409551769947028E-5</v>
      </c>
      <c r="R515" s="9">
        <f>Table14[[#This Row],[Payment Days]]*Table14[[#This Row],[Dollar %]]</f>
        <v>1.6225593657107887E-3</v>
      </c>
      <c r="S515" t="s">
        <v>1996</v>
      </c>
    </row>
    <row r="516" spans="1:19" x14ac:dyDescent="0.3">
      <c r="A516" s="3">
        <v>121090</v>
      </c>
      <c r="B516" s="3">
        <v>8000700</v>
      </c>
      <c r="C516" s="4" t="s">
        <v>9</v>
      </c>
      <c r="D516" s="3">
        <v>1204836</v>
      </c>
      <c r="E516" s="4">
        <v>1350227</v>
      </c>
      <c r="F516" s="3">
        <v>3001191219</v>
      </c>
      <c r="G516" s="5">
        <v>45104</v>
      </c>
      <c r="H516" s="4" t="s">
        <v>10</v>
      </c>
      <c r="I516" s="6">
        <v>11725.34</v>
      </c>
      <c r="J516" s="5">
        <v>45140</v>
      </c>
      <c r="M516" s="8">
        <v>45047</v>
      </c>
      <c r="N516" s="8">
        <v>45077</v>
      </c>
      <c r="O516" s="20">
        <f>(Table14[[#This Row],[Service End]]-Table14[[#This Row],[Service Start]]+1)/2</f>
        <v>15.5</v>
      </c>
      <c r="P516" s="9">
        <f>(Table14[[#This Row],[Payment Date]]-Table14[[#This Row],[Service End]]+Table14[[#This Row],[Service Mid]])</f>
        <v>78.5</v>
      </c>
      <c r="Q516" s="46">
        <f>Table14[[#This Row],[Total]]/Table14[[#Totals],[Total]]</f>
        <v>2.8801760747329129E-5</v>
      </c>
      <c r="R516" s="9">
        <f>Table14[[#This Row],[Payment Days]]*Table14[[#This Row],[Dollar %]]</f>
        <v>2.2609382186653368E-3</v>
      </c>
      <c r="S516" t="s">
        <v>1996</v>
      </c>
    </row>
    <row r="517" spans="1:19" x14ac:dyDescent="0.3">
      <c r="A517" s="3">
        <v>121090</v>
      </c>
      <c r="B517" s="3">
        <v>8000700</v>
      </c>
      <c r="C517" s="4" t="s">
        <v>9</v>
      </c>
      <c r="D517" s="3">
        <v>9499567</v>
      </c>
      <c r="E517" s="4">
        <v>11965973</v>
      </c>
      <c r="F517" s="3">
        <v>3001191220</v>
      </c>
      <c r="G517" s="5">
        <v>45104</v>
      </c>
      <c r="H517" s="4" t="s">
        <v>10</v>
      </c>
      <c r="I517" s="6">
        <v>4339.1099999999997</v>
      </c>
      <c r="J517" s="5">
        <v>45140</v>
      </c>
      <c r="M517" s="8">
        <v>45047</v>
      </c>
      <c r="N517" s="8">
        <v>45077</v>
      </c>
      <c r="O517" s="20">
        <f>(Table14[[#This Row],[Service End]]-Table14[[#This Row],[Service Start]]+1)/2</f>
        <v>15.5</v>
      </c>
      <c r="P517" s="9">
        <f>(Table14[[#This Row],[Payment Date]]-Table14[[#This Row],[Service End]]+Table14[[#This Row],[Service Mid]])</f>
        <v>78.5</v>
      </c>
      <c r="Q517" s="46">
        <f>Table14[[#This Row],[Total]]/Table14[[#Totals],[Total]]</f>
        <v>1.0658454942572521E-5</v>
      </c>
      <c r="R517" s="9">
        <f>Table14[[#This Row],[Payment Days]]*Table14[[#This Row],[Dollar %]]</f>
        <v>8.3668871299194298E-4</v>
      </c>
      <c r="S517" t="s">
        <v>1996</v>
      </c>
    </row>
    <row r="518" spans="1:19" x14ac:dyDescent="0.3">
      <c r="A518" s="3">
        <v>121090</v>
      </c>
      <c r="B518" s="3">
        <v>8000700</v>
      </c>
      <c r="C518" s="4" t="s">
        <v>9</v>
      </c>
      <c r="D518" s="3">
        <v>1204839</v>
      </c>
      <c r="E518" s="4">
        <v>1350243</v>
      </c>
      <c r="F518" s="3">
        <v>3001191221</v>
      </c>
      <c r="G518" s="5">
        <v>45104</v>
      </c>
      <c r="H518" s="4" t="s">
        <v>10</v>
      </c>
      <c r="I518" s="6">
        <v>94682.86</v>
      </c>
      <c r="J518" s="5">
        <v>45140</v>
      </c>
      <c r="M518" s="8">
        <v>45047</v>
      </c>
      <c r="N518" s="8">
        <v>45077</v>
      </c>
      <c r="O518" s="20">
        <f>(Table14[[#This Row],[Service End]]-Table14[[#This Row],[Service Start]]+1)/2</f>
        <v>15.5</v>
      </c>
      <c r="P518" s="9">
        <f>(Table14[[#This Row],[Payment Date]]-Table14[[#This Row],[Service End]]+Table14[[#This Row],[Service Mid]])</f>
        <v>78.5</v>
      </c>
      <c r="Q518" s="46">
        <f>Table14[[#This Row],[Total]]/Table14[[#Totals],[Total]]</f>
        <v>2.3257603451949871E-4</v>
      </c>
      <c r="R518" s="9">
        <f>Table14[[#This Row],[Payment Days]]*Table14[[#This Row],[Dollar %]]</f>
        <v>1.825721870978065E-2</v>
      </c>
      <c r="S518" t="s">
        <v>1996</v>
      </c>
    </row>
    <row r="519" spans="1:19" x14ac:dyDescent="0.3">
      <c r="A519" s="3">
        <v>121090</v>
      </c>
      <c r="B519" s="3">
        <v>8000700</v>
      </c>
      <c r="C519" s="4" t="s">
        <v>9</v>
      </c>
      <c r="D519" s="3">
        <v>1305441</v>
      </c>
      <c r="E519" s="4">
        <v>1496819</v>
      </c>
      <c r="F519" s="3">
        <v>3001191222</v>
      </c>
      <c r="G519" s="5">
        <v>45104</v>
      </c>
      <c r="H519" s="4" t="s">
        <v>10</v>
      </c>
      <c r="I519" s="6">
        <v>4991.62</v>
      </c>
      <c r="J519" s="5">
        <v>45141</v>
      </c>
      <c r="M519" s="8">
        <v>45047</v>
      </c>
      <c r="N519" s="8">
        <v>45077</v>
      </c>
      <c r="O519" s="20">
        <f>(Table14[[#This Row],[Service End]]-Table14[[#This Row],[Service Start]]+1)/2</f>
        <v>15.5</v>
      </c>
      <c r="P519" s="9">
        <f>(Table14[[#This Row],[Payment Date]]-Table14[[#This Row],[Service End]]+Table14[[#This Row],[Service Mid]])</f>
        <v>79.5</v>
      </c>
      <c r="Q519" s="46">
        <f>Table14[[#This Row],[Total]]/Table14[[#Totals],[Total]]</f>
        <v>1.2261260226277704E-5</v>
      </c>
      <c r="R519" s="9">
        <f>Table14[[#This Row],[Payment Days]]*Table14[[#This Row],[Dollar %]]</f>
        <v>9.7477018798907745E-4</v>
      </c>
      <c r="S519" t="s">
        <v>1996</v>
      </c>
    </row>
    <row r="520" spans="1:19" x14ac:dyDescent="0.3">
      <c r="A520" s="3">
        <v>121090</v>
      </c>
      <c r="B520" s="3">
        <v>8000700</v>
      </c>
      <c r="C520" s="4" t="s">
        <v>9</v>
      </c>
      <c r="D520" s="3">
        <v>10545</v>
      </c>
      <c r="E520" s="4">
        <v>552</v>
      </c>
      <c r="F520" s="3">
        <v>3001191223</v>
      </c>
      <c r="G520" s="5">
        <v>45104</v>
      </c>
      <c r="H520" s="4" t="s">
        <v>10</v>
      </c>
      <c r="I520" s="6">
        <v>42708.03</v>
      </c>
      <c r="J520" s="5">
        <v>45138</v>
      </c>
      <c r="L520" s="4"/>
      <c r="M520" s="8">
        <v>45047</v>
      </c>
      <c r="N520" s="8">
        <v>45077</v>
      </c>
      <c r="O520" s="20">
        <f>(Table14[[#This Row],[Service End]]-Table14[[#This Row],[Service Start]]+1)/2</f>
        <v>15.5</v>
      </c>
      <c r="P520" s="9">
        <f>(Table14[[#This Row],[Payment Date]]-Table14[[#This Row],[Service End]]+Table14[[#This Row],[Service Mid]])</f>
        <v>76.5</v>
      </c>
      <c r="Q520" s="46">
        <f>Table14[[#This Row],[Total]]/Table14[[#Totals],[Total]]</f>
        <v>1.0490667750783814E-4</v>
      </c>
      <c r="R520" s="9">
        <f>Table14[[#This Row],[Payment Days]]*Table14[[#This Row],[Dollar %]]</f>
        <v>8.0253608293496172E-3</v>
      </c>
      <c r="S520" t="s">
        <v>1996</v>
      </c>
    </row>
    <row r="521" spans="1:19" x14ac:dyDescent="0.3">
      <c r="A521" s="3">
        <v>121090</v>
      </c>
      <c r="B521" s="3">
        <v>8000700</v>
      </c>
      <c r="C521" s="4" t="s">
        <v>9</v>
      </c>
      <c r="D521" s="3">
        <v>1204842</v>
      </c>
      <c r="E521" s="4">
        <v>1350250</v>
      </c>
      <c r="F521" s="3">
        <v>3001191224</v>
      </c>
      <c r="G521" s="5">
        <v>45104</v>
      </c>
      <c r="H521" s="4" t="s">
        <v>10</v>
      </c>
      <c r="I521" s="6">
        <v>12674.05</v>
      </c>
      <c r="J521" s="5">
        <v>45140</v>
      </c>
      <c r="M521" s="8">
        <v>45047</v>
      </c>
      <c r="N521" s="8">
        <v>45077</v>
      </c>
      <c r="O521" s="20">
        <f>(Table14[[#This Row],[Service End]]-Table14[[#This Row],[Service Start]]+1)/2</f>
        <v>15.5</v>
      </c>
      <c r="P521" s="9">
        <f>(Table14[[#This Row],[Payment Date]]-Table14[[#This Row],[Service End]]+Table14[[#This Row],[Service Mid]])</f>
        <v>78.5</v>
      </c>
      <c r="Q521" s="46">
        <f>Table14[[#This Row],[Total]]/Table14[[#Totals],[Total]]</f>
        <v>3.1132142505009379E-5</v>
      </c>
      <c r="R521" s="9">
        <f>Table14[[#This Row],[Payment Days]]*Table14[[#This Row],[Dollar %]]</f>
        <v>2.4438731866432361E-3</v>
      </c>
      <c r="S521" t="s">
        <v>1996</v>
      </c>
    </row>
    <row r="522" spans="1:19" x14ac:dyDescent="0.3">
      <c r="A522" s="3">
        <v>121090</v>
      </c>
      <c r="B522" s="3">
        <v>8000700</v>
      </c>
      <c r="C522" s="4" t="s">
        <v>9</v>
      </c>
      <c r="D522" s="3">
        <v>10754</v>
      </c>
      <c r="E522" s="4">
        <v>789</v>
      </c>
      <c r="F522" s="3">
        <v>3001191235</v>
      </c>
      <c r="G522" s="5">
        <v>45104</v>
      </c>
      <c r="H522" s="4" t="s">
        <v>10</v>
      </c>
      <c r="I522" s="6">
        <v>4672.55</v>
      </c>
      <c r="J522" s="5">
        <v>45167</v>
      </c>
      <c r="L522" s="4"/>
      <c r="M522" s="8">
        <v>45047</v>
      </c>
      <c r="N522" s="8">
        <v>45077</v>
      </c>
      <c r="O522" s="20">
        <f>(Table14[[#This Row],[Service End]]-Table14[[#This Row],[Service Start]]+1)/2</f>
        <v>15.5</v>
      </c>
      <c r="P522" s="9">
        <f>(Table14[[#This Row],[Payment Date]]-Table14[[#This Row],[Service End]]+Table14[[#This Row],[Service Mid]])</f>
        <v>105.5</v>
      </c>
      <c r="Q522" s="46">
        <f>Table14[[#This Row],[Total]]/Table14[[#Totals],[Total]]</f>
        <v>1.1477506595112185E-5</v>
      </c>
      <c r="R522" s="9">
        <f>Table14[[#This Row],[Payment Days]]*Table14[[#This Row],[Dollar %]]</f>
        <v>1.2108769457843355E-3</v>
      </c>
      <c r="S522" t="s">
        <v>1996</v>
      </c>
    </row>
    <row r="523" spans="1:19" x14ac:dyDescent="0.3">
      <c r="A523" s="3">
        <v>121090</v>
      </c>
      <c r="B523" s="3">
        <v>8000700</v>
      </c>
      <c r="C523" s="4" t="s">
        <v>9</v>
      </c>
      <c r="D523" s="3">
        <v>958250</v>
      </c>
      <c r="E523" s="4">
        <v>1004559</v>
      </c>
      <c r="F523" s="3">
        <v>3001191236</v>
      </c>
      <c r="G523" s="5">
        <v>45104</v>
      </c>
      <c r="H523" s="4" t="s">
        <v>10</v>
      </c>
      <c r="I523" s="6">
        <v>15881.74</v>
      </c>
      <c r="J523" s="5">
        <v>45138</v>
      </c>
      <c r="L523" s="4"/>
      <c r="M523" s="8">
        <v>45047</v>
      </c>
      <c r="N523" s="8">
        <v>45077</v>
      </c>
      <c r="O523" s="20">
        <f>(Table14[[#This Row],[Service End]]-Table14[[#This Row],[Service Start]]+1)/2</f>
        <v>15.5</v>
      </c>
      <c r="P523" s="9">
        <f>(Table14[[#This Row],[Payment Date]]-Table14[[#This Row],[Service End]]+Table14[[#This Row],[Service Mid]])</f>
        <v>76.5</v>
      </c>
      <c r="Q523" s="46">
        <f>Table14[[#This Row],[Total]]/Table14[[#Totals],[Total]]</f>
        <v>3.9011412524607976E-5</v>
      </c>
      <c r="R523" s="9">
        <f>Table14[[#This Row],[Payment Days]]*Table14[[#This Row],[Dollar %]]</f>
        <v>2.9843730581325103E-3</v>
      </c>
      <c r="S523" t="s">
        <v>1996</v>
      </c>
    </row>
    <row r="524" spans="1:19" x14ac:dyDescent="0.3">
      <c r="A524" s="3">
        <v>121090</v>
      </c>
      <c r="B524" s="3">
        <v>8000700</v>
      </c>
      <c r="C524" s="4" t="s">
        <v>9</v>
      </c>
      <c r="D524" s="3">
        <v>1204843</v>
      </c>
      <c r="E524" s="4">
        <v>1350253</v>
      </c>
      <c r="F524" s="3">
        <v>3001190713</v>
      </c>
      <c r="G524" s="5">
        <v>45105</v>
      </c>
      <c r="H524" s="4" t="s">
        <v>10</v>
      </c>
      <c r="I524" s="6">
        <v>40667.26</v>
      </c>
      <c r="J524" s="5">
        <v>45140</v>
      </c>
      <c r="M524" s="8">
        <v>45047</v>
      </c>
      <c r="N524" s="8">
        <v>45077</v>
      </c>
      <c r="O524" s="20">
        <f>(Table14[[#This Row],[Service End]]-Table14[[#This Row],[Service Start]]+1)/2</f>
        <v>15.5</v>
      </c>
      <c r="P524" s="9">
        <f>(Table14[[#This Row],[Payment Date]]-Table14[[#This Row],[Service End]]+Table14[[#This Row],[Service Mid]])</f>
        <v>78.5</v>
      </c>
      <c r="Q524" s="46">
        <f>Table14[[#This Row],[Total]]/Table14[[#Totals],[Total]]</f>
        <v>9.9893793507858027E-5</v>
      </c>
      <c r="R524" s="9">
        <f>Table14[[#This Row],[Payment Days]]*Table14[[#This Row],[Dollar %]]</f>
        <v>7.8416627903668545E-3</v>
      </c>
      <c r="S524" t="s">
        <v>1996</v>
      </c>
    </row>
    <row r="525" spans="1:19" x14ac:dyDescent="0.3">
      <c r="A525" s="3">
        <v>121090</v>
      </c>
      <c r="B525" s="3">
        <v>8000700</v>
      </c>
      <c r="C525" s="4" t="s">
        <v>9</v>
      </c>
      <c r="D525" s="3">
        <v>1204844</v>
      </c>
      <c r="E525" s="4">
        <v>1350254</v>
      </c>
      <c r="F525" s="3">
        <v>3001190714</v>
      </c>
      <c r="G525" s="5">
        <v>45105</v>
      </c>
      <c r="H525" s="4" t="s">
        <v>10</v>
      </c>
      <c r="I525" s="6">
        <v>3626.65</v>
      </c>
      <c r="J525" s="5">
        <v>45140</v>
      </c>
      <c r="M525" s="8">
        <v>45047</v>
      </c>
      <c r="N525" s="8">
        <v>45077</v>
      </c>
      <c r="O525" s="20">
        <f>(Table14[[#This Row],[Service End]]-Table14[[#This Row],[Service Start]]+1)/2</f>
        <v>15.5</v>
      </c>
      <c r="P525" s="9">
        <f>(Table14[[#This Row],[Payment Date]]-Table14[[#This Row],[Service End]]+Table14[[#This Row],[Service Mid]])</f>
        <v>78.5</v>
      </c>
      <c r="Q525" s="46">
        <f>Table14[[#This Row],[Total]]/Table14[[#Totals],[Total]]</f>
        <v>8.9083903421394335E-6</v>
      </c>
      <c r="R525" s="9">
        <f>Table14[[#This Row],[Payment Days]]*Table14[[#This Row],[Dollar %]]</f>
        <v>6.9930864185794553E-4</v>
      </c>
      <c r="S525" t="s">
        <v>1996</v>
      </c>
    </row>
    <row r="526" spans="1:19" x14ac:dyDescent="0.3">
      <c r="A526" s="3">
        <v>121090</v>
      </c>
      <c r="B526" s="3">
        <v>8000700</v>
      </c>
      <c r="C526" s="4" t="s">
        <v>9</v>
      </c>
      <c r="D526" s="3">
        <v>8471051</v>
      </c>
      <c r="E526" s="4">
        <v>10730675</v>
      </c>
      <c r="F526" s="3">
        <v>3001191385</v>
      </c>
      <c r="G526" s="5">
        <v>45105</v>
      </c>
      <c r="H526" s="4" t="s">
        <v>10</v>
      </c>
      <c r="I526" s="6">
        <v>38558.49</v>
      </c>
      <c r="J526" s="5">
        <v>45138</v>
      </c>
      <c r="M526" s="8">
        <v>45047</v>
      </c>
      <c r="N526" s="8">
        <v>45077</v>
      </c>
      <c r="O526" s="20">
        <f>(Table14[[#This Row],[Service End]]-Table14[[#This Row],[Service Start]]+1)/2</f>
        <v>15.5</v>
      </c>
      <c r="P526" s="9">
        <f>(Table14[[#This Row],[Payment Date]]-Table14[[#This Row],[Service End]]+Table14[[#This Row],[Service Mid]])</f>
        <v>76.5</v>
      </c>
      <c r="Q526" s="46">
        <f>Table14[[#This Row],[Total]]/Table14[[#Totals],[Total]]</f>
        <v>9.4713876421347496E-5</v>
      </c>
      <c r="R526" s="9">
        <f>Table14[[#This Row],[Payment Days]]*Table14[[#This Row],[Dollar %]]</f>
        <v>7.2456115462330838E-3</v>
      </c>
      <c r="S526" t="s">
        <v>1996</v>
      </c>
    </row>
    <row r="527" spans="1:19" x14ac:dyDescent="0.3">
      <c r="A527" s="3">
        <v>121090</v>
      </c>
      <c r="B527" s="3">
        <v>8000700</v>
      </c>
      <c r="C527" s="4" t="s">
        <v>9</v>
      </c>
      <c r="D527" s="3">
        <v>1204875</v>
      </c>
      <c r="E527" s="4">
        <v>1350256</v>
      </c>
      <c r="F527" s="3">
        <v>3001191386</v>
      </c>
      <c r="G527" s="5">
        <v>45105</v>
      </c>
      <c r="H527" s="4" t="s">
        <v>10</v>
      </c>
      <c r="I527" s="6">
        <v>19965.759999999998</v>
      </c>
      <c r="J527" s="5">
        <v>45142</v>
      </c>
      <c r="M527" s="8">
        <v>45047</v>
      </c>
      <c r="N527" s="8">
        <v>45077</v>
      </c>
      <c r="O527" s="20">
        <f>(Table14[[#This Row],[Service End]]-Table14[[#This Row],[Service Start]]+1)/2</f>
        <v>15.5</v>
      </c>
      <c r="P527" s="9">
        <f>(Table14[[#This Row],[Payment Date]]-Table14[[#This Row],[Service End]]+Table14[[#This Row],[Service Mid]])</f>
        <v>80.5</v>
      </c>
      <c r="Q527" s="46">
        <f>Table14[[#This Row],[Total]]/Table14[[#Totals],[Total]]</f>
        <v>4.9043272319488727E-5</v>
      </c>
      <c r="R527" s="9">
        <f>Table14[[#This Row],[Payment Days]]*Table14[[#This Row],[Dollar %]]</f>
        <v>3.9479834217188425E-3</v>
      </c>
      <c r="S527" t="s">
        <v>1996</v>
      </c>
    </row>
    <row r="528" spans="1:19" x14ac:dyDescent="0.3">
      <c r="A528" s="3">
        <v>121090</v>
      </c>
      <c r="B528" s="3">
        <v>8000700</v>
      </c>
      <c r="C528" s="4" t="s">
        <v>9</v>
      </c>
      <c r="D528" s="3">
        <v>1204877</v>
      </c>
      <c r="E528" s="4">
        <v>1350259</v>
      </c>
      <c r="F528" s="3">
        <v>3001191387</v>
      </c>
      <c r="G528" s="5">
        <v>45105</v>
      </c>
      <c r="H528" s="4" t="s">
        <v>10</v>
      </c>
      <c r="I528" s="6">
        <v>98341.01</v>
      </c>
      <c r="J528" s="5">
        <v>45140</v>
      </c>
      <c r="M528" s="8">
        <v>45047</v>
      </c>
      <c r="N528" s="8">
        <v>45077</v>
      </c>
      <c r="O528" s="20">
        <f>(Table14[[#This Row],[Service End]]-Table14[[#This Row],[Service Start]]+1)/2</f>
        <v>15.5</v>
      </c>
      <c r="P528" s="9">
        <f>(Table14[[#This Row],[Payment Date]]-Table14[[#This Row],[Service End]]+Table14[[#This Row],[Service Mid]])</f>
        <v>78.5</v>
      </c>
      <c r="Q528" s="46">
        <f>Table14[[#This Row],[Total]]/Table14[[#Totals],[Total]]</f>
        <v>2.4156180048260444E-4</v>
      </c>
      <c r="R528" s="9">
        <f>Table14[[#This Row],[Payment Days]]*Table14[[#This Row],[Dollar %]]</f>
        <v>1.8962601337884449E-2</v>
      </c>
      <c r="S528" t="s">
        <v>1996</v>
      </c>
    </row>
    <row r="529" spans="1:19" x14ac:dyDescent="0.3">
      <c r="A529" s="3">
        <v>121090</v>
      </c>
      <c r="B529" s="3">
        <v>8000700</v>
      </c>
      <c r="C529" s="4" t="s">
        <v>9</v>
      </c>
      <c r="D529" s="3">
        <v>1204878</v>
      </c>
      <c r="E529" s="4">
        <v>1350260</v>
      </c>
      <c r="F529" s="3">
        <v>3001191388</v>
      </c>
      <c r="G529" s="5">
        <v>45105</v>
      </c>
      <c r="H529" s="4" t="s">
        <v>10</v>
      </c>
      <c r="I529" s="6">
        <v>7790.31</v>
      </c>
      <c r="J529" s="5">
        <v>45140</v>
      </c>
      <c r="M529" s="8">
        <v>45047</v>
      </c>
      <c r="N529" s="8">
        <v>45077</v>
      </c>
      <c r="O529" s="20">
        <f>(Table14[[#This Row],[Service End]]-Table14[[#This Row],[Service Start]]+1)/2</f>
        <v>15.5</v>
      </c>
      <c r="P529" s="9">
        <f>(Table14[[#This Row],[Payment Date]]-Table14[[#This Row],[Service End]]+Table14[[#This Row],[Service Mid]])</f>
        <v>78.5</v>
      </c>
      <c r="Q529" s="46">
        <f>Table14[[#This Row],[Total]]/Table14[[#Totals],[Total]]</f>
        <v>1.9135875357774322E-5</v>
      </c>
      <c r="R529" s="9">
        <f>Table14[[#This Row],[Payment Days]]*Table14[[#This Row],[Dollar %]]</f>
        <v>1.5021662155852843E-3</v>
      </c>
      <c r="S529" t="s">
        <v>1996</v>
      </c>
    </row>
    <row r="530" spans="1:19" x14ac:dyDescent="0.3">
      <c r="A530" s="3">
        <v>121090</v>
      </c>
      <c r="B530" s="3">
        <v>8000700</v>
      </c>
      <c r="C530" s="4" t="s">
        <v>9</v>
      </c>
      <c r="D530" s="3">
        <v>6663789</v>
      </c>
      <c r="E530" s="4">
        <v>7919899</v>
      </c>
      <c r="F530" s="3">
        <v>3001191389</v>
      </c>
      <c r="G530" s="5">
        <v>45105</v>
      </c>
      <c r="H530" s="4" t="s">
        <v>10</v>
      </c>
      <c r="I530" s="6">
        <v>5295.53</v>
      </c>
      <c r="J530" s="5">
        <v>45135</v>
      </c>
      <c r="M530" s="8">
        <v>45047</v>
      </c>
      <c r="N530" s="8">
        <v>45077</v>
      </c>
      <c r="O530" s="20">
        <f>(Table14[[#This Row],[Service End]]-Table14[[#This Row],[Service Start]]+1)/2</f>
        <v>15.5</v>
      </c>
      <c r="P530" s="9">
        <f>(Table14[[#This Row],[Payment Date]]-Table14[[#This Row],[Service End]]+Table14[[#This Row],[Service Mid]])</f>
        <v>73.5</v>
      </c>
      <c r="Q530" s="46">
        <f>Table14[[#This Row],[Total]]/Table14[[#Totals],[Total]]</f>
        <v>1.300777530462262E-5</v>
      </c>
      <c r="R530" s="9">
        <f>Table14[[#This Row],[Payment Days]]*Table14[[#This Row],[Dollar %]]</f>
        <v>9.5607148488976263E-4</v>
      </c>
      <c r="S530" t="s">
        <v>1996</v>
      </c>
    </row>
    <row r="531" spans="1:19" x14ac:dyDescent="0.3">
      <c r="A531" s="3">
        <v>121090</v>
      </c>
      <c r="B531" s="3">
        <v>8000700</v>
      </c>
      <c r="C531" s="4" t="s">
        <v>9</v>
      </c>
      <c r="D531" s="3">
        <v>2165237</v>
      </c>
      <c r="E531" s="4">
        <v>2478382</v>
      </c>
      <c r="F531" s="3">
        <v>3001191390</v>
      </c>
      <c r="G531" s="5">
        <v>45105</v>
      </c>
      <c r="H531" s="4" t="s">
        <v>10</v>
      </c>
      <c r="I531" s="6">
        <v>560</v>
      </c>
      <c r="J531" s="5">
        <v>45142</v>
      </c>
      <c r="M531" s="8">
        <v>45047</v>
      </c>
      <c r="N531" s="8">
        <v>45077</v>
      </c>
      <c r="O531" s="20">
        <f>(Table14[[#This Row],[Service End]]-Table14[[#This Row],[Service Start]]+1)/2</f>
        <v>15.5</v>
      </c>
      <c r="P531" s="9">
        <f>(Table14[[#This Row],[Payment Date]]-Table14[[#This Row],[Service End]]+Table14[[#This Row],[Service Mid]])</f>
        <v>80.5</v>
      </c>
      <c r="Q531" s="46">
        <f>Table14[[#This Row],[Total]]/Table14[[#Totals],[Total]]</f>
        <v>1.3755665949562495E-6</v>
      </c>
      <c r="R531" s="9">
        <f>Table14[[#This Row],[Payment Days]]*Table14[[#This Row],[Dollar %]]</f>
        <v>1.1073311089397809E-4</v>
      </c>
      <c r="S531" t="s">
        <v>1996</v>
      </c>
    </row>
    <row r="532" spans="1:19" x14ac:dyDescent="0.3">
      <c r="A532" s="3">
        <v>121090</v>
      </c>
      <c r="B532" s="3">
        <v>8000700</v>
      </c>
      <c r="C532" s="4" t="s">
        <v>9</v>
      </c>
      <c r="D532" s="3">
        <v>1204879</v>
      </c>
      <c r="E532" s="4">
        <v>1350261</v>
      </c>
      <c r="F532" s="3">
        <v>3001191391</v>
      </c>
      <c r="G532" s="5">
        <v>45105</v>
      </c>
      <c r="H532" s="4" t="s">
        <v>10</v>
      </c>
      <c r="I532" s="6">
        <v>3186.4</v>
      </c>
      <c r="J532" s="5">
        <v>45140</v>
      </c>
      <c r="M532" s="8">
        <v>45047</v>
      </c>
      <c r="N532" s="8">
        <v>45077</v>
      </c>
      <c r="O532" s="20">
        <f>(Table14[[#This Row],[Service End]]-Table14[[#This Row],[Service Start]]+1)/2</f>
        <v>15.5</v>
      </c>
      <c r="P532" s="9">
        <f>(Table14[[#This Row],[Payment Date]]-Table14[[#This Row],[Service End]]+Table14[[#This Row],[Service Mid]])</f>
        <v>78.5</v>
      </c>
      <c r="Q532" s="46">
        <f>Table14[[#This Row],[Total]]/Table14[[#Totals],[Total]]</f>
        <v>7.8269739253010609E-6</v>
      </c>
      <c r="R532" s="9">
        <f>Table14[[#This Row],[Payment Days]]*Table14[[#This Row],[Dollar %]]</f>
        <v>6.1441745313613324E-4</v>
      </c>
      <c r="S532" t="s">
        <v>1996</v>
      </c>
    </row>
    <row r="533" spans="1:19" x14ac:dyDescent="0.3">
      <c r="A533" s="3">
        <v>121090</v>
      </c>
      <c r="B533" s="3">
        <v>8000700</v>
      </c>
      <c r="C533" s="4" t="s">
        <v>9</v>
      </c>
      <c r="D533" s="3">
        <v>1204880</v>
      </c>
      <c r="E533" s="4">
        <v>1350262</v>
      </c>
      <c r="F533" s="3">
        <v>3001191392</v>
      </c>
      <c r="G533" s="5">
        <v>45105</v>
      </c>
      <c r="H533" s="4" t="s">
        <v>10</v>
      </c>
      <c r="I533" s="6">
        <v>11208.1</v>
      </c>
      <c r="J533" s="5">
        <v>45140</v>
      </c>
      <c r="M533" s="8">
        <v>45047</v>
      </c>
      <c r="N533" s="8">
        <v>45077</v>
      </c>
      <c r="O533" s="20">
        <f>(Table14[[#This Row],[Service End]]-Table14[[#This Row],[Service Start]]+1)/2</f>
        <v>15.5</v>
      </c>
      <c r="P533" s="9">
        <f>(Table14[[#This Row],[Payment Date]]-Table14[[#This Row],[Service End]]+Table14[[#This Row],[Service Mid]])</f>
        <v>78.5</v>
      </c>
      <c r="Q533" s="46">
        <f>Table14[[#This Row],[Total]]/Table14[[#Totals],[Total]]</f>
        <v>2.7531228487373466E-5</v>
      </c>
      <c r="R533" s="9">
        <f>Table14[[#This Row],[Payment Days]]*Table14[[#This Row],[Dollar %]]</f>
        <v>2.161201436258817E-3</v>
      </c>
      <c r="S533" t="s">
        <v>1996</v>
      </c>
    </row>
    <row r="534" spans="1:19" x14ac:dyDescent="0.3">
      <c r="A534" s="3">
        <v>121090</v>
      </c>
      <c r="B534" s="3">
        <v>8000700</v>
      </c>
      <c r="C534" s="4" t="s">
        <v>9</v>
      </c>
      <c r="D534" s="3">
        <v>10550</v>
      </c>
      <c r="E534" s="4">
        <v>558</v>
      </c>
      <c r="F534" s="3">
        <v>3001191393</v>
      </c>
      <c r="G534" s="5">
        <v>45105</v>
      </c>
      <c r="H534" s="4" t="s">
        <v>10</v>
      </c>
      <c r="I534" s="6">
        <v>13379.54</v>
      </c>
      <c r="J534" s="5">
        <v>45141</v>
      </c>
      <c r="M534" s="8">
        <v>45047</v>
      </c>
      <c r="N534" s="8">
        <v>45077</v>
      </c>
      <c r="O534" s="20">
        <f>(Table14[[#This Row],[Service End]]-Table14[[#This Row],[Service Start]]+1)/2</f>
        <v>15.5</v>
      </c>
      <c r="P534" s="9">
        <f>(Table14[[#This Row],[Payment Date]]-Table14[[#This Row],[Service End]]+Table14[[#This Row],[Service Mid]])</f>
        <v>79.5</v>
      </c>
      <c r="Q534" s="46">
        <f>Table14[[#This Row],[Total]]/Table14[[#Totals],[Total]]</f>
        <v>3.286508621407311E-5</v>
      </c>
      <c r="R534" s="9">
        <f>Table14[[#This Row],[Payment Days]]*Table14[[#This Row],[Dollar %]]</f>
        <v>2.6127743540188121E-3</v>
      </c>
      <c r="S534" t="s">
        <v>1996</v>
      </c>
    </row>
    <row r="535" spans="1:19" x14ac:dyDescent="0.3">
      <c r="A535" s="3">
        <v>121090</v>
      </c>
      <c r="B535" s="3">
        <v>8000700</v>
      </c>
      <c r="C535" s="4" t="s">
        <v>9</v>
      </c>
      <c r="D535" s="3">
        <v>1204881</v>
      </c>
      <c r="E535" s="4">
        <v>1350263</v>
      </c>
      <c r="F535" s="3">
        <v>3001191394</v>
      </c>
      <c r="G535" s="5">
        <v>45105</v>
      </c>
      <c r="H535" s="4" t="s">
        <v>10</v>
      </c>
      <c r="I535" s="6">
        <v>274513.15000000002</v>
      </c>
      <c r="J535" s="5">
        <v>45140</v>
      </c>
      <c r="M535" s="8">
        <v>45047</v>
      </c>
      <c r="N535" s="8">
        <v>45077</v>
      </c>
      <c r="O535" s="20">
        <f>(Table14[[#This Row],[Service End]]-Table14[[#This Row],[Service Start]]+1)/2</f>
        <v>15.5</v>
      </c>
      <c r="P535" s="9">
        <f>(Table14[[#This Row],[Payment Date]]-Table14[[#This Row],[Service End]]+Table14[[#This Row],[Service Mid]])</f>
        <v>78.5</v>
      </c>
      <c r="Q535" s="46">
        <f>Table14[[#This Row],[Total]]/Table14[[#Totals],[Total]]</f>
        <v>6.7430556967181107E-4</v>
      </c>
      <c r="R535" s="9">
        <f>Table14[[#This Row],[Payment Days]]*Table14[[#This Row],[Dollar %]]</f>
        <v>5.2932987219237171E-2</v>
      </c>
      <c r="S535" t="s">
        <v>1996</v>
      </c>
    </row>
    <row r="536" spans="1:19" x14ac:dyDescent="0.3">
      <c r="A536" s="3">
        <v>121090</v>
      </c>
      <c r="B536" s="3">
        <v>8000700</v>
      </c>
      <c r="C536" s="4" t="s">
        <v>9</v>
      </c>
      <c r="D536" s="3">
        <v>1204882</v>
      </c>
      <c r="E536" s="4">
        <v>1350265</v>
      </c>
      <c r="F536" s="3">
        <v>3001191395</v>
      </c>
      <c r="G536" s="5">
        <v>45105</v>
      </c>
      <c r="H536" s="4" t="s">
        <v>10</v>
      </c>
      <c r="I536" s="6">
        <v>5473.9</v>
      </c>
      <c r="J536" s="5">
        <v>45127</v>
      </c>
      <c r="M536" s="8">
        <v>45047</v>
      </c>
      <c r="N536" s="8">
        <v>45077</v>
      </c>
      <c r="O536" s="20">
        <f>(Table14[[#This Row],[Service End]]-Table14[[#This Row],[Service Start]]+1)/2</f>
        <v>15.5</v>
      </c>
      <c r="P536" s="9">
        <f>(Table14[[#This Row],[Payment Date]]-Table14[[#This Row],[Service End]]+Table14[[#This Row],[Service Mid]])</f>
        <v>65.5</v>
      </c>
      <c r="Q536" s="46">
        <f>Table14[[#This Row],[Total]]/Table14[[#Totals],[Total]]</f>
        <v>1.3445917828805382E-5</v>
      </c>
      <c r="R536" s="9">
        <f>Table14[[#This Row],[Payment Days]]*Table14[[#This Row],[Dollar %]]</f>
        <v>8.8070761778675252E-4</v>
      </c>
      <c r="S536" t="s">
        <v>1996</v>
      </c>
    </row>
    <row r="537" spans="1:19" x14ac:dyDescent="0.3">
      <c r="A537" s="3">
        <v>121090</v>
      </c>
      <c r="B537" s="3">
        <v>8000700</v>
      </c>
      <c r="C537" s="4" t="s">
        <v>9</v>
      </c>
      <c r="D537" s="3">
        <v>1204883</v>
      </c>
      <c r="E537" s="4">
        <v>1350268</v>
      </c>
      <c r="F537" s="3">
        <v>3001191396</v>
      </c>
      <c r="G537" s="5">
        <v>45105</v>
      </c>
      <c r="H537" s="4" t="s">
        <v>10</v>
      </c>
      <c r="I537" s="6">
        <v>25495.8</v>
      </c>
      <c r="J537" s="5">
        <v>45127</v>
      </c>
      <c r="M537" s="8">
        <v>45047</v>
      </c>
      <c r="N537" s="8">
        <v>45077</v>
      </c>
      <c r="O537" s="20">
        <f>(Table14[[#This Row],[Service End]]-Table14[[#This Row],[Service Start]]+1)/2</f>
        <v>15.5</v>
      </c>
      <c r="P537" s="9">
        <f>(Table14[[#This Row],[Payment Date]]-Table14[[#This Row],[Service End]]+Table14[[#This Row],[Service Mid]])</f>
        <v>65.5</v>
      </c>
      <c r="Q537" s="46">
        <f>Table14[[#This Row],[Total]]/Table14[[#Totals],[Total]]</f>
        <v>6.2627090699438474E-5</v>
      </c>
      <c r="R537" s="9">
        <f>Table14[[#This Row],[Payment Days]]*Table14[[#This Row],[Dollar %]]</f>
        <v>4.10207444081322E-3</v>
      </c>
      <c r="S537" t="s">
        <v>1996</v>
      </c>
    </row>
    <row r="538" spans="1:19" x14ac:dyDescent="0.3">
      <c r="A538" s="3">
        <v>121090</v>
      </c>
      <c r="B538" s="3">
        <v>8000700</v>
      </c>
      <c r="C538" s="4" t="s">
        <v>9</v>
      </c>
      <c r="D538" s="3">
        <v>10718</v>
      </c>
      <c r="E538" s="4">
        <v>790</v>
      </c>
      <c r="F538" s="3">
        <v>3001191397</v>
      </c>
      <c r="G538" s="5">
        <v>45105</v>
      </c>
      <c r="H538" s="4" t="s">
        <v>10</v>
      </c>
      <c r="I538" s="6">
        <v>5119.16</v>
      </c>
      <c r="J538" s="5">
        <v>45187</v>
      </c>
      <c r="M538" s="8">
        <v>45047</v>
      </c>
      <c r="N538" s="8">
        <v>45077</v>
      </c>
      <c r="O538" s="20">
        <f>(Table14[[#This Row],[Service End]]-Table14[[#This Row],[Service Start]]+1)/2</f>
        <v>15.5</v>
      </c>
      <c r="P538" s="9">
        <f>(Table14[[#This Row],[Payment Date]]-Table14[[#This Row],[Service End]]+Table14[[#This Row],[Service Mid]])</f>
        <v>125.5</v>
      </c>
      <c r="Q538" s="46">
        <f>Table14[[#This Row],[Total]]/Table14[[#Totals],[Total]]</f>
        <v>1.257454551827899E-5</v>
      </c>
      <c r="R538" s="9">
        <f>Table14[[#This Row],[Payment Days]]*Table14[[#This Row],[Dollar %]]</f>
        <v>1.5781054625440133E-3</v>
      </c>
      <c r="S538" t="s">
        <v>1996</v>
      </c>
    </row>
    <row r="539" spans="1:19" x14ac:dyDescent="0.3">
      <c r="A539" s="3">
        <v>121090</v>
      </c>
      <c r="B539" s="3">
        <v>8000700</v>
      </c>
      <c r="C539" s="4" t="s">
        <v>9</v>
      </c>
      <c r="D539" s="3">
        <v>1204884</v>
      </c>
      <c r="E539" s="4">
        <v>1350272</v>
      </c>
      <c r="F539" s="3">
        <v>3001191398</v>
      </c>
      <c r="G539" s="5">
        <v>45105</v>
      </c>
      <c r="H539" s="4" t="s">
        <v>10</v>
      </c>
      <c r="I539" s="6">
        <v>7456.53</v>
      </c>
      <c r="J539" s="5">
        <v>45140</v>
      </c>
      <c r="M539" s="8">
        <v>45047</v>
      </c>
      <c r="N539" s="8">
        <v>45077</v>
      </c>
      <c r="O539" s="20">
        <f>(Table14[[#This Row],[Service End]]-Table14[[#This Row],[Service Start]]+1)/2</f>
        <v>15.5</v>
      </c>
      <c r="P539" s="9">
        <f>(Table14[[#This Row],[Payment Date]]-Table14[[#This Row],[Service End]]+Table14[[#This Row],[Service Mid]])</f>
        <v>78.5</v>
      </c>
      <c r="Q539" s="46">
        <f>Table14[[#This Row],[Total]]/Table14[[#Totals],[Total]]</f>
        <v>1.8315988539802004E-5</v>
      </c>
      <c r="R539" s="9">
        <f>Table14[[#This Row],[Payment Days]]*Table14[[#This Row],[Dollar %]]</f>
        <v>1.4378051003744573E-3</v>
      </c>
      <c r="S539" t="s">
        <v>1996</v>
      </c>
    </row>
    <row r="540" spans="1:19" x14ac:dyDescent="0.3">
      <c r="A540" s="3">
        <v>121090</v>
      </c>
      <c r="B540" s="3">
        <v>8000700</v>
      </c>
      <c r="C540" s="4" t="s">
        <v>9</v>
      </c>
      <c r="D540" s="3">
        <v>1204886</v>
      </c>
      <c r="E540" s="4">
        <v>1350274</v>
      </c>
      <c r="F540" s="3">
        <v>3001191399</v>
      </c>
      <c r="G540" s="5">
        <v>45105</v>
      </c>
      <c r="H540" s="4" t="s">
        <v>10</v>
      </c>
      <c r="I540" s="6">
        <v>67012.12</v>
      </c>
      <c r="J540" s="5">
        <v>45140</v>
      </c>
      <c r="M540" s="8">
        <v>45047</v>
      </c>
      <c r="N540" s="8">
        <v>45077</v>
      </c>
      <c r="O540" s="20">
        <f>(Table14[[#This Row],[Service End]]-Table14[[#This Row],[Service Start]]+1)/2</f>
        <v>15.5</v>
      </c>
      <c r="P540" s="9">
        <f>(Table14[[#This Row],[Payment Date]]-Table14[[#This Row],[Service End]]+Table14[[#This Row],[Service Mid]])</f>
        <v>78.5</v>
      </c>
      <c r="Q540" s="46">
        <f>Table14[[#This Row],[Total]]/Table14[[#Totals],[Total]]</f>
        <v>1.646064888021421E-4</v>
      </c>
      <c r="R540" s="9">
        <f>Table14[[#This Row],[Payment Days]]*Table14[[#This Row],[Dollar %]]</f>
        <v>1.2921609370968154E-2</v>
      </c>
      <c r="S540" t="s">
        <v>1996</v>
      </c>
    </row>
    <row r="541" spans="1:19" x14ac:dyDescent="0.3">
      <c r="A541" s="3">
        <v>121090</v>
      </c>
      <c r="B541" s="3">
        <v>8000700</v>
      </c>
      <c r="C541" s="4" t="s">
        <v>9</v>
      </c>
      <c r="D541" s="3">
        <v>1204887</v>
      </c>
      <c r="E541" s="4">
        <v>1350275</v>
      </c>
      <c r="F541" s="3">
        <v>3001191400</v>
      </c>
      <c r="G541" s="5">
        <v>45105</v>
      </c>
      <c r="H541" s="4" t="s">
        <v>10</v>
      </c>
      <c r="I541" s="6">
        <v>9498.67</v>
      </c>
      <c r="J541" s="5">
        <v>45140</v>
      </c>
      <c r="M541" s="8">
        <v>45047</v>
      </c>
      <c r="N541" s="8">
        <v>45077</v>
      </c>
      <c r="O541" s="20">
        <f>(Table14[[#This Row],[Service End]]-Table14[[#This Row],[Service Start]]+1)/2</f>
        <v>15.5</v>
      </c>
      <c r="P541" s="9">
        <f>(Table14[[#This Row],[Payment Date]]-Table14[[#This Row],[Service End]]+Table14[[#This Row],[Service Mid]])</f>
        <v>78.5</v>
      </c>
      <c r="Q541" s="46">
        <f>Table14[[#This Row],[Total]]/Table14[[#Totals],[Total]]</f>
        <v>2.3332237765201926E-5</v>
      </c>
      <c r="R541" s="9">
        <f>Table14[[#This Row],[Payment Days]]*Table14[[#This Row],[Dollar %]]</f>
        <v>1.8315806645683511E-3</v>
      </c>
      <c r="S541" t="s">
        <v>1996</v>
      </c>
    </row>
    <row r="542" spans="1:19" x14ac:dyDescent="0.3">
      <c r="A542" s="3">
        <v>121090</v>
      </c>
      <c r="B542" s="3">
        <v>8000700</v>
      </c>
      <c r="C542" s="4" t="s">
        <v>9</v>
      </c>
      <c r="D542" s="3">
        <v>10755</v>
      </c>
      <c r="E542" s="4">
        <v>10851664</v>
      </c>
      <c r="F542" s="3">
        <v>3001191401</v>
      </c>
      <c r="G542" s="5">
        <v>45105</v>
      </c>
      <c r="H542" s="4" t="s">
        <v>10</v>
      </c>
      <c r="I542" s="6">
        <v>25453.85</v>
      </c>
      <c r="J542" s="5">
        <v>45177</v>
      </c>
      <c r="M542" s="8">
        <v>45047</v>
      </c>
      <c r="N542" s="8">
        <v>45077</v>
      </c>
      <c r="O542" s="20">
        <f>(Table14[[#This Row],[Service End]]-Table14[[#This Row],[Service Start]]+1)/2</f>
        <v>15.5</v>
      </c>
      <c r="P542" s="9">
        <f>(Table14[[#This Row],[Payment Date]]-Table14[[#This Row],[Service End]]+Table14[[#This Row],[Service Mid]])</f>
        <v>115.5</v>
      </c>
      <c r="Q542" s="46">
        <f>Table14[[#This Row],[Total]]/Table14[[#Totals],[Total]]</f>
        <v>6.2524046023262729E-5</v>
      </c>
      <c r="R542" s="9">
        <f>Table14[[#This Row],[Payment Days]]*Table14[[#This Row],[Dollar %]]</f>
        <v>7.2215273156868449E-3</v>
      </c>
      <c r="S542" t="s">
        <v>1996</v>
      </c>
    </row>
    <row r="543" spans="1:19" x14ac:dyDescent="0.3">
      <c r="A543" s="3">
        <v>121090</v>
      </c>
      <c r="B543" s="3">
        <v>8000700</v>
      </c>
      <c r="C543" s="4" t="s">
        <v>9</v>
      </c>
      <c r="D543" s="3">
        <v>1205308</v>
      </c>
      <c r="E543" s="4">
        <v>1350956</v>
      </c>
      <c r="F543" s="3">
        <v>3001191402</v>
      </c>
      <c r="G543" s="5">
        <v>45105</v>
      </c>
      <c r="H543" s="4" t="s">
        <v>10</v>
      </c>
      <c r="I543" s="6">
        <v>14868.3</v>
      </c>
      <c r="J543" s="5">
        <v>45140</v>
      </c>
      <c r="M543" s="8">
        <v>45047</v>
      </c>
      <c r="N543" s="8">
        <v>45077</v>
      </c>
      <c r="O543" s="20">
        <f>(Table14[[#This Row],[Service End]]-Table14[[#This Row],[Service Start]]+1)/2</f>
        <v>15.5</v>
      </c>
      <c r="P543" s="9">
        <f>(Table14[[#This Row],[Payment Date]]-Table14[[#This Row],[Service End]]+Table14[[#This Row],[Service Mid]])</f>
        <v>78.5</v>
      </c>
      <c r="Q543" s="46">
        <f>Table14[[#This Row],[Total]]/Table14[[#Totals],[Total]]</f>
        <v>3.6522030006764292E-5</v>
      </c>
      <c r="R543" s="9">
        <f>Table14[[#This Row],[Payment Days]]*Table14[[#This Row],[Dollar %]]</f>
        <v>2.866979355530997E-3</v>
      </c>
      <c r="S543" t="s">
        <v>1996</v>
      </c>
    </row>
    <row r="544" spans="1:19" x14ac:dyDescent="0.3">
      <c r="A544" s="3">
        <v>121090</v>
      </c>
      <c r="B544" s="3">
        <v>8000700</v>
      </c>
      <c r="C544" s="4" t="s">
        <v>9</v>
      </c>
      <c r="D544" s="3">
        <v>1205309</v>
      </c>
      <c r="E544" s="4">
        <v>1350957</v>
      </c>
      <c r="F544" s="3">
        <v>3001191403</v>
      </c>
      <c r="G544" s="5">
        <v>45105</v>
      </c>
      <c r="H544" s="4" t="s">
        <v>10</v>
      </c>
      <c r="I544" s="6">
        <v>1641.61</v>
      </c>
      <c r="J544" s="5">
        <v>45140</v>
      </c>
      <c r="M544" s="8">
        <v>45047</v>
      </c>
      <c r="N544" s="8">
        <v>45077</v>
      </c>
      <c r="O544" s="20">
        <f>(Table14[[#This Row],[Service End]]-Table14[[#This Row],[Service Start]]+1)/2</f>
        <v>15.5</v>
      </c>
      <c r="P544" s="9">
        <f>(Table14[[#This Row],[Payment Date]]-Table14[[#This Row],[Service End]]+Table14[[#This Row],[Service Mid]])</f>
        <v>78.5</v>
      </c>
      <c r="Q544" s="46">
        <f>Table14[[#This Row],[Total]]/Table14[[#Totals],[Total]]</f>
        <v>4.0323997820466588E-6</v>
      </c>
      <c r="R544" s="9">
        <f>Table14[[#This Row],[Payment Days]]*Table14[[#This Row],[Dollar %]]</f>
        <v>3.1654338289066272E-4</v>
      </c>
      <c r="S544" t="s">
        <v>1996</v>
      </c>
    </row>
    <row r="545" spans="1:19" x14ac:dyDescent="0.3">
      <c r="A545" s="3">
        <v>121090</v>
      </c>
      <c r="B545" s="3">
        <v>8000700</v>
      </c>
      <c r="C545" s="4" t="s">
        <v>9</v>
      </c>
      <c r="D545" s="3">
        <v>1205310</v>
      </c>
      <c r="E545" s="4">
        <v>1350958</v>
      </c>
      <c r="F545" s="3">
        <v>3001191404</v>
      </c>
      <c r="G545" s="5">
        <v>45105</v>
      </c>
      <c r="H545" s="4" t="s">
        <v>10</v>
      </c>
      <c r="I545" s="6">
        <v>6244.79</v>
      </c>
      <c r="J545" s="5">
        <v>45140</v>
      </c>
      <c r="M545" s="8">
        <v>45047</v>
      </c>
      <c r="N545" s="8">
        <v>45077</v>
      </c>
      <c r="O545" s="20">
        <f>(Table14[[#This Row],[Service End]]-Table14[[#This Row],[Service Start]]+1)/2</f>
        <v>15.5</v>
      </c>
      <c r="P545" s="9">
        <f>(Table14[[#This Row],[Payment Date]]-Table14[[#This Row],[Service End]]+Table14[[#This Row],[Service Mid]])</f>
        <v>78.5</v>
      </c>
      <c r="Q545" s="46">
        <f>Table14[[#This Row],[Total]]/Table14[[#Totals],[Total]]</f>
        <v>1.5339508065208638E-5</v>
      </c>
      <c r="R545" s="9">
        <f>Table14[[#This Row],[Payment Days]]*Table14[[#This Row],[Dollar %]]</f>
        <v>1.2041513831188781E-3</v>
      </c>
      <c r="S545" t="s">
        <v>1996</v>
      </c>
    </row>
    <row r="546" spans="1:19" x14ac:dyDescent="0.3">
      <c r="A546" s="3">
        <v>121090</v>
      </c>
      <c r="B546" s="3">
        <v>8000700</v>
      </c>
      <c r="C546" s="4" t="s">
        <v>9</v>
      </c>
      <c r="D546" s="3">
        <v>1205312</v>
      </c>
      <c r="E546" s="4">
        <v>1350961</v>
      </c>
      <c r="F546" s="3">
        <v>3001191405</v>
      </c>
      <c r="G546" s="5">
        <v>45105</v>
      </c>
      <c r="H546" s="4" t="s">
        <v>10</v>
      </c>
      <c r="I546" s="6">
        <v>16529.650000000001</v>
      </c>
      <c r="J546" s="5">
        <v>45140</v>
      </c>
      <c r="M546" s="8">
        <v>45047</v>
      </c>
      <c r="N546" s="8">
        <v>45077</v>
      </c>
      <c r="O546" s="20">
        <f>(Table14[[#This Row],[Service End]]-Table14[[#This Row],[Service Start]]+1)/2</f>
        <v>15.5</v>
      </c>
      <c r="P546" s="9">
        <f>(Table14[[#This Row],[Payment Date]]-Table14[[#This Row],[Service End]]+Table14[[#This Row],[Service Mid]])</f>
        <v>78.5</v>
      </c>
      <c r="Q546" s="46">
        <f>Table14[[#This Row],[Total]]/Table14[[#Totals],[Total]]</f>
        <v>4.0602918511283168E-5</v>
      </c>
      <c r="R546" s="9">
        <f>Table14[[#This Row],[Payment Days]]*Table14[[#This Row],[Dollar %]]</f>
        <v>3.1873291031357287E-3</v>
      </c>
      <c r="S546" t="s">
        <v>1996</v>
      </c>
    </row>
    <row r="547" spans="1:19" x14ac:dyDescent="0.3">
      <c r="A547" s="3">
        <v>121090</v>
      </c>
      <c r="B547" s="3">
        <v>8000700</v>
      </c>
      <c r="C547" s="4" t="s">
        <v>9</v>
      </c>
      <c r="D547" s="3">
        <v>1205313</v>
      </c>
      <c r="E547" s="4">
        <v>1351491</v>
      </c>
      <c r="F547" s="3">
        <v>3001191406</v>
      </c>
      <c r="G547" s="5">
        <v>45105</v>
      </c>
      <c r="H547" s="4" t="s">
        <v>10</v>
      </c>
      <c r="I547" s="6">
        <v>7758.54</v>
      </c>
      <c r="J547" s="5">
        <v>45140</v>
      </c>
      <c r="M547" s="8">
        <v>45047</v>
      </c>
      <c r="N547" s="8">
        <v>45077</v>
      </c>
      <c r="O547" s="20">
        <f>(Table14[[#This Row],[Service End]]-Table14[[#This Row],[Service Start]]+1)/2</f>
        <v>15.5</v>
      </c>
      <c r="P547" s="9">
        <f>(Table14[[#This Row],[Payment Date]]-Table14[[#This Row],[Service End]]+Table14[[#This Row],[Service Mid]])</f>
        <v>78.5</v>
      </c>
      <c r="Q547" s="46">
        <f>Table14[[#This Row],[Total]]/Table14[[#Totals],[Total]]</f>
        <v>1.9057836517199752E-5</v>
      </c>
      <c r="R547" s="9">
        <f>Table14[[#This Row],[Payment Days]]*Table14[[#This Row],[Dollar %]]</f>
        <v>1.4960401666001804E-3</v>
      </c>
      <c r="S547" t="s">
        <v>1996</v>
      </c>
    </row>
    <row r="548" spans="1:19" x14ac:dyDescent="0.3">
      <c r="A548" s="3">
        <v>121090</v>
      </c>
      <c r="B548" s="3">
        <v>8000700</v>
      </c>
      <c r="C548" s="4" t="s">
        <v>9</v>
      </c>
      <c r="D548" s="3">
        <v>1205375</v>
      </c>
      <c r="E548" s="4">
        <v>1350967</v>
      </c>
      <c r="F548" s="3">
        <v>3001191407</v>
      </c>
      <c r="G548" s="5">
        <v>45105</v>
      </c>
      <c r="H548" s="4" t="s">
        <v>10</v>
      </c>
      <c r="I548" s="6">
        <v>3549.53</v>
      </c>
      <c r="J548" s="5">
        <v>45140</v>
      </c>
      <c r="M548" s="8">
        <v>45047</v>
      </c>
      <c r="N548" s="8">
        <v>45077</v>
      </c>
      <c r="O548" s="20">
        <f>(Table14[[#This Row],[Service End]]-Table14[[#This Row],[Service Start]]+1)/2</f>
        <v>15.5</v>
      </c>
      <c r="P548" s="9">
        <f>(Table14[[#This Row],[Payment Date]]-Table14[[#This Row],[Service End]]+Table14[[#This Row],[Service Mid]])</f>
        <v>78.5</v>
      </c>
      <c r="Q548" s="46">
        <f>Table14[[#This Row],[Total]]/Table14[[#Totals],[Total]]</f>
        <v>8.7189551710626008E-6</v>
      </c>
      <c r="R548" s="9">
        <f>Table14[[#This Row],[Payment Days]]*Table14[[#This Row],[Dollar %]]</f>
        <v>6.8443798092841421E-4</v>
      </c>
      <c r="S548" t="s">
        <v>1996</v>
      </c>
    </row>
    <row r="549" spans="1:19" x14ac:dyDescent="0.3">
      <c r="A549" s="3">
        <v>121090</v>
      </c>
      <c r="B549" s="3">
        <v>8000700</v>
      </c>
      <c r="C549" s="4" t="s">
        <v>9</v>
      </c>
      <c r="D549" s="3">
        <v>1205376</v>
      </c>
      <c r="E549" s="4">
        <v>1350972</v>
      </c>
      <c r="F549" s="3">
        <v>3001191408</v>
      </c>
      <c r="G549" s="5">
        <v>45105</v>
      </c>
      <c r="H549" s="4" t="s">
        <v>10</v>
      </c>
      <c r="I549" s="6">
        <v>1490.08</v>
      </c>
      <c r="J549" s="5">
        <v>45140</v>
      </c>
      <c r="M549" s="8">
        <v>45047</v>
      </c>
      <c r="N549" s="8">
        <v>45077</v>
      </c>
      <c r="O549" s="20">
        <f>(Table14[[#This Row],[Service End]]-Table14[[#This Row],[Service Start]]+1)/2</f>
        <v>15.5</v>
      </c>
      <c r="P549" s="9">
        <f>(Table14[[#This Row],[Payment Date]]-Table14[[#This Row],[Service End]]+Table14[[#This Row],[Service Mid]])</f>
        <v>78.5</v>
      </c>
      <c r="Q549" s="46">
        <f>Table14[[#This Row],[Total]]/Table14[[#Totals],[Total]]</f>
        <v>3.6601861996650146E-6</v>
      </c>
      <c r="R549" s="9">
        <f>Table14[[#This Row],[Payment Days]]*Table14[[#This Row],[Dollar %]]</f>
        <v>2.8732461667370363E-4</v>
      </c>
      <c r="S549" t="s">
        <v>1996</v>
      </c>
    </row>
    <row r="550" spans="1:19" x14ac:dyDescent="0.3">
      <c r="A550" s="3">
        <v>121090</v>
      </c>
      <c r="B550" s="3">
        <v>8000700</v>
      </c>
      <c r="C550" s="4" t="s">
        <v>9</v>
      </c>
      <c r="D550" s="3">
        <v>1205379</v>
      </c>
      <c r="E550" s="4">
        <v>1350976</v>
      </c>
      <c r="F550" s="3">
        <v>3001191409</v>
      </c>
      <c r="G550" s="5">
        <v>45105</v>
      </c>
      <c r="H550" s="4" t="s">
        <v>10</v>
      </c>
      <c r="I550" s="6">
        <v>189611.85</v>
      </c>
      <c r="J550" s="5">
        <v>45140</v>
      </c>
      <c r="M550" s="8">
        <v>45047</v>
      </c>
      <c r="N550" s="8">
        <v>45077</v>
      </c>
      <c r="O550" s="20">
        <f>(Table14[[#This Row],[Service End]]-Table14[[#This Row],[Service Start]]+1)/2</f>
        <v>15.5</v>
      </c>
      <c r="P550" s="9">
        <f>(Table14[[#This Row],[Payment Date]]-Table14[[#This Row],[Service End]]+Table14[[#This Row],[Service Mid]])</f>
        <v>78.5</v>
      </c>
      <c r="Q550" s="46">
        <f>Table14[[#This Row],[Total]]/Table14[[#Totals],[Total]]</f>
        <v>4.6575665512116994E-4</v>
      </c>
      <c r="R550" s="9">
        <f>Table14[[#This Row],[Payment Days]]*Table14[[#This Row],[Dollar %]]</f>
        <v>3.6561897427011839E-2</v>
      </c>
      <c r="S550" t="s">
        <v>1996</v>
      </c>
    </row>
    <row r="551" spans="1:19" x14ac:dyDescent="0.3">
      <c r="A551" s="3">
        <v>121090</v>
      </c>
      <c r="B551" s="3">
        <v>8000700</v>
      </c>
      <c r="C551" s="4" t="s">
        <v>9</v>
      </c>
      <c r="D551" s="3">
        <v>1204172</v>
      </c>
      <c r="E551" s="4">
        <v>1349398</v>
      </c>
      <c r="F551" s="3">
        <v>3001191410</v>
      </c>
      <c r="G551" s="5">
        <v>45105</v>
      </c>
      <c r="H551" s="4" t="s">
        <v>10</v>
      </c>
      <c r="I551" s="6">
        <v>3923.36</v>
      </c>
      <c r="J551" s="5">
        <v>45140</v>
      </c>
      <c r="M551" s="8">
        <v>45047</v>
      </c>
      <c r="N551" s="8">
        <v>45077</v>
      </c>
      <c r="O551" s="20">
        <f>(Table14[[#This Row],[Service End]]-Table14[[#This Row],[Service Start]]+1)/2</f>
        <v>15.5</v>
      </c>
      <c r="P551" s="9">
        <f>(Table14[[#This Row],[Payment Date]]-Table14[[#This Row],[Service End]]+Table14[[#This Row],[Service Mid]])</f>
        <v>78.5</v>
      </c>
      <c r="Q551" s="46">
        <f>Table14[[#This Row],[Total]]/Table14[[#Totals],[Total]]</f>
        <v>9.6372195642634849E-6</v>
      </c>
      <c r="R551" s="9">
        <f>Table14[[#This Row],[Payment Days]]*Table14[[#This Row],[Dollar %]]</f>
        <v>7.5652173579468355E-4</v>
      </c>
      <c r="S551" t="s">
        <v>1996</v>
      </c>
    </row>
    <row r="552" spans="1:19" x14ac:dyDescent="0.3">
      <c r="A552" s="3">
        <v>121090</v>
      </c>
      <c r="B552" s="3">
        <v>8000700</v>
      </c>
      <c r="C552" s="4" t="s">
        <v>9</v>
      </c>
      <c r="D552" s="3">
        <v>1195704</v>
      </c>
      <c r="E552" s="4">
        <v>1349357</v>
      </c>
      <c r="F552" s="3">
        <v>3001191411</v>
      </c>
      <c r="G552" s="5">
        <v>45105</v>
      </c>
      <c r="H552" s="4" t="s">
        <v>10</v>
      </c>
      <c r="I552" s="6">
        <v>1011852.58</v>
      </c>
      <c r="J552" s="5">
        <v>45140</v>
      </c>
      <c r="M552" s="8">
        <v>45047</v>
      </c>
      <c r="N552" s="8">
        <v>45077</v>
      </c>
      <c r="O552" s="20">
        <f>(Table14[[#This Row],[Service End]]-Table14[[#This Row],[Service Start]]+1)/2</f>
        <v>15.5</v>
      </c>
      <c r="P552" s="9">
        <f>(Table14[[#This Row],[Payment Date]]-Table14[[#This Row],[Service End]]+Table14[[#This Row],[Service Mid]])</f>
        <v>78.5</v>
      </c>
      <c r="Q552" s="46">
        <f>Table14[[#This Row],[Total]]/Table14[[#Totals],[Total]]</f>
        <v>2.485483228693386E-3</v>
      </c>
      <c r="R552" s="9">
        <f>Table14[[#This Row],[Payment Days]]*Table14[[#This Row],[Dollar %]]</f>
        <v>0.19511043345243079</v>
      </c>
      <c r="S552" t="s">
        <v>1996</v>
      </c>
    </row>
    <row r="553" spans="1:19" x14ac:dyDescent="0.3">
      <c r="A553" s="3">
        <v>121090</v>
      </c>
      <c r="B553" s="3">
        <v>8000700</v>
      </c>
      <c r="C553" s="4" t="s">
        <v>9</v>
      </c>
      <c r="D553" s="3">
        <v>958383</v>
      </c>
      <c r="E553" s="4">
        <v>1350980</v>
      </c>
      <c r="F553" s="3">
        <v>3001191412</v>
      </c>
      <c r="G553" s="5">
        <v>45105</v>
      </c>
      <c r="H553" s="4" t="s">
        <v>10</v>
      </c>
      <c r="I553" s="6">
        <v>24371.4</v>
      </c>
      <c r="J553" s="5">
        <v>45154</v>
      </c>
      <c r="M553" s="8">
        <v>45047</v>
      </c>
      <c r="N553" s="8">
        <v>45077</v>
      </c>
      <c r="O553" s="20">
        <f>(Table14[[#This Row],[Service End]]-Table14[[#This Row],[Service Start]]+1)/2</f>
        <v>15.5</v>
      </c>
      <c r="P553" s="9">
        <f>(Table14[[#This Row],[Payment Date]]-Table14[[#This Row],[Service End]]+Table14[[#This Row],[Service Mid]])</f>
        <v>92.5</v>
      </c>
      <c r="Q553" s="46">
        <f>Table14[[#This Row],[Total]]/Table14[[#Totals],[Total]]</f>
        <v>5.9865149486279898E-5</v>
      </c>
      <c r="R553" s="9">
        <f>Table14[[#This Row],[Payment Days]]*Table14[[#This Row],[Dollar %]]</f>
        <v>5.5375263274808906E-3</v>
      </c>
      <c r="S553" t="s">
        <v>1996</v>
      </c>
    </row>
    <row r="554" spans="1:19" x14ac:dyDescent="0.3">
      <c r="A554" s="3">
        <v>121090</v>
      </c>
      <c r="B554" s="3">
        <v>8000700</v>
      </c>
      <c r="C554" s="4" t="s">
        <v>9</v>
      </c>
      <c r="D554" s="3">
        <v>2165238</v>
      </c>
      <c r="E554" s="4">
        <v>2478383</v>
      </c>
      <c r="F554" s="3">
        <v>3001191413</v>
      </c>
      <c r="G554" s="5">
        <v>45105</v>
      </c>
      <c r="H554" s="4" t="s">
        <v>10</v>
      </c>
      <c r="I554" s="6">
        <v>10813.65</v>
      </c>
      <c r="J554" s="5">
        <v>45141</v>
      </c>
      <c r="M554" s="8">
        <v>45047</v>
      </c>
      <c r="N554" s="8">
        <v>45077</v>
      </c>
      <c r="O554" s="20">
        <f>(Table14[[#This Row],[Service End]]-Table14[[#This Row],[Service Start]]+1)/2</f>
        <v>15.5</v>
      </c>
      <c r="P554" s="9">
        <f>(Table14[[#This Row],[Payment Date]]-Table14[[#This Row],[Service End]]+Table14[[#This Row],[Service Mid]])</f>
        <v>79.5</v>
      </c>
      <c r="Q554" s="46">
        <f>Table14[[#This Row],[Total]]/Table14[[#Totals],[Total]]</f>
        <v>2.6562313767051157E-5</v>
      </c>
      <c r="R554" s="9">
        <f>Table14[[#This Row],[Payment Days]]*Table14[[#This Row],[Dollar %]]</f>
        <v>2.111703944480567E-3</v>
      </c>
      <c r="S554" t="s">
        <v>1996</v>
      </c>
    </row>
    <row r="555" spans="1:19" x14ac:dyDescent="0.3">
      <c r="A555" s="3">
        <v>121090</v>
      </c>
      <c r="B555" s="3">
        <v>8000700</v>
      </c>
      <c r="C555" s="4" t="s">
        <v>9</v>
      </c>
      <c r="D555" s="3">
        <v>7078808</v>
      </c>
      <c r="E555" s="4">
        <v>8521575</v>
      </c>
      <c r="F555" s="3">
        <v>3001191414</v>
      </c>
      <c r="G555" s="5">
        <v>45105</v>
      </c>
      <c r="H555" s="4" t="s">
        <v>10</v>
      </c>
      <c r="I555" s="6">
        <v>9230.17</v>
      </c>
      <c r="J555" s="5">
        <v>45203</v>
      </c>
      <c r="M555" s="8">
        <v>45047</v>
      </c>
      <c r="N555" s="8">
        <v>45077</v>
      </c>
      <c r="O555" s="20">
        <f>(Table14[[#This Row],[Service End]]-Table14[[#This Row],[Service Start]]+1)/2</f>
        <v>15.5</v>
      </c>
      <c r="P555" s="9">
        <f>(Table14[[#This Row],[Payment Date]]-Table14[[#This Row],[Service End]]+Table14[[#This Row],[Service Mid]])</f>
        <v>141.5</v>
      </c>
      <c r="Q555" s="46">
        <f>Table14[[#This Row],[Total]]/Table14[[#Totals],[Total]]</f>
        <v>2.2672702710298796E-5</v>
      </c>
      <c r="R555" s="9">
        <f>Table14[[#This Row],[Payment Days]]*Table14[[#This Row],[Dollar %]]</f>
        <v>3.2081874335072795E-3</v>
      </c>
      <c r="S555" t="s">
        <v>1996</v>
      </c>
    </row>
    <row r="556" spans="1:19" x14ac:dyDescent="0.3">
      <c r="A556" s="3">
        <v>121090</v>
      </c>
      <c r="B556" s="3">
        <v>8000700</v>
      </c>
      <c r="C556" s="4" t="s">
        <v>9</v>
      </c>
      <c r="D556" s="3">
        <v>1205386</v>
      </c>
      <c r="E556" s="4">
        <v>1350993</v>
      </c>
      <c r="F556" s="3">
        <v>3001191455</v>
      </c>
      <c r="G556" s="5">
        <v>45105</v>
      </c>
      <c r="H556" s="4" t="s">
        <v>10</v>
      </c>
      <c r="I556" s="6">
        <v>77726.22</v>
      </c>
      <c r="J556" s="5">
        <v>45140</v>
      </c>
      <c r="M556" s="8">
        <v>45047</v>
      </c>
      <c r="N556" s="8">
        <v>45077</v>
      </c>
      <c r="O556" s="20">
        <f>(Table14[[#This Row],[Service End]]-Table14[[#This Row],[Service Start]]+1)/2</f>
        <v>15.5</v>
      </c>
      <c r="P556" s="9">
        <f>(Table14[[#This Row],[Payment Date]]-Table14[[#This Row],[Service End]]+Table14[[#This Row],[Service Mid]])</f>
        <v>78.5</v>
      </c>
      <c r="Q556" s="46">
        <f>Table14[[#This Row],[Total]]/Table14[[#Totals],[Total]]</f>
        <v>1.9092427104325062E-4</v>
      </c>
      <c r="R556" s="9">
        <f>Table14[[#This Row],[Payment Days]]*Table14[[#This Row],[Dollar %]]</f>
        <v>1.4987555276895173E-2</v>
      </c>
      <c r="S556" t="s">
        <v>1996</v>
      </c>
    </row>
    <row r="557" spans="1:19" x14ac:dyDescent="0.3">
      <c r="A557" s="3">
        <v>121090</v>
      </c>
      <c r="B557" s="3">
        <v>8000700</v>
      </c>
      <c r="C557" s="4" t="s">
        <v>9</v>
      </c>
      <c r="D557" s="3">
        <v>1205388</v>
      </c>
      <c r="E557" s="4">
        <v>1351001</v>
      </c>
      <c r="F557" s="3">
        <v>3001191456</v>
      </c>
      <c r="G557" s="5">
        <v>45105</v>
      </c>
      <c r="H557" s="4" t="s">
        <v>10</v>
      </c>
      <c r="I557" s="6">
        <v>5684.8</v>
      </c>
      <c r="J557" s="5">
        <v>45140</v>
      </c>
      <c r="M557" s="8">
        <v>45047</v>
      </c>
      <c r="N557" s="8">
        <v>45077</v>
      </c>
      <c r="O557" s="20">
        <f>(Table14[[#This Row],[Service End]]-Table14[[#This Row],[Service Start]]+1)/2</f>
        <v>15.5</v>
      </c>
      <c r="P557" s="9">
        <f>(Table14[[#This Row],[Payment Date]]-Table14[[#This Row],[Service End]]+Table14[[#This Row],[Service Mid]])</f>
        <v>78.5</v>
      </c>
      <c r="Q557" s="46">
        <f>Table14[[#This Row],[Total]]/Table14[[#Totals],[Total]]</f>
        <v>1.3963966033941585E-5</v>
      </c>
      <c r="R557" s="9">
        <f>Table14[[#This Row],[Payment Days]]*Table14[[#This Row],[Dollar %]]</f>
        <v>1.0961713336644144E-3</v>
      </c>
      <c r="S557" t="s">
        <v>1996</v>
      </c>
    </row>
    <row r="558" spans="1:19" x14ac:dyDescent="0.3">
      <c r="A558" s="3">
        <v>121090</v>
      </c>
      <c r="B558" s="3">
        <v>8000700</v>
      </c>
      <c r="C558" s="4" t="s">
        <v>9</v>
      </c>
      <c r="D558" s="3">
        <v>1205389</v>
      </c>
      <c r="E558" s="4">
        <v>1351007</v>
      </c>
      <c r="F558" s="3">
        <v>3001191457</v>
      </c>
      <c r="G558" s="5">
        <v>45105</v>
      </c>
      <c r="H558" s="4" t="s">
        <v>10</v>
      </c>
      <c r="I558" s="6">
        <v>8253.85</v>
      </c>
      <c r="J558" s="5">
        <v>45140</v>
      </c>
      <c r="M558" s="8">
        <v>45047</v>
      </c>
      <c r="N558" s="8">
        <v>45077</v>
      </c>
      <c r="O558" s="20">
        <f>(Table14[[#This Row],[Service End]]-Table14[[#This Row],[Service Start]]+1)/2</f>
        <v>15.5</v>
      </c>
      <c r="P558" s="9">
        <f>(Table14[[#This Row],[Payment Date]]-Table14[[#This Row],[Service End]]+Table14[[#This Row],[Service Mid]])</f>
        <v>78.5</v>
      </c>
      <c r="Q558" s="46">
        <f>Table14[[#This Row],[Total]]/Table14[[#Totals],[Total]]</f>
        <v>2.0274500606749359E-5</v>
      </c>
      <c r="R558" s="9">
        <f>Table14[[#This Row],[Payment Days]]*Table14[[#This Row],[Dollar %]]</f>
        <v>1.5915482976298246E-3</v>
      </c>
      <c r="S558" t="s">
        <v>1996</v>
      </c>
    </row>
    <row r="559" spans="1:19" x14ac:dyDescent="0.3">
      <c r="A559" s="3">
        <v>121090</v>
      </c>
      <c r="B559" s="3">
        <v>8000700</v>
      </c>
      <c r="C559" s="4" t="s">
        <v>9</v>
      </c>
      <c r="D559" s="3">
        <v>1205394</v>
      </c>
      <c r="E559" s="4">
        <v>1351013</v>
      </c>
      <c r="F559" s="3">
        <v>3001191458</v>
      </c>
      <c r="G559" s="5">
        <v>45105</v>
      </c>
      <c r="H559" s="4" t="s">
        <v>10</v>
      </c>
      <c r="I559" s="6">
        <v>39721.949999999997</v>
      </c>
      <c r="J559" s="5">
        <v>45140</v>
      </c>
      <c r="M559" s="8">
        <v>45047</v>
      </c>
      <c r="N559" s="8">
        <v>45077</v>
      </c>
      <c r="O559" s="20">
        <f>(Table14[[#This Row],[Service End]]-Table14[[#This Row],[Service Start]]+1)/2</f>
        <v>15.5</v>
      </c>
      <c r="P559" s="9">
        <f>(Table14[[#This Row],[Payment Date]]-Table14[[#This Row],[Service End]]+Table14[[#This Row],[Service Mid]])</f>
        <v>78.5</v>
      </c>
      <c r="Q559" s="46">
        <f>Table14[[#This Row],[Total]]/Table14[[#Totals],[Total]]</f>
        <v>9.7571763404504276E-5</v>
      </c>
      <c r="R559" s="9">
        <f>Table14[[#This Row],[Payment Days]]*Table14[[#This Row],[Dollar %]]</f>
        <v>7.6593834272535855E-3</v>
      </c>
      <c r="S559" t="s">
        <v>1996</v>
      </c>
    </row>
    <row r="560" spans="1:19" x14ac:dyDescent="0.3">
      <c r="A560" s="3">
        <v>121090</v>
      </c>
      <c r="B560" s="3">
        <v>8000700</v>
      </c>
      <c r="C560" s="4" t="s">
        <v>9</v>
      </c>
      <c r="D560" s="3">
        <v>3111293</v>
      </c>
      <c r="E560" s="4">
        <v>3517453</v>
      </c>
      <c r="F560" s="3">
        <v>3001191459</v>
      </c>
      <c r="G560" s="5">
        <v>45105</v>
      </c>
      <c r="H560" s="4" t="s">
        <v>10</v>
      </c>
      <c r="I560" s="6">
        <v>4137.88</v>
      </c>
      <c r="J560" s="5">
        <v>45140</v>
      </c>
      <c r="M560" s="8">
        <v>45047</v>
      </c>
      <c r="N560" s="8">
        <v>45077</v>
      </c>
      <c r="O560" s="20">
        <f>(Table14[[#This Row],[Service End]]-Table14[[#This Row],[Service Start]]+1)/2</f>
        <v>15.5</v>
      </c>
      <c r="P560" s="9">
        <f>(Table14[[#This Row],[Payment Date]]-Table14[[#This Row],[Service End]]+Table14[[#This Row],[Service Mid]])</f>
        <v>78.5</v>
      </c>
      <c r="Q560" s="46">
        <f>Table14[[#This Row],[Total]]/Table14[[#Totals],[Total]]</f>
        <v>1.016415982488851E-5</v>
      </c>
      <c r="R560" s="9">
        <f>Table14[[#This Row],[Payment Days]]*Table14[[#This Row],[Dollar %]]</f>
        <v>7.9788654625374811E-4</v>
      </c>
      <c r="S560" t="s">
        <v>1996</v>
      </c>
    </row>
    <row r="561" spans="1:19" x14ac:dyDescent="0.3">
      <c r="A561" s="3">
        <v>121090</v>
      </c>
      <c r="B561" s="3">
        <v>8000700</v>
      </c>
      <c r="C561" s="4" t="s">
        <v>9</v>
      </c>
      <c r="D561" s="3">
        <v>1205405</v>
      </c>
      <c r="E561" s="4">
        <v>1351019</v>
      </c>
      <c r="F561" s="3">
        <v>3001191460</v>
      </c>
      <c r="G561" s="5">
        <v>45105</v>
      </c>
      <c r="H561" s="4" t="s">
        <v>10</v>
      </c>
      <c r="I561" s="6">
        <v>6162.14</v>
      </c>
      <c r="J561" s="5">
        <v>45140</v>
      </c>
      <c r="M561" s="8">
        <v>45047</v>
      </c>
      <c r="N561" s="8">
        <v>45077</v>
      </c>
      <c r="O561" s="20">
        <f>(Table14[[#This Row],[Service End]]-Table14[[#This Row],[Service Start]]+1)/2</f>
        <v>15.5</v>
      </c>
      <c r="P561" s="9">
        <f>(Table14[[#This Row],[Payment Date]]-Table14[[#This Row],[Service End]]+Table14[[#This Row],[Service Mid]])</f>
        <v>78.5</v>
      </c>
      <c r="Q561" s="46">
        <f>Table14[[#This Row],[Total]]/Table14[[#Totals],[Total]]</f>
        <v>1.5136489174006615E-5</v>
      </c>
      <c r="R561" s="9">
        <f>Table14[[#This Row],[Payment Days]]*Table14[[#This Row],[Dollar %]]</f>
        <v>1.1882144001595194E-3</v>
      </c>
      <c r="S561" t="s">
        <v>1996</v>
      </c>
    </row>
    <row r="562" spans="1:19" x14ac:dyDescent="0.3">
      <c r="A562" s="3">
        <v>121090</v>
      </c>
      <c r="B562" s="3">
        <v>8000700</v>
      </c>
      <c r="C562" s="4" t="s">
        <v>9</v>
      </c>
      <c r="D562" s="3">
        <v>1205408</v>
      </c>
      <c r="E562" s="4">
        <v>1351026</v>
      </c>
      <c r="F562" s="3">
        <v>3001191461</v>
      </c>
      <c r="G562" s="5">
        <v>45105</v>
      </c>
      <c r="H562" s="4" t="s">
        <v>10</v>
      </c>
      <c r="I562" s="6">
        <v>6029.03</v>
      </c>
      <c r="J562" s="5">
        <v>45140</v>
      </c>
      <c r="M562" s="8">
        <v>45047</v>
      </c>
      <c r="N562" s="8">
        <v>45077</v>
      </c>
      <c r="O562" s="20">
        <f>(Table14[[#This Row],[Service End]]-Table14[[#This Row],[Service Start]]+1)/2</f>
        <v>15.5</v>
      </c>
      <c r="P562" s="9">
        <f>(Table14[[#This Row],[Payment Date]]-Table14[[#This Row],[Service End]]+Table14[[#This Row],[Service Mid]])</f>
        <v>78.5</v>
      </c>
      <c r="Q562" s="46">
        <f>Table14[[#This Row],[Total]]/Table14[[#Totals],[Total]]</f>
        <v>1.4809521907123352E-5</v>
      </c>
      <c r="R562" s="9">
        <f>Table14[[#This Row],[Payment Days]]*Table14[[#This Row],[Dollar %]]</f>
        <v>1.1625474697091831E-3</v>
      </c>
      <c r="S562" t="s">
        <v>1996</v>
      </c>
    </row>
    <row r="563" spans="1:19" x14ac:dyDescent="0.3">
      <c r="A563" s="3">
        <v>121090</v>
      </c>
      <c r="B563" s="3">
        <v>8000700</v>
      </c>
      <c r="C563" s="4" t="s">
        <v>9</v>
      </c>
      <c r="D563" s="3">
        <v>10099</v>
      </c>
      <c r="E563" s="4">
        <v>563</v>
      </c>
      <c r="F563" s="3">
        <v>3001191462</v>
      </c>
      <c r="G563" s="5">
        <v>45105</v>
      </c>
      <c r="H563" s="4" t="s">
        <v>10</v>
      </c>
      <c r="I563" s="6">
        <v>92320.54</v>
      </c>
      <c r="J563" s="5">
        <v>45138</v>
      </c>
      <c r="M563" s="8">
        <v>45047</v>
      </c>
      <c r="N563" s="8">
        <v>45077</v>
      </c>
      <c r="O563" s="20">
        <f>(Table14[[#This Row],[Service End]]-Table14[[#This Row],[Service Start]]+1)/2</f>
        <v>15.5</v>
      </c>
      <c r="P563" s="9">
        <f>(Table14[[#This Row],[Payment Date]]-Table14[[#This Row],[Service End]]+Table14[[#This Row],[Service Mid]])</f>
        <v>76.5</v>
      </c>
      <c r="Q563" s="46">
        <f>Table14[[#This Row],[Total]]/Table14[[#Totals],[Total]]</f>
        <v>2.2677330509343255E-4</v>
      </c>
      <c r="R563" s="9">
        <f>Table14[[#This Row],[Payment Days]]*Table14[[#This Row],[Dollar %]]</f>
        <v>1.7348157839647591E-2</v>
      </c>
      <c r="S563" t="s">
        <v>1996</v>
      </c>
    </row>
    <row r="564" spans="1:19" x14ac:dyDescent="0.3">
      <c r="A564" s="3">
        <v>121090</v>
      </c>
      <c r="B564" s="3">
        <v>8000700</v>
      </c>
      <c r="C564" s="4" t="s">
        <v>9</v>
      </c>
      <c r="D564" s="3">
        <v>1205446</v>
      </c>
      <c r="E564" s="4">
        <v>1351058</v>
      </c>
      <c r="F564" s="3">
        <v>3001191463</v>
      </c>
      <c r="G564" s="5">
        <v>45105</v>
      </c>
      <c r="H564" s="4" t="s">
        <v>10</v>
      </c>
      <c r="I564" s="6">
        <v>2828.35</v>
      </c>
      <c r="J564" s="5">
        <v>45140</v>
      </c>
      <c r="M564" s="8">
        <v>45047</v>
      </c>
      <c r="N564" s="8">
        <v>45077</v>
      </c>
      <c r="O564" s="20">
        <f>(Table14[[#This Row],[Service End]]-Table14[[#This Row],[Service Start]]+1)/2</f>
        <v>15.5</v>
      </c>
      <c r="P564" s="9">
        <f>(Table14[[#This Row],[Payment Date]]-Table14[[#This Row],[Service End]]+Table14[[#This Row],[Service Mid]])</f>
        <v>78.5</v>
      </c>
      <c r="Q564" s="46">
        <f>Table14[[#This Row],[Total]]/Table14[[#Totals],[Total]]</f>
        <v>6.9474710336509078E-6</v>
      </c>
      <c r="R564" s="9">
        <f>Table14[[#This Row],[Payment Days]]*Table14[[#This Row],[Dollar %]]</f>
        <v>5.4537647614159629E-4</v>
      </c>
      <c r="S564" t="s">
        <v>1996</v>
      </c>
    </row>
    <row r="565" spans="1:19" x14ac:dyDescent="0.3">
      <c r="A565" s="3">
        <v>121090</v>
      </c>
      <c r="B565" s="3">
        <v>8000700</v>
      </c>
      <c r="C565" s="4" t="s">
        <v>9</v>
      </c>
      <c r="D565" s="3">
        <v>10568</v>
      </c>
      <c r="E565" s="4">
        <v>580</v>
      </c>
      <c r="F565" s="3">
        <v>3001191464</v>
      </c>
      <c r="G565" s="5">
        <v>45105</v>
      </c>
      <c r="H565" s="4" t="s">
        <v>10</v>
      </c>
      <c r="I565" s="6">
        <v>57607.76</v>
      </c>
      <c r="J565" s="5">
        <v>45167</v>
      </c>
      <c r="M565" s="8">
        <v>45047</v>
      </c>
      <c r="N565" s="8">
        <v>45077</v>
      </c>
      <c r="O565" s="20">
        <f>(Table14[[#This Row],[Service End]]-Table14[[#This Row],[Service Start]]+1)/2</f>
        <v>15.5</v>
      </c>
      <c r="P565" s="9">
        <f>(Table14[[#This Row],[Payment Date]]-Table14[[#This Row],[Service End]]+Table14[[#This Row],[Service Mid]])</f>
        <v>105.5</v>
      </c>
      <c r="Q565" s="46">
        <f>Table14[[#This Row],[Total]]/Table14[[#Totals],[Total]]</f>
        <v>1.4150591118974437E-4</v>
      </c>
      <c r="R565" s="9">
        <f>Table14[[#This Row],[Payment Days]]*Table14[[#This Row],[Dollar %]]</f>
        <v>1.4928873630518031E-2</v>
      </c>
      <c r="S565" t="s">
        <v>1996</v>
      </c>
    </row>
    <row r="566" spans="1:19" x14ac:dyDescent="0.3">
      <c r="A566" s="3">
        <v>121090</v>
      </c>
      <c r="B566" s="3">
        <v>8000700</v>
      </c>
      <c r="C566" s="4" t="s">
        <v>9</v>
      </c>
      <c r="D566" s="3">
        <v>1205448</v>
      </c>
      <c r="E566" s="4">
        <v>1351062</v>
      </c>
      <c r="F566" s="3">
        <v>3001191465</v>
      </c>
      <c r="G566" s="5">
        <v>45105</v>
      </c>
      <c r="H566" s="4" t="s">
        <v>10</v>
      </c>
      <c r="I566" s="6">
        <v>4647.53</v>
      </c>
      <c r="J566" s="5">
        <v>45140</v>
      </c>
      <c r="M566" s="8">
        <v>45047</v>
      </c>
      <c r="N566" s="8">
        <v>45077</v>
      </c>
      <c r="O566" s="20">
        <f>(Table14[[#This Row],[Service End]]-Table14[[#This Row],[Service Start]]+1)/2</f>
        <v>15.5</v>
      </c>
      <c r="P566" s="9">
        <f>(Table14[[#This Row],[Payment Date]]-Table14[[#This Row],[Service End]]+Table14[[#This Row],[Service Mid]])</f>
        <v>78.5</v>
      </c>
      <c r="Q566" s="46">
        <f>Table14[[#This Row],[Total]]/Table14[[#Totals],[Total]]</f>
        <v>1.1416048244744675E-5</v>
      </c>
      <c r="R566" s="9">
        <f>Table14[[#This Row],[Payment Days]]*Table14[[#This Row],[Dollar %]]</f>
        <v>8.96159787212457E-4</v>
      </c>
      <c r="S566" t="s">
        <v>1996</v>
      </c>
    </row>
    <row r="567" spans="1:19" x14ac:dyDescent="0.3">
      <c r="A567" s="3">
        <v>121090</v>
      </c>
      <c r="B567" s="3">
        <v>8000700</v>
      </c>
      <c r="C567" s="4" t="s">
        <v>9</v>
      </c>
      <c r="D567" s="3">
        <v>2160463</v>
      </c>
      <c r="E567" s="4">
        <v>7991564</v>
      </c>
      <c r="F567" s="3">
        <v>3001191466</v>
      </c>
      <c r="G567" s="5">
        <v>45105</v>
      </c>
      <c r="H567" s="4" t="s">
        <v>10</v>
      </c>
      <c r="I567" s="6">
        <v>446.53</v>
      </c>
      <c r="J567" s="5">
        <v>45212</v>
      </c>
      <c r="M567" s="8">
        <v>45047</v>
      </c>
      <c r="N567" s="8">
        <v>45077</v>
      </c>
      <c r="O567" s="20">
        <f>(Table14[[#This Row],[Service End]]-Table14[[#This Row],[Service Start]]+1)/2</f>
        <v>15.5</v>
      </c>
      <c r="P567" s="9">
        <f>(Table14[[#This Row],[Payment Date]]-Table14[[#This Row],[Service End]]+Table14[[#This Row],[Service Mid]])</f>
        <v>150.5</v>
      </c>
      <c r="Q567" s="46">
        <f>Table14[[#This Row],[Total]]/Table14[[#Totals],[Total]]</f>
        <v>1.0968424136532395E-6</v>
      </c>
      <c r="R567" s="9">
        <f>Table14[[#This Row],[Payment Days]]*Table14[[#This Row],[Dollar %]]</f>
        <v>1.6507478325481254E-4</v>
      </c>
      <c r="S567" t="s">
        <v>1996</v>
      </c>
    </row>
    <row r="568" spans="1:19" x14ac:dyDescent="0.3">
      <c r="A568" s="3">
        <v>121090</v>
      </c>
      <c r="B568" s="3">
        <v>8000700</v>
      </c>
      <c r="C568" s="4" t="s">
        <v>9</v>
      </c>
      <c r="D568" s="3">
        <v>9061751</v>
      </c>
      <c r="E568" s="4">
        <v>11481899</v>
      </c>
      <c r="F568" s="3">
        <v>3001191467</v>
      </c>
      <c r="G568" s="5">
        <v>45105</v>
      </c>
      <c r="H568" s="4" t="s">
        <v>10</v>
      </c>
      <c r="I568" s="6">
        <v>5612.26</v>
      </c>
      <c r="J568" s="5">
        <v>45140</v>
      </c>
      <c r="M568" s="8">
        <v>45047</v>
      </c>
      <c r="N568" s="8">
        <v>45077</v>
      </c>
      <c r="O568" s="20">
        <f>(Table14[[#This Row],[Service End]]-Table14[[#This Row],[Service Start]]+1)/2</f>
        <v>15.5</v>
      </c>
      <c r="P568" s="9">
        <f>(Table14[[#This Row],[Payment Date]]-Table14[[#This Row],[Service End]]+Table14[[#This Row],[Service Mid]])</f>
        <v>78.5</v>
      </c>
      <c r="Q568" s="46">
        <f>Table14[[#This Row],[Total]]/Table14[[#Totals],[Total]]</f>
        <v>1.3785781032516359E-5</v>
      </c>
      <c r="R568" s="9">
        <f>Table14[[#This Row],[Payment Days]]*Table14[[#This Row],[Dollar %]]</f>
        <v>1.0821838110525342E-3</v>
      </c>
      <c r="S568" t="s">
        <v>1996</v>
      </c>
    </row>
    <row r="569" spans="1:19" x14ac:dyDescent="0.3">
      <c r="A569" s="3">
        <v>121090</v>
      </c>
      <c r="B569" s="3">
        <v>8000700</v>
      </c>
      <c r="C569" s="4" t="s">
        <v>9</v>
      </c>
      <c r="D569" s="3">
        <v>1205449</v>
      </c>
      <c r="E569" s="4">
        <v>1351066</v>
      </c>
      <c r="F569" s="3">
        <v>3001191468</v>
      </c>
      <c r="G569" s="5">
        <v>45105</v>
      </c>
      <c r="H569" s="4" t="s">
        <v>10</v>
      </c>
      <c r="I569" s="6">
        <v>11955.77</v>
      </c>
      <c r="J569" s="5">
        <v>45140</v>
      </c>
      <c r="M569" s="8">
        <v>45047</v>
      </c>
      <c r="N569" s="8">
        <v>45077</v>
      </c>
      <c r="O569" s="20">
        <f>(Table14[[#This Row],[Service End]]-Table14[[#This Row],[Service Start]]+1)/2</f>
        <v>15.5</v>
      </c>
      <c r="P569" s="9">
        <f>(Table14[[#This Row],[Payment Date]]-Table14[[#This Row],[Service End]]+Table14[[#This Row],[Service Mid]])</f>
        <v>78.5</v>
      </c>
      <c r="Q569" s="46">
        <f>Table14[[#This Row],[Total]]/Table14[[#Totals],[Total]]</f>
        <v>2.9367781837464428E-5</v>
      </c>
      <c r="R569" s="9">
        <f>Table14[[#This Row],[Payment Days]]*Table14[[#This Row],[Dollar %]]</f>
        <v>2.3053708742409576E-3</v>
      </c>
      <c r="S569" t="s">
        <v>1996</v>
      </c>
    </row>
    <row r="570" spans="1:19" x14ac:dyDescent="0.3">
      <c r="A570" s="3">
        <v>121090</v>
      </c>
      <c r="B570" s="3">
        <v>8000700</v>
      </c>
      <c r="C570" s="4" t="s">
        <v>9</v>
      </c>
      <c r="D570" s="3">
        <v>8332520</v>
      </c>
      <c r="E570" s="4">
        <v>10364970</v>
      </c>
      <c r="F570" s="3">
        <v>3001196245</v>
      </c>
      <c r="G570" s="5">
        <v>45131</v>
      </c>
      <c r="H570" s="4" t="s">
        <v>10</v>
      </c>
      <c r="I570" s="6">
        <v>1707.48</v>
      </c>
      <c r="J570" s="5">
        <v>45162</v>
      </c>
      <c r="M570" s="8">
        <v>45078</v>
      </c>
      <c r="N570" s="8">
        <v>45107</v>
      </c>
      <c r="O570" s="20">
        <f>(Table14[[#This Row],[Service End]]-Table14[[#This Row],[Service Start]]+1)/2</f>
        <v>15</v>
      </c>
      <c r="P570" s="9">
        <f>(Table14[[#This Row],[Payment Date]]-Table14[[#This Row],[Service End]]+Table14[[#This Row],[Service Mid]])</f>
        <v>70</v>
      </c>
      <c r="Q570" s="46">
        <f>Table14[[#This Row],[Total]]/Table14[[#Totals],[Total]]</f>
        <v>4.1942008027783874E-6</v>
      </c>
      <c r="R570" s="9">
        <f>Table14[[#This Row],[Payment Days]]*Table14[[#This Row],[Dollar %]]</f>
        <v>2.935940561944871E-4</v>
      </c>
      <c r="S570" t="s">
        <v>1996</v>
      </c>
    </row>
    <row r="571" spans="1:19" x14ac:dyDescent="0.3">
      <c r="A571" s="3">
        <v>121090</v>
      </c>
      <c r="B571" s="3">
        <v>8000700</v>
      </c>
      <c r="C571" s="4" t="s">
        <v>9</v>
      </c>
      <c r="D571" s="3">
        <v>1204826</v>
      </c>
      <c r="E571" s="4">
        <v>1350195</v>
      </c>
      <c r="F571" s="3">
        <v>3001196246</v>
      </c>
      <c r="G571" s="5">
        <v>45131</v>
      </c>
      <c r="H571" s="4" t="s">
        <v>10</v>
      </c>
      <c r="I571" s="6">
        <v>10743.81</v>
      </c>
      <c r="J571" s="5">
        <v>45167</v>
      </c>
      <c r="M571" s="8">
        <v>45078</v>
      </c>
      <c r="N571" s="8">
        <v>45107</v>
      </c>
      <c r="O571" s="20">
        <f>(Table14[[#This Row],[Service End]]-Table14[[#This Row],[Service Start]]+1)/2</f>
        <v>15</v>
      </c>
      <c r="P571" s="9">
        <f>(Table14[[#This Row],[Payment Date]]-Table14[[#This Row],[Service End]]+Table14[[#This Row],[Service Mid]])</f>
        <v>75</v>
      </c>
      <c r="Q571" s="46">
        <f>Table14[[#This Row],[Total]]/Table14[[#Totals],[Total]]</f>
        <v>2.6390760961708756E-5</v>
      </c>
      <c r="R571" s="9">
        <f>Table14[[#This Row],[Payment Days]]*Table14[[#This Row],[Dollar %]]</f>
        <v>1.9793070721281568E-3</v>
      </c>
      <c r="S571" t="s">
        <v>1996</v>
      </c>
    </row>
    <row r="572" spans="1:19" x14ac:dyDescent="0.3">
      <c r="A572" s="3">
        <v>121090</v>
      </c>
      <c r="B572" s="3">
        <v>8000700</v>
      </c>
      <c r="C572" s="4" t="s">
        <v>9</v>
      </c>
      <c r="D572" s="3">
        <v>1204827</v>
      </c>
      <c r="E572" s="4">
        <v>1350201</v>
      </c>
      <c r="F572" s="3">
        <v>3001196247</v>
      </c>
      <c r="G572" s="5">
        <v>45131</v>
      </c>
      <c r="H572" s="4" t="s">
        <v>10</v>
      </c>
      <c r="I572" s="6">
        <v>8248.86</v>
      </c>
      <c r="J572" s="5">
        <v>45167</v>
      </c>
      <c r="M572" s="8">
        <v>45078</v>
      </c>
      <c r="N572" s="8">
        <v>45107</v>
      </c>
      <c r="O572" s="20">
        <f>(Table14[[#This Row],[Service End]]-Table14[[#This Row],[Service Start]]+1)/2</f>
        <v>15</v>
      </c>
      <c r="P572" s="9">
        <f>(Table14[[#This Row],[Payment Date]]-Table14[[#This Row],[Service End]]+Table14[[#This Row],[Service Mid]])</f>
        <v>75</v>
      </c>
      <c r="Q572" s="46">
        <f>Table14[[#This Row],[Total]]/Table14[[#Totals],[Total]]</f>
        <v>2.0262243325840732E-5</v>
      </c>
      <c r="R572" s="9">
        <f>Table14[[#This Row],[Payment Days]]*Table14[[#This Row],[Dollar %]]</f>
        <v>1.5196682494380549E-3</v>
      </c>
      <c r="S572" t="s">
        <v>1996</v>
      </c>
    </row>
    <row r="573" spans="1:19" x14ac:dyDescent="0.3">
      <c r="A573" s="3">
        <v>121090</v>
      </c>
      <c r="B573" s="3">
        <v>8000700</v>
      </c>
      <c r="C573" s="4" t="s">
        <v>9</v>
      </c>
      <c r="D573" s="3">
        <v>1204828</v>
      </c>
      <c r="E573" s="4">
        <v>1350207</v>
      </c>
      <c r="F573" s="3">
        <v>3001196248</v>
      </c>
      <c r="G573" s="5">
        <v>45131</v>
      </c>
      <c r="H573" s="4" t="s">
        <v>10</v>
      </c>
      <c r="I573" s="6">
        <v>358968.82</v>
      </c>
      <c r="J573" s="5">
        <v>45167</v>
      </c>
      <c r="M573" s="8">
        <v>45078</v>
      </c>
      <c r="N573" s="8">
        <v>45107</v>
      </c>
      <c r="O573" s="20">
        <f>(Table14[[#This Row],[Service End]]-Table14[[#This Row],[Service Start]]+1)/2</f>
        <v>15</v>
      </c>
      <c r="P573" s="9">
        <f>(Table14[[#This Row],[Payment Date]]-Table14[[#This Row],[Service End]]+Table14[[#This Row],[Service Mid]])</f>
        <v>75</v>
      </c>
      <c r="Q573" s="46">
        <f>Table14[[#This Row],[Total]]/Table14[[#Totals],[Total]]</f>
        <v>8.8175985254082653E-4</v>
      </c>
      <c r="R573" s="9">
        <f>Table14[[#This Row],[Payment Days]]*Table14[[#This Row],[Dollar %]]</f>
        <v>6.6131988940561992E-2</v>
      </c>
      <c r="S573" t="s">
        <v>1996</v>
      </c>
    </row>
    <row r="574" spans="1:19" x14ac:dyDescent="0.3">
      <c r="A574" s="3">
        <v>121090</v>
      </c>
      <c r="B574" s="3">
        <v>8000700</v>
      </c>
      <c r="C574" s="4" t="s">
        <v>9</v>
      </c>
      <c r="D574" s="3">
        <v>1204830</v>
      </c>
      <c r="E574" s="4">
        <v>1350214</v>
      </c>
      <c r="F574" s="3">
        <v>3001196249</v>
      </c>
      <c r="G574" s="5">
        <v>45131</v>
      </c>
      <c r="H574" s="4" t="s">
        <v>10</v>
      </c>
      <c r="I574" s="6">
        <v>21285.94</v>
      </c>
      <c r="J574" s="5">
        <v>45167</v>
      </c>
      <c r="M574" s="8">
        <v>45078</v>
      </c>
      <c r="N574" s="8">
        <v>45107</v>
      </c>
      <c r="O574" s="20">
        <f>(Table14[[#This Row],[Service End]]-Table14[[#This Row],[Service Start]]+1)/2</f>
        <v>15</v>
      </c>
      <c r="P574" s="9">
        <f>(Table14[[#This Row],[Payment Date]]-Table14[[#This Row],[Service End]]+Table14[[#This Row],[Service Mid]])</f>
        <v>75</v>
      </c>
      <c r="Q574" s="46">
        <f>Table14[[#This Row],[Total]]/Table14[[#Totals],[Total]]</f>
        <v>5.2286121439719697E-5</v>
      </c>
      <c r="R574" s="9">
        <f>Table14[[#This Row],[Payment Days]]*Table14[[#This Row],[Dollar %]]</f>
        <v>3.9214591079789769E-3</v>
      </c>
      <c r="S574" t="s">
        <v>1996</v>
      </c>
    </row>
    <row r="575" spans="1:19" x14ac:dyDescent="0.3">
      <c r="A575" s="3">
        <v>121090</v>
      </c>
      <c r="B575" s="3">
        <v>8000700</v>
      </c>
      <c r="C575" s="4" t="s">
        <v>9</v>
      </c>
      <c r="D575" s="3">
        <v>2082840</v>
      </c>
      <c r="E575" s="4">
        <v>2360047</v>
      </c>
      <c r="F575" s="3">
        <v>3001196250</v>
      </c>
      <c r="G575" s="5">
        <v>45131</v>
      </c>
      <c r="H575" s="4" t="s">
        <v>10</v>
      </c>
      <c r="I575" s="6">
        <v>8613.9599999999991</v>
      </c>
      <c r="J575" s="5">
        <v>45167</v>
      </c>
      <c r="M575" s="8">
        <v>45078</v>
      </c>
      <c r="N575" s="8">
        <v>45107</v>
      </c>
      <c r="O575" s="20">
        <f>(Table14[[#This Row],[Service End]]-Table14[[#This Row],[Service Start]]+1)/2</f>
        <v>15</v>
      </c>
      <c r="P575" s="9">
        <f>(Table14[[#This Row],[Payment Date]]-Table14[[#This Row],[Service End]]+Table14[[#This Row],[Service Mid]])</f>
        <v>75</v>
      </c>
      <c r="Q575" s="46">
        <f>Table14[[#This Row],[Total]]/Table14[[#Totals],[Total]]</f>
        <v>2.1159063618373812E-5</v>
      </c>
      <c r="R575" s="9">
        <f>Table14[[#This Row],[Payment Days]]*Table14[[#This Row],[Dollar %]]</f>
        <v>1.5869297713780358E-3</v>
      </c>
      <c r="S575" t="s">
        <v>1996</v>
      </c>
    </row>
    <row r="576" spans="1:19" x14ac:dyDescent="0.3">
      <c r="A576" s="3">
        <v>121090</v>
      </c>
      <c r="B576" s="3">
        <v>8000700</v>
      </c>
      <c r="C576" s="4" t="s">
        <v>9</v>
      </c>
      <c r="D576" s="3">
        <v>1204832</v>
      </c>
      <c r="E576" s="4">
        <v>1350218</v>
      </c>
      <c r="F576" s="3">
        <v>3001196251</v>
      </c>
      <c r="G576" s="5">
        <v>45131</v>
      </c>
      <c r="H576" s="4" t="s">
        <v>10</v>
      </c>
      <c r="I576" s="6">
        <v>34655.599999999999</v>
      </c>
      <c r="J576" s="5">
        <v>45167</v>
      </c>
      <c r="M576" s="8">
        <v>45078</v>
      </c>
      <c r="N576" s="8">
        <v>45107</v>
      </c>
      <c r="O576" s="20">
        <f>(Table14[[#This Row],[Service End]]-Table14[[#This Row],[Service Start]]+1)/2</f>
        <v>15</v>
      </c>
      <c r="P576" s="9">
        <f>(Table14[[#This Row],[Payment Date]]-Table14[[#This Row],[Service End]]+Table14[[#This Row],[Service Mid]])</f>
        <v>75</v>
      </c>
      <c r="Q576" s="46">
        <f>Table14[[#This Row],[Total]]/Table14[[#Totals],[Total]]</f>
        <v>8.5126938728867505E-5</v>
      </c>
      <c r="R576" s="9">
        <f>Table14[[#This Row],[Payment Days]]*Table14[[#This Row],[Dollar %]]</f>
        <v>6.384520404665063E-3</v>
      </c>
      <c r="S576" t="s">
        <v>1996</v>
      </c>
    </row>
    <row r="577" spans="1:19" x14ac:dyDescent="0.3">
      <c r="A577" s="3">
        <v>121090</v>
      </c>
      <c r="B577" s="3">
        <v>8000700</v>
      </c>
      <c r="C577" s="4" t="s">
        <v>9</v>
      </c>
      <c r="D577" s="3">
        <v>6511181</v>
      </c>
      <c r="E577" s="4">
        <v>7696580</v>
      </c>
      <c r="F577" s="3">
        <v>3001196252</v>
      </c>
      <c r="G577" s="5">
        <v>45131</v>
      </c>
      <c r="H577" s="4" t="s">
        <v>10</v>
      </c>
      <c r="I577" s="6">
        <v>8414.1</v>
      </c>
      <c r="J577" s="5">
        <v>45170</v>
      </c>
      <c r="M577" s="8">
        <v>45078</v>
      </c>
      <c r="N577" s="8">
        <v>45107</v>
      </c>
      <c r="O577" s="20">
        <f>(Table14[[#This Row],[Service End]]-Table14[[#This Row],[Service Start]]+1)/2</f>
        <v>15</v>
      </c>
      <c r="P577" s="9">
        <f>(Table14[[#This Row],[Payment Date]]-Table14[[#This Row],[Service End]]+Table14[[#This Row],[Service Mid]])</f>
        <v>78</v>
      </c>
      <c r="Q577" s="46">
        <f>Table14[[#This Row],[Total]]/Table14[[#Totals],[Total]]</f>
        <v>2.0668133726109605E-5</v>
      </c>
      <c r="R577" s="9">
        <f>Table14[[#This Row],[Payment Days]]*Table14[[#This Row],[Dollar %]]</f>
        <v>1.6121144306365492E-3</v>
      </c>
      <c r="S577" t="s">
        <v>1996</v>
      </c>
    </row>
    <row r="578" spans="1:19" x14ac:dyDescent="0.3">
      <c r="A578" s="3">
        <v>121090</v>
      </c>
      <c r="B578" s="3">
        <v>8000700</v>
      </c>
      <c r="C578" s="4" t="s">
        <v>9</v>
      </c>
      <c r="D578" s="3">
        <v>1204836</v>
      </c>
      <c r="E578" s="4">
        <v>1350227</v>
      </c>
      <c r="F578" s="3">
        <v>3001196253</v>
      </c>
      <c r="G578" s="5">
        <v>45131</v>
      </c>
      <c r="H578" s="4" t="s">
        <v>10</v>
      </c>
      <c r="I578" s="6">
        <v>11873.9</v>
      </c>
      <c r="J578" s="5">
        <v>45167</v>
      </c>
      <c r="M578" s="8">
        <v>45078</v>
      </c>
      <c r="N578" s="8">
        <v>45107</v>
      </c>
      <c r="O578" s="20">
        <f>(Table14[[#This Row],[Service End]]-Table14[[#This Row],[Service Start]]+1)/2</f>
        <v>15</v>
      </c>
      <c r="P578" s="9">
        <f>(Table14[[#This Row],[Payment Date]]-Table14[[#This Row],[Service End]]+Table14[[#This Row],[Service Mid]])</f>
        <v>75</v>
      </c>
      <c r="Q578" s="46">
        <f>Table14[[#This Row],[Total]]/Table14[[#Totals],[Total]]</f>
        <v>2.9166678914019663E-5</v>
      </c>
      <c r="R578" s="9">
        <f>Table14[[#This Row],[Payment Days]]*Table14[[#This Row],[Dollar %]]</f>
        <v>2.1875009185514747E-3</v>
      </c>
      <c r="S578" t="s">
        <v>1996</v>
      </c>
    </row>
    <row r="579" spans="1:19" x14ac:dyDescent="0.3">
      <c r="A579" s="3">
        <v>121090</v>
      </c>
      <c r="B579" s="3">
        <v>8000700</v>
      </c>
      <c r="C579" s="4" t="s">
        <v>9</v>
      </c>
      <c r="D579" s="3">
        <v>9499567</v>
      </c>
      <c r="E579" s="4">
        <v>11965973</v>
      </c>
      <c r="F579" s="3">
        <v>3001196254</v>
      </c>
      <c r="G579" s="5">
        <v>45131</v>
      </c>
      <c r="H579" s="4" t="s">
        <v>10</v>
      </c>
      <c r="I579" s="6">
        <v>4394.08</v>
      </c>
      <c r="J579" s="5">
        <v>45167</v>
      </c>
      <c r="M579" s="8">
        <v>45078</v>
      </c>
      <c r="N579" s="8">
        <v>45107</v>
      </c>
      <c r="O579" s="20">
        <f>(Table14[[#This Row],[Service End]]-Table14[[#This Row],[Service Start]]+1)/2</f>
        <v>15</v>
      </c>
      <c r="P579" s="9">
        <f>(Table14[[#This Row],[Payment Date]]-Table14[[#This Row],[Service End]]+Table14[[#This Row],[Service Mid]])</f>
        <v>75</v>
      </c>
      <c r="Q579" s="46">
        <f>Table14[[#This Row],[Total]]/Table14[[#Totals],[Total]]</f>
        <v>1.0793481542080995E-5</v>
      </c>
      <c r="R579" s="9">
        <f>Table14[[#This Row],[Payment Days]]*Table14[[#This Row],[Dollar %]]</f>
        <v>8.0951111565607462E-4</v>
      </c>
      <c r="S579" t="s">
        <v>1996</v>
      </c>
    </row>
    <row r="580" spans="1:19" x14ac:dyDescent="0.3">
      <c r="A580" s="3">
        <v>121090</v>
      </c>
      <c r="B580" s="3">
        <v>8000700</v>
      </c>
      <c r="C580" s="4" t="s">
        <v>9</v>
      </c>
      <c r="D580" s="3">
        <v>1204839</v>
      </c>
      <c r="E580" s="4">
        <v>1350243</v>
      </c>
      <c r="F580" s="3">
        <v>3001196255</v>
      </c>
      <c r="G580" s="5">
        <v>45131</v>
      </c>
      <c r="H580" s="4" t="s">
        <v>10</v>
      </c>
      <c r="I580" s="6">
        <v>95882.43</v>
      </c>
      <c r="J580" s="5">
        <v>45167</v>
      </c>
      <c r="M580" s="8">
        <v>45078</v>
      </c>
      <c r="N580" s="8">
        <v>45107</v>
      </c>
      <c r="O580" s="20">
        <f>(Table14[[#This Row],[Service End]]-Table14[[#This Row],[Service Start]]+1)/2</f>
        <v>15</v>
      </c>
      <c r="P580" s="9">
        <f>(Table14[[#This Row],[Payment Date]]-Table14[[#This Row],[Service End]]+Table14[[#This Row],[Service Mid]])</f>
        <v>75</v>
      </c>
      <c r="Q580" s="46">
        <f>Table14[[#This Row],[Total]]/Table14[[#Totals],[Total]]</f>
        <v>2.3552262098434096E-4</v>
      </c>
      <c r="R580" s="9">
        <f>Table14[[#This Row],[Payment Days]]*Table14[[#This Row],[Dollar %]]</f>
        <v>1.766419657382557E-2</v>
      </c>
      <c r="S580" t="s">
        <v>1996</v>
      </c>
    </row>
    <row r="581" spans="1:19" x14ac:dyDescent="0.3">
      <c r="A581" s="3">
        <v>121090</v>
      </c>
      <c r="B581" s="3">
        <v>8000700</v>
      </c>
      <c r="C581" s="4" t="s">
        <v>9</v>
      </c>
      <c r="D581" s="3">
        <v>1305441</v>
      </c>
      <c r="E581" s="4">
        <v>1496819</v>
      </c>
      <c r="F581" s="3">
        <v>3001196256</v>
      </c>
      <c r="G581" s="5">
        <v>45131</v>
      </c>
      <c r="H581" s="4" t="s">
        <v>10</v>
      </c>
      <c r="I581" s="6">
        <v>5054.8599999999997</v>
      </c>
      <c r="J581" s="5">
        <v>45170</v>
      </c>
      <c r="M581" s="8">
        <v>45078</v>
      </c>
      <c r="N581" s="8">
        <v>45107</v>
      </c>
      <c r="O581" s="20">
        <f>(Table14[[#This Row],[Service End]]-Table14[[#This Row],[Service Start]]+1)/2</f>
        <v>15</v>
      </c>
      <c r="P581" s="9">
        <f>(Table14[[#This Row],[Payment Date]]-Table14[[#This Row],[Service End]]+Table14[[#This Row],[Service Mid]])</f>
        <v>78</v>
      </c>
      <c r="Q581" s="46">
        <f>Table14[[#This Row],[Total]]/Table14[[#Totals],[Total]]</f>
        <v>1.2416600996750977E-5</v>
      </c>
      <c r="R581" s="9">
        <f>Table14[[#This Row],[Payment Days]]*Table14[[#This Row],[Dollar %]]</f>
        <v>9.6849487774657613E-4</v>
      </c>
      <c r="S581" t="s">
        <v>1996</v>
      </c>
    </row>
    <row r="582" spans="1:19" x14ac:dyDescent="0.3">
      <c r="A582" s="3">
        <v>121090</v>
      </c>
      <c r="B582" s="3">
        <v>8000700</v>
      </c>
      <c r="C582" s="4" t="s">
        <v>9</v>
      </c>
      <c r="D582" s="3">
        <v>10545</v>
      </c>
      <c r="E582" s="4">
        <v>552</v>
      </c>
      <c r="F582" s="3">
        <v>3001196257</v>
      </c>
      <c r="G582" s="5">
        <v>45131</v>
      </c>
      <c r="H582" s="4" t="s">
        <v>10</v>
      </c>
      <c r="I582" s="6">
        <v>44341.91</v>
      </c>
      <c r="J582" s="5">
        <v>45159</v>
      </c>
      <c r="M582" s="8">
        <v>45078</v>
      </c>
      <c r="N582" s="8">
        <v>45107</v>
      </c>
      <c r="O582" s="20">
        <f>(Table14[[#This Row],[Service End]]-Table14[[#This Row],[Service Start]]+1)/2</f>
        <v>15</v>
      </c>
      <c r="P582" s="9">
        <f>(Table14[[#This Row],[Payment Date]]-Table14[[#This Row],[Service End]]+Table14[[#This Row],[Service Mid]])</f>
        <v>67</v>
      </c>
      <c r="Q582" s="46">
        <f>Table14[[#This Row],[Total]]/Table14[[#Totals],[Total]]</f>
        <v>1.0892008955813656E-4</v>
      </c>
      <c r="R582" s="9">
        <f>Table14[[#This Row],[Payment Days]]*Table14[[#This Row],[Dollar %]]</f>
        <v>7.2976460003951497E-3</v>
      </c>
      <c r="S582" t="s">
        <v>1996</v>
      </c>
    </row>
    <row r="583" spans="1:19" x14ac:dyDescent="0.3">
      <c r="A583" s="3">
        <v>121090</v>
      </c>
      <c r="B583" s="3">
        <v>8000700</v>
      </c>
      <c r="C583" s="4" t="s">
        <v>9</v>
      </c>
      <c r="D583" s="3">
        <v>1204842</v>
      </c>
      <c r="E583" s="4">
        <v>1350250</v>
      </c>
      <c r="F583" s="3">
        <v>3001196258</v>
      </c>
      <c r="G583" s="5">
        <v>45131</v>
      </c>
      <c r="H583" s="4" t="s">
        <v>10</v>
      </c>
      <c r="I583" s="6">
        <v>12834.62</v>
      </c>
      <c r="J583" s="5">
        <v>45167</v>
      </c>
      <c r="M583" s="8">
        <v>45078</v>
      </c>
      <c r="N583" s="8">
        <v>45107</v>
      </c>
      <c r="O583" s="20">
        <f>(Table14[[#This Row],[Service End]]-Table14[[#This Row],[Service Start]]+1)/2</f>
        <v>15</v>
      </c>
      <c r="P583" s="9">
        <f>(Table14[[#This Row],[Payment Date]]-Table14[[#This Row],[Service End]]+Table14[[#This Row],[Service Mid]])</f>
        <v>75</v>
      </c>
      <c r="Q583" s="46">
        <f>Table14[[#This Row],[Total]]/Table14[[#Totals],[Total]]</f>
        <v>3.1526561662423896E-5</v>
      </c>
      <c r="R583" s="9">
        <f>Table14[[#This Row],[Payment Days]]*Table14[[#This Row],[Dollar %]]</f>
        <v>2.3644921246817924E-3</v>
      </c>
      <c r="S583" t="s">
        <v>1996</v>
      </c>
    </row>
    <row r="584" spans="1:19" x14ac:dyDescent="0.3">
      <c r="A584" s="3">
        <v>121090</v>
      </c>
      <c r="B584" s="3">
        <v>8000700</v>
      </c>
      <c r="C584" s="4" t="s">
        <v>9</v>
      </c>
      <c r="D584" s="3">
        <v>10754</v>
      </c>
      <c r="E584" s="4">
        <v>789</v>
      </c>
      <c r="F584" s="3">
        <v>3001196259</v>
      </c>
      <c r="G584" s="5">
        <v>45131</v>
      </c>
      <c r="H584" s="4" t="s">
        <v>10</v>
      </c>
      <c r="I584" s="6">
        <v>4731.75</v>
      </c>
      <c r="J584" s="5">
        <v>45177</v>
      </c>
      <c r="M584" s="8">
        <v>45078</v>
      </c>
      <c r="N584" s="8">
        <v>45107</v>
      </c>
      <c r="O584" s="20">
        <f>(Table14[[#This Row],[Service End]]-Table14[[#This Row],[Service Start]]+1)/2</f>
        <v>15</v>
      </c>
      <c r="P584" s="9">
        <f>(Table14[[#This Row],[Payment Date]]-Table14[[#This Row],[Service End]]+Table14[[#This Row],[Service Mid]])</f>
        <v>85</v>
      </c>
      <c r="Q584" s="46">
        <f>Table14[[#This Row],[Total]]/Table14[[#Totals],[Total]]</f>
        <v>1.1622923635150418E-5</v>
      </c>
      <c r="R584" s="9">
        <f>Table14[[#This Row],[Payment Days]]*Table14[[#This Row],[Dollar %]]</f>
        <v>9.8794850898778551E-4</v>
      </c>
      <c r="S584" t="s">
        <v>1996</v>
      </c>
    </row>
    <row r="585" spans="1:19" x14ac:dyDescent="0.3">
      <c r="A585" s="3">
        <v>121090</v>
      </c>
      <c r="B585" s="3">
        <v>8000700</v>
      </c>
      <c r="C585" s="4" t="s">
        <v>9</v>
      </c>
      <c r="D585" s="3">
        <v>958250</v>
      </c>
      <c r="E585" s="4">
        <v>1004559</v>
      </c>
      <c r="F585" s="3">
        <v>3001196260</v>
      </c>
      <c r="G585" s="5">
        <v>45131</v>
      </c>
      <c r="H585" s="4" t="s">
        <v>10</v>
      </c>
      <c r="I585" s="6">
        <v>15881.74</v>
      </c>
      <c r="J585" s="5">
        <v>45155</v>
      </c>
      <c r="M585" s="8">
        <v>45078</v>
      </c>
      <c r="N585" s="8">
        <v>45107</v>
      </c>
      <c r="O585" s="20">
        <f>(Table14[[#This Row],[Service End]]-Table14[[#This Row],[Service Start]]+1)/2</f>
        <v>15</v>
      </c>
      <c r="P585" s="9">
        <f>(Table14[[#This Row],[Payment Date]]-Table14[[#This Row],[Service End]]+Table14[[#This Row],[Service Mid]])</f>
        <v>63</v>
      </c>
      <c r="Q585" s="46">
        <f>Table14[[#This Row],[Total]]/Table14[[#Totals],[Total]]</f>
        <v>3.9011412524607976E-5</v>
      </c>
      <c r="R585" s="9">
        <f>Table14[[#This Row],[Payment Days]]*Table14[[#This Row],[Dollar %]]</f>
        <v>2.4577189890503024E-3</v>
      </c>
      <c r="S585" t="s">
        <v>1996</v>
      </c>
    </row>
    <row r="586" spans="1:19" x14ac:dyDescent="0.3">
      <c r="A586" s="3">
        <v>121090</v>
      </c>
      <c r="B586" s="3">
        <v>8000700</v>
      </c>
      <c r="C586" s="4" t="s">
        <v>9</v>
      </c>
      <c r="D586" s="3">
        <v>1204843</v>
      </c>
      <c r="E586" s="4">
        <v>1350253</v>
      </c>
      <c r="F586" s="3">
        <v>3001196261</v>
      </c>
      <c r="G586" s="5">
        <v>45131</v>
      </c>
      <c r="H586" s="4" t="s">
        <v>10</v>
      </c>
      <c r="I586" s="6">
        <v>41182.49</v>
      </c>
      <c r="J586" s="5">
        <v>45167</v>
      </c>
      <c r="M586" s="8">
        <v>45078</v>
      </c>
      <c r="N586" s="8">
        <v>45107</v>
      </c>
      <c r="O586" s="20">
        <f>(Table14[[#This Row],[Service End]]-Table14[[#This Row],[Service Start]]+1)/2</f>
        <v>15</v>
      </c>
      <c r="P586" s="9">
        <f>(Table14[[#This Row],[Payment Date]]-Table14[[#This Row],[Service End]]+Table14[[#This Row],[Service Mid]])</f>
        <v>75</v>
      </c>
      <c r="Q586" s="46">
        <f>Table14[[#This Row],[Total]]/Table14[[#Totals],[Total]]</f>
        <v>1.0115938846628534E-4</v>
      </c>
      <c r="R586" s="9">
        <f>Table14[[#This Row],[Payment Days]]*Table14[[#This Row],[Dollar %]]</f>
        <v>7.5869541349714003E-3</v>
      </c>
      <c r="S586" t="s">
        <v>1996</v>
      </c>
    </row>
    <row r="587" spans="1:19" x14ac:dyDescent="0.3">
      <c r="A587" s="3">
        <v>121090</v>
      </c>
      <c r="B587" s="3">
        <v>8000700</v>
      </c>
      <c r="C587" s="4" t="s">
        <v>9</v>
      </c>
      <c r="D587" s="3">
        <v>1204844</v>
      </c>
      <c r="E587" s="4">
        <v>1350254</v>
      </c>
      <c r="F587" s="3">
        <v>3001196262</v>
      </c>
      <c r="G587" s="5">
        <v>45131</v>
      </c>
      <c r="H587" s="4" t="s">
        <v>10</v>
      </c>
      <c r="I587" s="6">
        <v>3672.6</v>
      </c>
      <c r="J587" s="5">
        <v>45167</v>
      </c>
      <c r="M587" s="8">
        <v>45078</v>
      </c>
      <c r="N587" s="8">
        <v>45107</v>
      </c>
      <c r="O587" s="20">
        <f>(Table14[[#This Row],[Service End]]-Table14[[#This Row],[Service Start]]+1)/2</f>
        <v>15</v>
      </c>
      <c r="P587" s="9">
        <f>(Table14[[#This Row],[Payment Date]]-Table14[[#This Row],[Service End]]+Table14[[#This Row],[Service Mid]])</f>
        <v>75</v>
      </c>
      <c r="Q587" s="46">
        <f>Table14[[#This Row],[Total]]/Table14[[#Totals],[Total]]</f>
        <v>9.0212604939934317E-6</v>
      </c>
      <c r="R587" s="9">
        <f>Table14[[#This Row],[Payment Days]]*Table14[[#This Row],[Dollar %]]</f>
        <v>6.7659453704950738E-4</v>
      </c>
      <c r="S587" t="s">
        <v>1996</v>
      </c>
    </row>
    <row r="588" spans="1:19" x14ac:dyDescent="0.3">
      <c r="A588" s="3">
        <v>121090</v>
      </c>
      <c r="B588" s="3">
        <v>8000700</v>
      </c>
      <c r="C588" s="4" t="s">
        <v>9</v>
      </c>
      <c r="D588" s="3">
        <v>8471051</v>
      </c>
      <c r="E588" s="4">
        <v>10730675</v>
      </c>
      <c r="F588" s="3">
        <v>3001196263</v>
      </c>
      <c r="G588" s="5">
        <v>45131</v>
      </c>
      <c r="H588" s="4" t="s">
        <v>10</v>
      </c>
      <c r="I588" s="6">
        <v>39174.42</v>
      </c>
      <c r="J588" s="5">
        <v>45162</v>
      </c>
      <c r="M588" s="8">
        <v>45078</v>
      </c>
      <c r="N588" s="8">
        <v>45107</v>
      </c>
      <c r="O588" s="20">
        <f>(Table14[[#This Row],[Service End]]-Table14[[#This Row],[Service Start]]+1)/2</f>
        <v>15</v>
      </c>
      <c r="P588" s="9">
        <f>(Table14[[#This Row],[Payment Date]]-Table14[[#This Row],[Service End]]+Table14[[#This Row],[Service Mid]])</f>
        <v>70</v>
      </c>
      <c r="Q588" s="46">
        <f>Table14[[#This Row],[Total]]/Table14[[#Totals],[Total]]</f>
        <v>9.6226827729974999E-5</v>
      </c>
      <c r="R588" s="9">
        <f>Table14[[#This Row],[Payment Days]]*Table14[[#This Row],[Dollar %]]</f>
        <v>6.73587794109825E-3</v>
      </c>
      <c r="S588" t="s">
        <v>1996</v>
      </c>
    </row>
    <row r="589" spans="1:19" x14ac:dyDescent="0.3">
      <c r="A589" s="3">
        <v>121090</v>
      </c>
      <c r="B589" s="3">
        <v>8000700</v>
      </c>
      <c r="C589" s="4" t="s">
        <v>9</v>
      </c>
      <c r="D589" s="3">
        <v>1204875</v>
      </c>
      <c r="E589" s="4">
        <v>1350256</v>
      </c>
      <c r="F589" s="3">
        <v>3001196264</v>
      </c>
      <c r="G589" s="5">
        <v>45131</v>
      </c>
      <c r="H589" s="4" t="s">
        <v>10</v>
      </c>
      <c r="I589" s="6">
        <v>20218.71</v>
      </c>
      <c r="J589" s="5">
        <v>45170</v>
      </c>
      <c r="M589" s="8">
        <v>45078</v>
      </c>
      <c r="N589" s="8">
        <v>45107</v>
      </c>
      <c r="O589" s="20">
        <f>(Table14[[#This Row],[Service End]]-Table14[[#This Row],[Service Start]]+1)/2</f>
        <v>15</v>
      </c>
      <c r="P589" s="9">
        <f>(Table14[[#This Row],[Payment Date]]-Table14[[#This Row],[Service End]]+Table14[[#This Row],[Service Mid]])</f>
        <v>78</v>
      </c>
      <c r="Q589" s="46">
        <f>Table14[[#This Row],[Total]]/Table14[[#Totals],[Total]]</f>
        <v>4.9664610837692626E-5</v>
      </c>
      <c r="R589" s="9">
        <f>Table14[[#This Row],[Payment Days]]*Table14[[#This Row],[Dollar %]]</f>
        <v>3.8738396453400249E-3</v>
      </c>
      <c r="S589" t="s">
        <v>1996</v>
      </c>
    </row>
    <row r="590" spans="1:19" x14ac:dyDescent="0.3">
      <c r="A590" s="3">
        <v>121090</v>
      </c>
      <c r="B590" s="3">
        <v>8000700</v>
      </c>
      <c r="C590" s="4" t="s">
        <v>9</v>
      </c>
      <c r="D590" s="3">
        <v>1204877</v>
      </c>
      <c r="E590" s="4">
        <v>1350259</v>
      </c>
      <c r="F590" s="3">
        <v>3001196275</v>
      </c>
      <c r="G590" s="5">
        <v>45131</v>
      </c>
      <c r="H590" s="4" t="s">
        <v>10</v>
      </c>
      <c r="I590" s="6">
        <v>99586.92</v>
      </c>
      <c r="J590" s="5">
        <v>45167</v>
      </c>
      <c r="M590" s="8">
        <v>45078</v>
      </c>
      <c r="N590" s="8">
        <v>45107</v>
      </c>
      <c r="O590" s="20">
        <f>(Table14[[#This Row],[Service End]]-Table14[[#This Row],[Service Start]]+1)/2</f>
        <v>15</v>
      </c>
      <c r="P590" s="9">
        <f>(Table14[[#This Row],[Payment Date]]-Table14[[#This Row],[Service End]]+Table14[[#This Row],[Service Mid]])</f>
        <v>75</v>
      </c>
      <c r="Q590" s="46">
        <f>Table14[[#This Row],[Total]]/Table14[[#Totals],[Total]]</f>
        <v>2.4462221508317935E-4</v>
      </c>
      <c r="R590" s="9">
        <f>Table14[[#This Row],[Payment Days]]*Table14[[#This Row],[Dollar %]]</f>
        <v>1.8346666131238452E-2</v>
      </c>
      <c r="S590" t="s">
        <v>1996</v>
      </c>
    </row>
    <row r="591" spans="1:19" x14ac:dyDescent="0.3">
      <c r="A591" s="3">
        <v>121090</v>
      </c>
      <c r="B591" s="3">
        <v>8000700</v>
      </c>
      <c r="C591" s="4" t="s">
        <v>9</v>
      </c>
      <c r="D591" s="3">
        <v>1204878</v>
      </c>
      <c r="E591" s="4">
        <v>1350260</v>
      </c>
      <c r="F591" s="3">
        <v>3001196276</v>
      </c>
      <c r="G591" s="5">
        <v>45131</v>
      </c>
      <c r="H591" s="4" t="s">
        <v>10</v>
      </c>
      <c r="I591" s="6">
        <v>7889</v>
      </c>
      <c r="J591" s="5">
        <v>45167</v>
      </c>
      <c r="M591" s="8">
        <v>45078</v>
      </c>
      <c r="N591" s="8">
        <v>45107</v>
      </c>
      <c r="O591" s="20">
        <f>(Table14[[#This Row],[Service End]]-Table14[[#This Row],[Service Start]]+1)/2</f>
        <v>15</v>
      </c>
      <c r="P591" s="9">
        <f>(Table14[[#This Row],[Payment Date]]-Table14[[#This Row],[Service End]]+Table14[[#This Row],[Service Mid]])</f>
        <v>75</v>
      </c>
      <c r="Q591" s="46">
        <f>Table14[[#This Row],[Total]]/Table14[[#Totals],[Total]]</f>
        <v>1.9378294406446165E-5</v>
      </c>
      <c r="R591" s="9">
        <f>Table14[[#This Row],[Payment Days]]*Table14[[#This Row],[Dollar %]]</f>
        <v>1.4533720804834624E-3</v>
      </c>
      <c r="S591" t="s">
        <v>1996</v>
      </c>
    </row>
    <row r="592" spans="1:19" x14ac:dyDescent="0.3">
      <c r="A592" s="3">
        <v>121090</v>
      </c>
      <c r="B592" s="3">
        <v>8000700</v>
      </c>
      <c r="C592" s="4" t="s">
        <v>9</v>
      </c>
      <c r="D592" s="3">
        <v>6663789</v>
      </c>
      <c r="E592" s="4">
        <v>7919899</v>
      </c>
      <c r="F592" s="3">
        <v>3001196277</v>
      </c>
      <c r="G592" s="5">
        <v>45131</v>
      </c>
      <c r="H592" s="4" t="s">
        <v>10</v>
      </c>
      <c r="I592" s="6">
        <v>7487.39</v>
      </c>
      <c r="J592" s="5">
        <v>45162</v>
      </c>
      <c r="M592" s="8">
        <v>45078</v>
      </c>
      <c r="N592" s="8">
        <v>45107</v>
      </c>
      <c r="O592" s="20">
        <f>(Table14[[#This Row],[Service End]]-Table14[[#This Row],[Service Start]]+1)/2</f>
        <v>15</v>
      </c>
      <c r="P592" s="9">
        <f>(Table14[[#This Row],[Payment Date]]-Table14[[#This Row],[Service End]]+Table14[[#This Row],[Service Mid]])</f>
        <v>70</v>
      </c>
      <c r="Q592" s="46">
        <f>Table14[[#This Row],[Total]]/Table14[[#Totals],[Total]]</f>
        <v>1.8391792084659775E-5</v>
      </c>
      <c r="R592" s="9">
        <f>Table14[[#This Row],[Payment Days]]*Table14[[#This Row],[Dollar %]]</f>
        <v>1.2874254459261842E-3</v>
      </c>
      <c r="S592" t="s">
        <v>1996</v>
      </c>
    </row>
    <row r="593" spans="1:19" x14ac:dyDescent="0.3">
      <c r="A593" s="3">
        <v>121090</v>
      </c>
      <c r="B593" s="3">
        <v>8000700</v>
      </c>
      <c r="C593" s="4" t="s">
        <v>9</v>
      </c>
      <c r="D593" s="3">
        <v>2165237</v>
      </c>
      <c r="E593" s="4">
        <v>2478382</v>
      </c>
      <c r="F593" s="3">
        <v>3001196278</v>
      </c>
      <c r="G593" s="5">
        <v>45131</v>
      </c>
      <c r="H593" s="4" t="s">
        <v>10</v>
      </c>
      <c r="I593" s="6">
        <v>567.09</v>
      </c>
      <c r="J593" s="5">
        <v>45170</v>
      </c>
      <c r="M593" s="8">
        <v>45078</v>
      </c>
      <c r="N593" s="8">
        <v>45107</v>
      </c>
      <c r="O593" s="20">
        <f>(Table14[[#This Row],[Service End]]-Table14[[#This Row],[Service Start]]+1)/2</f>
        <v>15</v>
      </c>
      <c r="P593" s="9">
        <f>(Table14[[#This Row],[Payment Date]]-Table14[[#This Row],[Service End]]+Table14[[#This Row],[Service Mid]])</f>
        <v>78</v>
      </c>
      <c r="Q593" s="46">
        <f>Table14[[#This Row],[Total]]/Table14[[#Totals],[Total]]</f>
        <v>1.3929822505959635E-6</v>
      </c>
      <c r="R593" s="9">
        <f>Table14[[#This Row],[Payment Days]]*Table14[[#This Row],[Dollar %]]</f>
        <v>1.0865261554648515E-4</v>
      </c>
      <c r="S593" t="s">
        <v>1996</v>
      </c>
    </row>
    <row r="594" spans="1:19" x14ac:dyDescent="0.3">
      <c r="A594" s="3">
        <v>121090</v>
      </c>
      <c r="B594" s="3">
        <v>8000700</v>
      </c>
      <c r="C594" s="4" t="s">
        <v>9</v>
      </c>
      <c r="D594" s="3">
        <v>1204879</v>
      </c>
      <c r="E594" s="4">
        <v>1350261</v>
      </c>
      <c r="F594" s="3">
        <v>3001196279</v>
      </c>
      <c r="G594" s="5">
        <v>45131</v>
      </c>
      <c r="H594" s="4" t="s">
        <v>10</v>
      </c>
      <c r="I594" s="6">
        <v>3226.77</v>
      </c>
      <c r="J594" s="5">
        <v>45167</v>
      </c>
      <c r="M594" s="8">
        <v>45078</v>
      </c>
      <c r="N594" s="8">
        <v>45107</v>
      </c>
      <c r="O594" s="20">
        <f>(Table14[[#This Row],[Service End]]-Table14[[#This Row],[Service Start]]+1)/2</f>
        <v>15</v>
      </c>
      <c r="P594" s="9">
        <f>(Table14[[#This Row],[Payment Date]]-Table14[[#This Row],[Service End]]+Table14[[#This Row],[Service Mid]])</f>
        <v>75</v>
      </c>
      <c r="Q594" s="46">
        <f>Table14[[#This Row],[Total]]/Table14[[#Totals],[Total]]</f>
        <v>7.9261375385838884E-6</v>
      </c>
      <c r="R594" s="9">
        <f>Table14[[#This Row],[Payment Days]]*Table14[[#This Row],[Dollar %]]</f>
        <v>5.9446031539379159E-4</v>
      </c>
      <c r="S594" t="s">
        <v>1996</v>
      </c>
    </row>
    <row r="595" spans="1:19" x14ac:dyDescent="0.3">
      <c r="A595" s="3">
        <v>121090</v>
      </c>
      <c r="B595" s="3">
        <v>8000700</v>
      </c>
      <c r="C595" s="4" t="s">
        <v>9</v>
      </c>
      <c r="D595" s="3">
        <v>1204880</v>
      </c>
      <c r="E595" s="4">
        <v>1350262</v>
      </c>
      <c r="F595" s="3">
        <v>3001196280</v>
      </c>
      <c r="G595" s="5">
        <v>45131</v>
      </c>
      <c r="H595" s="4" t="s">
        <v>10</v>
      </c>
      <c r="I595" s="6">
        <v>11350.1</v>
      </c>
      <c r="J595" s="5">
        <v>45167</v>
      </c>
      <c r="M595" s="8">
        <v>45078</v>
      </c>
      <c r="N595" s="8">
        <v>45107</v>
      </c>
      <c r="O595" s="20">
        <f>(Table14[[#This Row],[Service End]]-Table14[[#This Row],[Service Start]]+1)/2</f>
        <v>15</v>
      </c>
      <c r="P595" s="9">
        <f>(Table14[[#This Row],[Payment Date]]-Table14[[#This Row],[Service End]]+Table14[[#This Row],[Service Mid]])</f>
        <v>75</v>
      </c>
      <c r="Q595" s="46">
        <f>Table14[[#This Row],[Total]]/Table14[[#Totals],[Total]]</f>
        <v>2.7880032873951659E-5</v>
      </c>
      <c r="R595" s="9">
        <f>Table14[[#This Row],[Payment Days]]*Table14[[#This Row],[Dollar %]]</f>
        <v>2.0910024655463742E-3</v>
      </c>
      <c r="S595" t="s">
        <v>1996</v>
      </c>
    </row>
    <row r="596" spans="1:19" x14ac:dyDescent="0.3">
      <c r="A596" s="3">
        <v>121090</v>
      </c>
      <c r="B596" s="3">
        <v>8000700</v>
      </c>
      <c r="C596" s="4" t="s">
        <v>9</v>
      </c>
      <c r="D596" s="3">
        <v>10550</v>
      </c>
      <c r="E596" s="4">
        <v>558</v>
      </c>
      <c r="F596" s="3">
        <v>3001196281</v>
      </c>
      <c r="G596" s="5">
        <v>45131</v>
      </c>
      <c r="H596" s="4" t="s">
        <v>10</v>
      </c>
      <c r="I596" s="6">
        <v>13549.05</v>
      </c>
      <c r="J596" s="5">
        <v>45170</v>
      </c>
      <c r="M596" s="8">
        <v>45078</v>
      </c>
      <c r="N596" s="8">
        <v>45107</v>
      </c>
      <c r="O596" s="20">
        <f>(Table14[[#This Row],[Service End]]-Table14[[#This Row],[Service Start]]+1)/2</f>
        <v>15</v>
      </c>
      <c r="P596" s="9">
        <f>(Table14[[#This Row],[Payment Date]]-Table14[[#This Row],[Service End]]+Table14[[#This Row],[Service Mid]])</f>
        <v>78</v>
      </c>
      <c r="Q596" s="46">
        <f>Table14[[#This Row],[Total]]/Table14[[#Totals],[Total]]</f>
        <v>3.3281465309628524E-5</v>
      </c>
      <c r="R596" s="9">
        <f>Table14[[#This Row],[Payment Days]]*Table14[[#This Row],[Dollar %]]</f>
        <v>2.5959542941510249E-3</v>
      </c>
      <c r="S596" t="s">
        <v>1996</v>
      </c>
    </row>
    <row r="597" spans="1:19" x14ac:dyDescent="0.3">
      <c r="A597" s="3">
        <v>121090</v>
      </c>
      <c r="B597" s="3">
        <v>8000700</v>
      </c>
      <c r="C597" s="4" t="s">
        <v>9</v>
      </c>
      <c r="D597" s="3">
        <v>1204881</v>
      </c>
      <c r="E597" s="4">
        <v>1350263</v>
      </c>
      <c r="F597" s="3">
        <v>3001196282</v>
      </c>
      <c r="G597" s="5">
        <v>45131</v>
      </c>
      <c r="H597" s="4" t="s">
        <v>10</v>
      </c>
      <c r="I597" s="6">
        <v>277991.03000000003</v>
      </c>
      <c r="J597" s="5">
        <v>45167</v>
      </c>
      <c r="M597" s="8">
        <v>45078</v>
      </c>
      <c r="N597" s="8">
        <v>45107</v>
      </c>
      <c r="O597" s="20">
        <f>(Table14[[#This Row],[Service End]]-Table14[[#This Row],[Service Start]]+1)/2</f>
        <v>15</v>
      </c>
      <c r="P597" s="9">
        <f>(Table14[[#This Row],[Payment Date]]-Table14[[#This Row],[Service End]]+Table14[[#This Row],[Service Mid]])</f>
        <v>75</v>
      </c>
      <c r="Q597" s="46">
        <f>Table14[[#This Row],[Total]]/Table14[[#Totals],[Total]]</f>
        <v>6.8284852600978684E-4</v>
      </c>
      <c r="R597" s="9">
        <f>Table14[[#This Row],[Payment Days]]*Table14[[#This Row],[Dollar %]]</f>
        <v>5.1213639450734011E-2</v>
      </c>
      <c r="S597" t="s">
        <v>1996</v>
      </c>
    </row>
    <row r="598" spans="1:19" x14ac:dyDescent="0.3">
      <c r="A598" s="3">
        <v>121090</v>
      </c>
      <c r="B598" s="3">
        <v>8000700</v>
      </c>
      <c r="C598" s="4" t="s">
        <v>9</v>
      </c>
      <c r="D598" s="3">
        <v>1204882</v>
      </c>
      <c r="E598" s="4">
        <v>1350265</v>
      </c>
      <c r="F598" s="3">
        <v>3001196283</v>
      </c>
      <c r="G598" s="5">
        <v>45131</v>
      </c>
      <c r="H598" s="4" t="s">
        <v>10</v>
      </c>
      <c r="I598" s="6">
        <v>5543.25</v>
      </c>
      <c r="J598" s="5">
        <v>45155</v>
      </c>
      <c r="M598" s="8">
        <v>45078</v>
      </c>
      <c r="N598" s="8">
        <v>45107</v>
      </c>
      <c r="O598" s="20">
        <f>(Table14[[#This Row],[Service End]]-Table14[[#This Row],[Service Start]]+1)/2</f>
        <v>15</v>
      </c>
      <c r="P598" s="9">
        <f>(Table14[[#This Row],[Payment Date]]-Table14[[#This Row],[Service End]]+Table14[[#This Row],[Service Mid]])</f>
        <v>63</v>
      </c>
      <c r="Q598" s="46">
        <f>Table14[[#This Row],[Total]]/Table14[[#Totals],[Total]]</f>
        <v>1.3616267013377197E-5</v>
      </c>
      <c r="R598" s="9">
        <f>Table14[[#This Row],[Payment Days]]*Table14[[#This Row],[Dollar %]]</f>
        <v>8.5782482184276342E-4</v>
      </c>
      <c r="S598" t="s">
        <v>1996</v>
      </c>
    </row>
    <row r="599" spans="1:19" x14ac:dyDescent="0.3">
      <c r="A599" s="3">
        <v>121090</v>
      </c>
      <c r="B599" s="3">
        <v>8000700</v>
      </c>
      <c r="C599" s="4" t="s">
        <v>9</v>
      </c>
      <c r="D599" s="3">
        <v>1204883</v>
      </c>
      <c r="E599" s="4">
        <v>1350268</v>
      </c>
      <c r="F599" s="3">
        <v>3001196285</v>
      </c>
      <c r="G599" s="5">
        <v>45131</v>
      </c>
      <c r="H599" s="4" t="s">
        <v>10</v>
      </c>
      <c r="I599" s="6">
        <v>25818.82</v>
      </c>
      <c r="J599" s="5">
        <v>45167</v>
      </c>
      <c r="M599" s="8">
        <v>45078</v>
      </c>
      <c r="N599" s="8">
        <v>45107</v>
      </c>
      <c r="O599" s="20">
        <f>(Table14[[#This Row],[Service End]]-Table14[[#This Row],[Service Start]]+1)/2</f>
        <v>15</v>
      </c>
      <c r="P599" s="9">
        <f>(Table14[[#This Row],[Payment Date]]-Table14[[#This Row],[Service End]]+Table14[[#This Row],[Service Mid]])</f>
        <v>75</v>
      </c>
      <c r="Q599" s="46">
        <f>Table14[[#This Row],[Total]]/Table14[[#Totals],[Total]]</f>
        <v>6.3420546987836277E-5</v>
      </c>
      <c r="R599" s="9">
        <f>Table14[[#This Row],[Payment Days]]*Table14[[#This Row],[Dollar %]]</f>
        <v>4.7565410240877209E-3</v>
      </c>
      <c r="S599" t="s">
        <v>1996</v>
      </c>
    </row>
    <row r="600" spans="1:19" x14ac:dyDescent="0.3">
      <c r="A600" s="3">
        <v>121090</v>
      </c>
      <c r="B600" s="3">
        <v>8000700</v>
      </c>
      <c r="C600" s="4" t="s">
        <v>9</v>
      </c>
      <c r="D600" s="3">
        <v>10718</v>
      </c>
      <c r="E600" s="4">
        <v>790</v>
      </c>
      <c r="F600" s="3">
        <v>3001196286</v>
      </c>
      <c r="G600" s="5">
        <v>45131</v>
      </c>
      <c r="H600" s="4" t="s">
        <v>10</v>
      </c>
      <c r="I600" s="6">
        <v>5184.0200000000004</v>
      </c>
      <c r="J600" s="5">
        <v>45175</v>
      </c>
      <c r="M600" s="8">
        <v>45078</v>
      </c>
      <c r="N600" s="8">
        <v>45107</v>
      </c>
      <c r="O600" s="20">
        <f>(Table14[[#This Row],[Service End]]-Table14[[#This Row],[Service Start]]+1)/2</f>
        <v>15</v>
      </c>
      <c r="P600" s="9">
        <f>(Table14[[#This Row],[Payment Date]]-Table14[[#This Row],[Service End]]+Table14[[#This Row],[Service Mid]])</f>
        <v>83</v>
      </c>
      <c r="Q600" s="46">
        <f>Table14[[#This Row],[Total]]/Table14[[#Totals],[Total]]</f>
        <v>1.273386560640196E-5</v>
      </c>
      <c r="R600" s="9">
        <f>Table14[[#This Row],[Payment Days]]*Table14[[#This Row],[Dollar %]]</f>
        <v>1.0569108453313627E-3</v>
      </c>
      <c r="S600" t="s">
        <v>1996</v>
      </c>
    </row>
    <row r="601" spans="1:19" x14ac:dyDescent="0.3">
      <c r="A601" s="3">
        <v>121090</v>
      </c>
      <c r="B601" s="3">
        <v>8000700</v>
      </c>
      <c r="C601" s="4" t="s">
        <v>9</v>
      </c>
      <c r="D601" s="3">
        <v>1204884</v>
      </c>
      <c r="E601" s="4">
        <v>1350272</v>
      </c>
      <c r="F601" s="3">
        <v>3001196287</v>
      </c>
      <c r="G601" s="5">
        <v>45131</v>
      </c>
      <c r="H601" s="4" t="s">
        <v>10</v>
      </c>
      <c r="I601" s="6">
        <v>7551</v>
      </c>
      <c r="J601" s="5">
        <v>45167</v>
      </c>
      <c r="M601" s="8">
        <v>45078</v>
      </c>
      <c r="N601" s="8">
        <v>45107</v>
      </c>
      <c r="O601" s="20">
        <f>(Table14[[#This Row],[Service End]]-Table14[[#This Row],[Service Start]]+1)/2</f>
        <v>15</v>
      </c>
      <c r="P601" s="9">
        <f>(Table14[[#This Row],[Payment Date]]-Table14[[#This Row],[Service End]]+Table14[[#This Row],[Service Mid]])</f>
        <v>75</v>
      </c>
      <c r="Q601" s="46">
        <f>Table14[[#This Row],[Total]]/Table14[[#Totals],[Total]]</f>
        <v>1.8548041711633285E-5</v>
      </c>
      <c r="R601" s="9">
        <f>Table14[[#This Row],[Payment Days]]*Table14[[#This Row],[Dollar %]]</f>
        <v>1.3911031283724963E-3</v>
      </c>
      <c r="S601" t="s">
        <v>1996</v>
      </c>
    </row>
    <row r="602" spans="1:19" x14ac:dyDescent="0.3">
      <c r="A602" s="3">
        <v>121090</v>
      </c>
      <c r="B602" s="3">
        <v>8000700</v>
      </c>
      <c r="C602" s="4" t="s">
        <v>9</v>
      </c>
      <c r="D602" s="3">
        <v>1204886</v>
      </c>
      <c r="E602" s="4">
        <v>1350274</v>
      </c>
      <c r="F602" s="3">
        <v>3001196288</v>
      </c>
      <c r="G602" s="5">
        <v>45131</v>
      </c>
      <c r="H602" s="4" t="s">
        <v>10</v>
      </c>
      <c r="I602" s="6">
        <v>67861.119999999995</v>
      </c>
      <c r="J602" s="5">
        <v>45167</v>
      </c>
      <c r="M602" s="8">
        <v>45078</v>
      </c>
      <c r="N602" s="8">
        <v>45107</v>
      </c>
      <c r="O602" s="20">
        <f>(Table14[[#This Row],[Service End]]-Table14[[#This Row],[Service Start]]+1)/2</f>
        <v>15</v>
      </c>
      <c r="P602" s="9">
        <f>(Table14[[#This Row],[Payment Date]]-Table14[[#This Row],[Service End]]+Table14[[#This Row],[Service Mid]])</f>
        <v>75</v>
      </c>
      <c r="Q602" s="46">
        <f>Table14[[#This Row],[Total]]/Table14[[#Totals],[Total]]</f>
        <v>1.6669194601485256E-4</v>
      </c>
      <c r="R602" s="9">
        <f>Table14[[#This Row],[Payment Days]]*Table14[[#This Row],[Dollar %]]</f>
        <v>1.2501895951113942E-2</v>
      </c>
      <c r="S602" t="s">
        <v>1996</v>
      </c>
    </row>
    <row r="603" spans="1:19" x14ac:dyDescent="0.3">
      <c r="A603" s="3">
        <v>121090</v>
      </c>
      <c r="B603" s="3">
        <v>8000700</v>
      </c>
      <c r="C603" s="4" t="s">
        <v>9</v>
      </c>
      <c r="D603" s="3">
        <v>1204887</v>
      </c>
      <c r="E603" s="4">
        <v>1350275</v>
      </c>
      <c r="F603" s="3">
        <v>3001196289</v>
      </c>
      <c r="G603" s="5">
        <v>45131</v>
      </c>
      <c r="H603" s="4" t="s">
        <v>10</v>
      </c>
      <c r="I603" s="6">
        <v>9619.01</v>
      </c>
      <c r="J603" s="5">
        <v>45167</v>
      </c>
      <c r="M603" s="8">
        <v>45078</v>
      </c>
      <c r="N603" s="8">
        <v>45107</v>
      </c>
      <c r="O603" s="20">
        <f>(Table14[[#This Row],[Service End]]-Table14[[#This Row],[Service Start]]+1)/2</f>
        <v>15</v>
      </c>
      <c r="P603" s="9">
        <f>(Table14[[#This Row],[Payment Date]]-Table14[[#This Row],[Service End]]+Table14[[#This Row],[Service Mid]])</f>
        <v>75</v>
      </c>
      <c r="Q603" s="46">
        <f>Table14[[#This Row],[Total]]/Table14[[#Totals],[Total]]</f>
        <v>2.3627837200982347E-5</v>
      </c>
      <c r="R603" s="9">
        <f>Table14[[#This Row],[Payment Days]]*Table14[[#This Row],[Dollar %]]</f>
        <v>1.7720877900736761E-3</v>
      </c>
      <c r="S603" t="s">
        <v>1996</v>
      </c>
    </row>
    <row r="604" spans="1:19" x14ac:dyDescent="0.3">
      <c r="A604" s="3">
        <v>121090</v>
      </c>
      <c r="B604" s="3">
        <v>8000700</v>
      </c>
      <c r="C604" s="4" t="s">
        <v>9</v>
      </c>
      <c r="D604" s="3">
        <v>10755</v>
      </c>
      <c r="E604" s="4">
        <v>10851664</v>
      </c>
      <c r="F604" s="3">
        <v>3001196290</v>
      </c>
      <c r="G604" s="5">
        <v>45131</v>
      </c>
      <c r="H604" s="4" t="s">
        <v>10</v>
      </c>
      <c r="I604" s="6">
        <v>25858.11</v>
      </c>
      <c r="J604" s="5">
        <v>45177</v>
      </c>
      <c r="M604" s="8">
        <v>45078</v>
      </c>
      <c r="N604" s="8">
        <v>45107</v>
      </c>
      <c r="O604" s="20">
        <f>(Table14[[#This Row],[Service End]]-Table14[[#This Row],[Service Start]]+1)/2</f>
        <v>15</v>
      </c>
      <c r="P604" s="9">
        <f>(Table14[[#This Row],[Payment Date]]-Table14[[#This Row],[Service End]]+Table14[[#This Row],[Service Mid]])</f>
        <v>85</v>
      </c>
      <c r="Q604" s="46">
        <f>Table14[[#This Row],[Total]]/Table14[[#Totals],[Total]]</f>
        <v>6.3517057722685974E-5</v>
      </c>
      <c r="R604" s="9">
        <f>Table14[[#This Row],[Payment Days]]*Table14[[#This Row],[Dollar %]]</f>
        <v>5.3989499064283075E-3</v>
      </c>
      <c r="S604" t="s">
        <v>1996</v>
      </c>
    </row>
    <row r="605" spans="1:19" x14ac:dyDescent="0.3">
      <c r="A605" s="3">
        <v>121090</v>
      </c>
      <c r="B605" s="3">
        <v>8000700</v>
      </c>
      <c r="C605" s="4" t="s">
        <v>9</v>
      </c>
      <c r="D605" s="3">
        <v>1205308</v>
      </c>
      <c r="E605" s="4">
        <v>1350956</v>
      </c>
      <c r="F605" s="3">
        <v>3001196291</v>
      </c>
      <c r="G605" s="5">
        <v>45131</v>
      </c>
      <c r="H605" s="4" t="s">
        <v>10</v>
      </c>
      <c r="I605" s="6">
        <v>15056.67</v>
      </c>
      <c r="J605" s="5">
        <v>45167</v>
      </c>
      <c r="M605" s="8">
        <v>45078</v>
      </c>
      <c r="N605" s="8">
        <v>45107</v>
      </c>
      <c r="O605" s="20">
        <f>(Table14[[#This Row],[Service End]]-Table14[[#This Row],[Service Start]]+1)/2</f>
        <v>15</v>
      </c>
      <c r="P605" s="9">
        <f>(Table14[[#This Row],[Payment Date]]-Table14[[#This Row],[Service End]]+Table14[[#This Row],[Service Mid]])</f>
        <v>75</v>
      </c>
      <c r="Q605" s="46">
        <f>Table14[[#This Row],[Total]]/Table14[[#Totals],[Total]]</f>
        <v>3.6984736220142701E-5</v>
      </c>
      <c r="R605" s="9">
        <f>Table14[[#This Row],[Payment Days]]*Table14[[#This Row],[Dollar %]]</f>
        <v>2.7738552165107026E-3</v>
      </c>
      <c r="S605" t="s">
        <v>1996</v>
      </c>
    </row>
    <row r="606" spans="1:19" x14ac:dyDescent="0.3">
      <c r="A606" s="3">
        <v>121090</v>
      </c>
      <c r="B606" s="3">
        <v>8000700</v>
      </c>
      <c r="C606" s="4" t="s">
        <v>9</v>
      </c>
      <c r="D606" s="3">
        <v>1205309</v>
      </c>
      <c r="E606" s="4">
        <v>1350957</v>
      </c>
      <c r="F606" s="3">
        <v>3001196292</v>
      </c>
      <c r="G606" s="5">
        <v>45131</v>
      </c>
      <c r="H606" s="4" t="s">
        <v>10</v>
      </c>
      <c r="I606" s="6">
        <v>1662.41</v>
      </c>
      <c r="J606" s="5">
        <v>45167</v>
      </c>
      <c r="M606" s="8">
        <v>45078</v>
      </c>
      <c r="N606" s="8">
        <v>45107</v>
      </c>
      <c r="O606" s="20">
        <f>(Table14[[#This Row],[Service End]]-Table14[[#This Row],[Service Start]]+1)/2</f>
        <v>15</v>
      </c>
      <c r="P606" s="9">
        <f>(Table14[[#This Row],[Payment Date]]-Table14[[#This Row],[Service End]]+Table14[[#This Row],[Service Mid]])</f>
        <v>75</v>
      </c>
      <c r="Q606" s="46">
        <f>Table14[[#This Row],[Total]]/Table14[[#Totals],[Total]]</f>
        <v>4.0834922555736051E-6</v>
      </c>
      <c r="R606" s="9">
        <f>Table14[[#This Row],[Payment Days]]*Table14[[#This Row],[Dollar %]]</f>
        <v>3.062619191680204E-4</v>
      </c>
      <c r="S606" t="s">
        <v>1996</v>
      </c>
    </row>
    <row r="607" spans="1:19" x14ac:dyDescent="0.3">
      <c r="A607" s="3">
        <v>121090</v>
      </c>
      <c r="B607" s="3">
        <v>8000700</v>
      </c>
      <c r="C607" s="4" t="s">
        <v>9</v>
      </c>
      <c r="D607" s="3">
        <v>1205310</v>
      </c>
      <c r="E607" s="4">
        <v>1350958</v>
      </c>
      <c r="F607" s="3">
        <v>3001196293</v>
      </c>
      <c r="G607" s="5">
        <v>45131</v>
      </c>
      <c r="H607" s="4" t="s">
        <v>10</v>
      </c>
      <c r="I607" s="6">
        <v>6323.91</v>
      </c>
      <c r="J607" s="5">
        <v>45167</v>
      </c>
      <c r="M607" s="8">
        <v>45078</v>
      </c>
      <c r="N607" s="8">
        <v>45107</v>
      </c>
      <c r="O607" s="20">
        <f>(Table14[[#This Row],[Service End]]-Table14[[#This Row],[Service Start]]+1)/2</f>
        <v>15</v>
      </c>
      <c r="P607" s="9">
        <f>(Table14[[#This Row],[Payment Date]]-Table14[[#This Row],[Service End]]+Table14[[#This Row],[Service Mid]])</f>
        <v>75</v>
      </c>
      <c r="Q607" s="46">
        <f>Table14[[#This Row],[Total]]/Table14[[#Totals],[Total]]</f>
        <v>1.55338559741246E-5</v>
      </c>
      <c r="R607" s="9">
        <f>Table14[[#This Row],[Payment Days]]*Table14[[#This Row],[Dollar %]]</f>
        <v>1.1650391980593451E-3</v>
      </c>
      <c r="S607" t="s">
        <v>1996</v>
      </c>
    </row>
    <row r="608" spans="1:19" x14ac:dyDescent="0.3">
      <c r="A608" s="3">
        <v>121090</v>
      </c>
      <c r="B608" s="3">
        <v>8000700</v>
      </c>
      <c r="C608" s="4" t="s">
        <v>9</v>
      </c>
      <c r="D608" s="3">
        <v>1205312</v>
      </c>
      <c r="E608" s="4">
        <v>1350961</v>
      </c>
      <c r="F608" s="3">
        <v>3001196294</v>
      </c>
      <c r="G608" s="5">
        <v>45131</v>
      </c>
      <c r="H608" s="4" t="s">
        <v>10</v>
      </c>
      <c r="I608" s="6">
        <v>16739.07</v>
      </c>
      <c r="J608" s="5">
        <v>45167</v>
      </c>
      <c r="M608" s="8">
        <v>45078</v>
      </c>
      <c r="N608" s="8">
        <v>45107</v>
      </c>
      <c r="O608" s="20">
        <f>(Table14[[#This Row],[Service End]]-Table14[[#This Row],[Service Start]]+1)/2</f>
        <v>15</v>
      </c>
      <c r="P608" s="9">
        <f>(Table14[[#This Row],[Payment Date]]-Table14[[#This Row],[Service End]]+Table14[[#This Row],[Service Mid]])</f>
        <v>75</v>
      </c>
      <c r="Q608" s="46">
        <f>Table14[[#This Row],[Total]]/Table14[[#Totals],[Total]]</f>
        <v>4.1117331290418404E-5</v>
      </c>
      <c r="R608" s="9">
        <f>Table14[[#This Row],[Payment Days]]*Table14[[#This Row],[Dollar %]]</f>
        <v>3.0837998467813802E-3</v>
      </c>
      <c r="S608" t="s">
        <v>1996</v>
      </c>
    </row>
    <row r="609" spans="1:19" x14ac:dyDescent="0.3">
      <c r="A609" s="3">
        <v>121090</v>
      </c>
      <c r="B609" s="3">
        <v>8000700</v>
      </c>
      <c r="C609" s="4" t="s">
        <v>9</v>
      </c>
      <c r="D609" s="3">
        <v>1205313</v>
      </c>
      <c r="E609" s="4">
        <v>1351491</v>
      </c>
      <c r="F609" s="3">
        <v>3001196298</v>
      </c>
      <c r="G609" s="5">
        <v>45131</v>
      </c>
      <c r="H609" s="4" t="s">
        <v>10</v>
      </c>
      <c r="I609" s="6">
        <v>7856.84</v>
      </c>
      <c r="J609" s="5">
        <v>45167</v>
      </c>
      <c r="M609" s="8">
        <v>45078</v>
      </c>
      <c r="N609" s="8">
        <v>45107</v>
      </c>
      <c r="O609" s="20">
        <f>(Table14[[#This Row],[Service End]]-Table14[[#This Row],[Service Start]]+1)/2</f>
        <v>15</v>
      </c>
      <c r="P609" s="9">
        <f>(Table14[[#This Row],[Payment Date]]-Table14[[#This Row],[Service End]]+Table14[[#This Row],[Service Mid]])</f>
        <v>75</v>
      </c>
      <c r="Q609" s="46">
        <f>Table14[[#This Row],[Total]]/Table14[[#Totals],[Total]]</f>
        <v>1.9299297581992965E-5</v>
      </c>
      <c r="R609" s="9">
        <f>Table14[[#This Row],[Payment Days]]*Table14[[#This Row],[Dollar %]]</f>
        <v>1.4474473186494724E-3</v>
      </c>
      <c r="S609" t="s">
        <v>1996</v>
      </c>
    </row>
    <row r="610" spans="1:19" x14ac:dyDescent="0.3">
      <c r="A610" s="3">
        <v>121090</v>
      </c>
      <c r="B610" s="3">
        <v>8000700</v>
      </c>
      <c r="C610" s="4" t="s">
        <v>9</v>
      </c>
      <c r="D610" s="3">
        <v>1205375</v>
      </c>
      <c r="E610" s="4">
        <v>1350967</v>
      </c>
      <c r="F610" s="3">
        <v>3001196299</v>
      </c>
      <c r="G610" s="5">
        <v>45131</v>
      </c>
      <c r="H610" s="4" t="s">
        <v>10</v>
      </c>
      <c r="I610" s="6">
        <v>3594.5</v>
      </c>
      <c r="J610" s="5">
        <v>45167</v>
      </c>
      <c r="M610" s="8">
        <v>45078</v>
      </c>
      <c r="N610" s="8">
        <v>45107</v>
      </c>
      <c r="O610" s="20">
        <f>(Table14[[#This Row],[Service End]]-Table14[[#This Row],[Service Start]]+1)/2</f>
        <v>15</v>
      </c>
      <c r="P610" s="9">
        <f>(Table14[[#This Row],[Payment Date]]-Table14[[#This Row],[Service End]]+Table14[[#This Row],[Service Mid]])</f>
        <v>75</v>
      </c>
      <c r="Q610" s="46">
        <f>Table14[[#This Row],[Total]]/Table14[[#Totals],[Total]]</f>
        <v>8.8294180813754274E-6</v>
      </c>
      <c r="R610" s="9">
        <f>Table14[[#This Row],[Payment Days]]*Table14[[#This Row],[Dollar %]]</f>
        <v>6.6220635610315709E-4</v>
      </c>
      <c r="S610" t="s">
        <v>1996</v>
      </c>
    </row>
    <row r="611" spans="1:19" x14ac:dyDescent="0.3">
      <c r="A611" s="3">
        <v>121090</v>
      </c>
      <c r="B611" s="3">
        <v>8000700</v>
      </c>
      <c r="C611" s="4" t="s">
        <v>9</v>
      </c>
      <c r="D611" s="3">
        <v>1205376</v>
      </c>
      <c r="E611" s="4">
        <v>1350972</v>
      </c>
      <c r="F611" s="3">
        <v>3001196300</v>
      </c>
      <c r="G611" s="5">
        <v>45131</v>
      </c>
      <c r="H611" s="4" t="s">
        <v>10</v>
      </c>
      <c r="I611" s="6">
        <v>1508.95</v>
      </c>
      <c r="J611" s="5">
        <v>45167</v>
      </c>
      <c r="M611" s="8">
        <v>45078</v>
      </c>
      <c r="N611" s="8">
        <v>45107</v>
      </c>
      <c r="O611" s="20">
        <f>(Table14[[#This Row],[Service End]]-Table14[[#This Row],[Service Start]]+1)/2</f>
        <v>15</v>
      </c>
      <c r="P611" s="9">
        <f>(Table14[[#This Row],[Payment Date]]-Table14[[#This Row],[Service End]]+Table14[[#This Row],[Service Mid]])</f>
        <v>75</v>
      </c>
      <c r="Q611" s="46">
        <f>Table14[[#This Row],[Total]]/Table14[[#Totals],[Total]]</f>
        <v>3.7065378811772015E-6</v>
      </c>
      <c r="R611" s="9">
        <f>Table14[[#This Row],[Payment Days]]*Table14[[#This Row],[Dollar %]]</f>
        <v>2.7799034108829009E-4</v>
      </c>
      <c r="S611" t="s">
        <v>1996</v>
      </c>
    </row>
    <row r="612" spans="1:19" x14ac:dyDescent="0.3">
      <c r="A612" s="3">
        <v>121090</v>
      </c>
      <c r="B612" s="3">
        <v>8000700</v>
      </c>
      <c r="C612" s="4" t="s">
        <v>9</v>
      </c>
      <c r="D612" s="3">
        <v>1205379</v>
      </c>
      <c r="E612" s="4">
        <v>1350976</v>
      </c>
      <c r="F612" s="3">
        <v>3001196301</v>
      </c>
      <c r="G612" s="5">
        <v>45131</v>
      </c>
      <c r="H612" s="4" t="s">
        <v>10</v>
      </c>
      <c r="I612" s="6">
        <v>192014.1</v>
      </c>
      <c r="J612" s="5">
        <v>45167</v>
      </c>
      <c r="M612" s="8">
        <v>45078</v>
      </c>
      <c r="N612" s="8">
        <v>45107</v>
      </c>
      <c r="O612" s="20">
        <f>(Table14[[#This Row],[Service End]]-Table14[[#This Row],[Service Start]]+1)/2</f>
        <v>15</v>
      </c>
      <c r="P612" s="9">
        <f>(Table14[[#This Row],[Payment Date]]-Table14[[#This Row],[Service End]]+Table14[[#This Row],[Service Mid]])</f>
        <v>75</v>
      </c>
      <c r="Q612" s="46">
        <f>Table14[[#This Row],[Total]]/Table14[[#Totals],[Total]]</f>
        <v>4.716574673581943E-4</v>
      </c>
      <c r="R612" s="9">
        <f>Table14[[#This Row],[Payment Days]]*Table14[[#This Row],[Dollar %]]</f>
        <v>3.5374310051864574E-2</v>
      </c>
      <c r="S612" t="s">
        <v>1996</v>
      </c>
    </row>
    <row r="613" spans="1:19" x14ac:dyDescent="0.3">
      <c r="A613" s="3">
        <v>121090</v>
      </c>
      <c r="B613" s="3">
        <v>8000700</v>
      </c>
      <c r="C613" s="4" t="s">
        <v>9</v>
      </c>
      <c r="D613" s="3">
        <v>1204172</v>
      </c>
      <c r="E613" s="4">
        <v>1349398</v>
      </c>
      <c r="F613" s="3">
        <v>3001196302</v>
      </c>
      <c r="G613" s="5">
        <v>45131</v>
      </c>
      <c r="H613" s="4" t="s">
        <v>10</v>
      </c>
      <c r="I613" s="6">
        <v>3973.07</v>
      </c>
      <c r="J613" s="5">
        <v>45167</v>
      </c>
      <c r="M613" s="8">
        <v>45078</v>
      </c>
      <c r="N613" s="8">
        <v>45107</v>
      </c>
      <c r="O613" s="20">
        <f>(Table14[[#This Row],[Service End]]-Table14[[#This Row],[Service Start]]+1)/2</f>
        <v>15</v>
      </c>
      <c r="P613" s="9">
        <f>(Table14[[#This Row],[Payment Date]]-Table14[[#This Row],[Service End]]+Table14[[#This Row],[Service Mid]])</f>
        <v>75</v>
      </c>
      <c r="Q613" s="46">
        <f>Table14[[#This Row],[Total]]/Table14[[#Totals],[Total]]</f>
        <v>9.7593256632550479E-6</v>
      </c>
      <c r="R613" s="9">
        <f>Table14[[#This Row],[Payment Days]]*Table14[[#This Row],[Dollar %]]</f>
        <v>7.3194942474412862E-4</v>
      </c>
      <c r="S613" t="s">
        <v>1996</v>
      </c>
    </row>
    <row r="614" spans="1:19" x14ac:dyDescent="0.3">
      <c r="A614" s="3">
        <v>121090</v>
      </c>
      <c r="B614" s="3">
        <v>8000700</v>
      </c>
      <c r="C614" s="4" t="s">
        <v>9</v>
      </c>
      <c r="D614" s="3">
        <v>1195704</v>
      </c>
      <c r="E614" s="4">
        <v>1349357</v>
      </c>
      <c r="F614" s="3">
        <v>3001196303</v>
      </c>
      <c r="G614" s="5">
        <v>45131</v>
      </c>
      <c r="H614" s="4" t="s">
        <v>10</v>
      </c>
      <c r="I614" s="6">
        <v>1024672.03</v>
      </c>
      <c r="J614" s="5">
        <v>45167</v>
      </c>
      <c r="M614" s="8">
        <v>45078</v>
      </c>
      <c r="N614" s="8">
        <v>45107</v>
      </c>
      <c r="O614" s="20">
        <f>(Table14[[#This Row],[Service End]]-Table14[[#This Row],[Service Start]]+1)/2</f>
        <v>15</v>
      </c>
      <c r="P614" s="9">
        <f>(Table14[[#This Row],[Payment Date]]-Table14[[#This Row],[Service End]]+Table14[[#This Row],[Service Mid]])</f>
        <v>75</v>
      </c>
      <c r="Q614" s="46">
        <f>Table14[[#This Row],[Total]]/Table14[[#Totals],[Total]]</f>
        <v>2.5169725272393001E-3</v>
      </c>
      <c r="R614" s="9">
        <f>Table14[[#This Row],[Payment Days]]*Table14[[#This Row],[Dollar %]]</f>
        <v>0.18877293954294749</v>
      </c>
      <c r="S614" t="s">
        <v>1996</v>
      </c>
    </row>
    <row r="615" spans="1:19" x14ac:dyDescent="0.3">
      <c r="A615" s="3">
        <v>121090</v>
      </c>
      <c r="B615" s="3">
        <v>8000700</v>
      </c>
      <c r="C615" s="4" t="s">
        <v>9</v>
      </c>
      <c r="D615" s="3">
        <v>958383</v>
      </c>
      <c r="E615" s="4">
        <v>1350980</v>
      </c>
      <c r="F615" s="3">
        <v>3001196304</v>
      </c>
      <c r="G615" s="5">
        <v>45131</v>
      </c>
      <c r="H615" s="4" t="s">
        <v>10</v>
      </c>
      <c r="I615" s="6">
        <v>24875.14</v>
      </c>
      <c r="J615" s="5">
        <v>45154</v>
      </c>
      <c r="M615" s="8">
        <v>45078</v>
      </c>
      <c r="N615" s="8">
        <v>45107</v>
      </c>
      <c r="O615" s="20">
        <f>(Table14[[#This Row],[Service End]]-Table14[[#This Row],[Service Start]]+1)/2</f>
        <v>15</v>
      </c>
      <c r="P615" s="9">
        <f>(Table14[[#This Row],[Payment Date]]-Table14[[#This Row],[Service End]]+Table14[[#This Row],[Service Mid]])</f>
        <v>62</v>
      </c>
      <c r="Q615" s="46">
        <f>Table14[[#This Row],[Total]]/Table14[[#Totals],[Total]]</f>
        <v>6.1102520765821429E-5</v>
      </c>
      <c r="R615" s="9">
        <f>Table14[[#This Row],[Payment Days]]*Table14[[#This Row],[Dollar %]]</f>
        <v>3.7883562874809285E-3</v>
      </c>
      <c r="S615" t="s">
        <v>1996</v>
      </c>
    </row>
    <row r="616" spans="1:19" x14ac:dyDescent="0.3">
      <c r="A616" s="3">
        <v>121090</v>
      </c>
      <c r="B616" s="3">
        <v>8000700</v>
      </c>
      <c r="C616" s="4" t="s">
        <v>9</v>
      </c>
      <c r="D616" s="3">
        <v>2165238</v>
      </c>
      <c r="E616" s="4">
        <v>2478383</v>
      </c>
      <c r="F616" s="3">
        <v>3001196325</v>
      </c>
      <c r="G616" s="5">
        <v>45131</v>
      </c>
      <c r="H616" s="4" t="s">
        <v>10</v>
      </c>
      <c r="I616" s="6">
        <v>10950.65</v>
      </c>
      <c r="J616" s="5">
        <v>45170</v>
      </c>
      <c r="M616" s="8">
        <v>45078</v>
      </c>
      <c r="N616" s="8">
        <v>45107</v>
      </c>
      <c r="O616" s="20">
        <f>(Table14[[#This Row],[Service End]]-Table14[[#This Row],[Service Start]]+1)/2</f>
        <v>15</v>
      </c>
      <c r="P616" s="9">
        <f>(Table14[[#This Row],[Payment Date]]-Table14[[#This Row],[Service End]]+Table14[[#This Row],[Service Mid]])</f>
        <v>78</v>
      </c>
      <c r="Q616" s="46">
        <f>Table14[[#This Row],[Total]]/Table14[[#Totals],[Total]]</f>
        <v>2.6898836309031523E-5</v>
      </c>
      <c r="R616" s="9">
        <f>Table14[[#This Row],[Payment Days]]*Table14[[#This Row],[Dollar %]]</f>
        <v>2.0981092321044588E-3</v>
      </c>
      <c r="S616" t="s">
        <v>1996</v>
      </c>
    </row>
    <row r="617" spans="1:19" x14ac:dyDescent="0.3">
      <c r="A617" s="3">
        <v>121090</v>
      </c>
      <c r="B617" s="3">
        <v>8000700</v>
      </c>
      <c r="C617" s="4" t="s">
        <v>9</v>
      </c>
      <c r="D617" s="3">
        <v>7078808</v>
      </c>
      <c r="E617" s="4">
        <v>8521575</v>
      </c>
      <c r="F617" s="3">
        <v>3001196326</v>
      </c>
      <c r="G617" s="5">
        <v>45131</v>
      </c>
      <c r="H617" s="4" t="s">
        <v>10</v>
      </c>
      <c r="I617" s="6">
        <v>9347.11</v>
      </c>
      <c r="J617" s="5">
        <v>45175</v>
      </c>
      <c r="M617" s="8">
        <v>45078</v>
      </c>
      <c r="N617" s="8">
        <v>45107</v>
      </c>
      <c r="O617" s="20">
        <f>(Table14[[#This Row],[Service End]]-Table14[[#This Row],[Service Start]]+1)/2</f>
        <v>15</v>
      </c>
      <c r="P617" s="9">
        <f>(Table14[[#This Row],[Payment Date]]-Table14[[#This Row],[Service End]]+Table14[[#This Row],[Service Mid]])</f>
        <v>83</v>
      </c>
      <c r="Q617" s="46">
        <f>Table14[[#This Row],[Total]]/Table14[[#Totals],[Total]]</f>
        <v>2.2959950491752696E-5</v>
      </c>
      <c r="R617" s="9">
        <f>Table14[[#This Row],[Payment Days]]*Table14[[#This Row],[Dollar %]]</f>
        <v>1.9056758908154738E-3</v>
      </c>
      <c r="S617" t="s">
        <v>1996</v>
      </c>
    </row>
    <row r="618" spans="1:19" x14ac:dyDescent="0.3">
      <c r="A618" s="3">
        <v>121090</v>
      </c>
      <c r="B618" s="3">
        <v>8000700</v>
      </c>
      <c r="C618" s="4" t="s">
        <v>9</v>
      </c>
      <c r="D618" s="3">
        <v>1205386</v>
      </c>
      <c r="E618" s="4">
        <v>1350993</v>
      </c>
      <c r="F618" s="3">
        <v>3001196327</v>
      </c>
      <c r="G618" s="5">
        <v>45131</v>
      </c>
      <c r="H618" s="4" t="s">
        <v>10</v>
      </c>
      <c r="I618" s="6">
        <v>78710.960000000006</v>
      </c>
      <c r="J618" s="5">
        <v>45167</v>
      </c>
      <c r="M618" s="8">
        <v>45078</v>
      </c>
      <c r="N618" s="8">
        <v>45107</v>
      </c>
      <c r="O618" s="20">
        <f>(Table14[[#This Row],[Service End]]-Table14[[#This Row],[Service Start]]+1)/2</f>
        <v>15</v>
      </c>
      <c r="P618" s="9">
        <f>(Table14[[#This Row],[Payment Date]]-Table14[[#This Row],[Service End]]+Table14[[#This Row],[Service Mid]])</f>
        <v>75</v>
      </c>
      <c r="Q618" s="46">
        <f>Table14[[#This Row],[Total]]/Table14[[#Totals],[Total]]</f>
        <v>1.9334315577310281E-4</v>
      </c>
      <c r="R618" s="9">
        <f>Table14[[#This Row],[Payment Days]]*Table14[[#This Row],[Dollar %]]</f>
        <v>1.450073668298271E-2</v>
      </c>
      <c r="S618" t="s">
        <v>1996</v>
      </c>
    </row>
    <row r="619" spans="1:19" x14ac:dyDescent="0.3">
      <c r="A619" s="3">
        <v>121090</v>
      </c>
      <c r="B619" s="3">
        <v>8000700</v>
      </c>
      <c r="C619" s="4" t="s">
        <v>9</v>
      </c>
      <c r="D619" s="3">
        <v>1205388</v>
      </c>
      <c r="E619" s="4">
        <v>1351001</v>
      </c>
      <c r="F619" s="3">
        <v>3001196328</v>
      </c>
      <c r="G619" s="5">
        <v>45131</v>
      </c>
      <c r="H619" s="4" t="s">
        <v>10</v>
      </c>
      <c r="I619" s="6">
        <v>5756.82</v>
      </c>
      <c r="J619" s="5">
        <v>45167</v>
      </c>
      <c r="M619" s="8">
        <v>45078</v>
      </c>
      <c r="N619" s="8">
        <v>45107</v>
      </c>
      <c r="O619" s="20">
        <f>(Table14[[#This Row],[Service End]]-Table14[[#This Row],[Service Start]]+1)/2</f>
        <v>15</v>
      </c>
      <c r="P619" s="9">
        <f>(Table14[[#This Row],[Payment Date]]-Table14[[#This Row],[Service End]]+Table14[[#This Row],[Service Mid]])</f>
        <v>75</v>
      </c>
      <c r="Q619" s="46">
        <f>Table14[[#This Row],[Total]]/Table14[[#Totals],[Total]]</f>
        <v>1.4140873723528637E-5</v>
      </c>
      <c r="R619" s="9">
        <f>Table14[[#This Row],[Payment Days]]*Table14[[#This Row],[Dollar %]]</f>
        <v>1.0605655292646478E-3</v>
      </c>
      <c r="S619" t="s">
        <v>1996</v>
      </c>
    </row>
    <row r="620" spans="1:19" x14ac:dyDescent="0.3">
      <c r="A620" s="3">
        <v>121090</v>
      </c>
      <c r="B620" s="3">
        <v>8000700</v>
      </c>
      <c r="C620" s="4" t="s">
        <v>9</v>
      </c>
      <c r="D620" s="3">
        <v>1205389</v>
      </c>
      <c r="E620" s="4">
        <v>1351007</v>
      </c>
      <c r="F620" s="3">
        <v>3001196329</v>
      </c>
      <c r="G620" s="5">
        <v>45131</v>
      </c>
      <c r="H620" s="4" t="s">
        <v>10</v>
      </c>
      <c r="I620" s="6">
        <v>8358.42</v>
      </c>
      <c r="J620" s="5">
        <v>45167</v>
      </c>
      <c r="M620" s="8">
        <v>45078</v>
      </c>
      <c r="N620" s="8">
        <v>45107</v>
      </c>
      <c r="O620" s="20">
        <f>(Table14[[#This Row],[Service End]]-Table14[[#This Row],[Service Start]]+1)/2</f>
        <v>15</v>
      </c>
      <c r="P620" s="9">
        <f>(Table14[[#This Row],[Payment Date]]-Table14[[#This Row],[Service End]]+Table14[[#This Row],[Service Mid]])</f>
        <v>75</v>
      </c>
      <c r="Q620" s="46">
        <f>Table14[[#This Row],[Total]]/Table14[[#Totals],[Total]]</f>
        <v>2.0531363104668241E-5</v>
      </c>
      <c r="R620" s="9">
        <f>Table14[[#This Row],[Payment Days]]*Table14[[#This Row],[Dollar %]]</f>
        <v>1.5398522328501181E-3</v>
      </c>
      <c r="S620" t="s">
        <v>1996</v>
      </c>
    </row>
    <row r="621" spans="1:19" x14ac:dyDescent="0.3">
      <c r="A621" s="3">
        <v>121090</v>
      </c>
      <c r="B621" s="3">
        <v>8000700</v>
      </c>
      <c r="C621" s="4" t="s">
        <v>9</v>
      </c>
      <c r="D621" s="3">
        <v>1205394</v>
      </c>
      <c r="E621" s="4">
        <v>1351013</v>
      </c>
      <c r="F621" s="3">
        <v>3001196330</v>
      </c>
      <c r="G621" s="5">
        <v>45131</v>
      </c>
      <c r="H621" s="4" t="s">
        <v>10</v>
      </c>
      <c r="I621" s="6">
        <v>40225.199999999997</v>
      </c>
      <c r="J621" s="5">
        <v>45167</v>
      </c>
      <c r="M621" s="8">
        <v>45078</v>
      </c>
      <c r="N621" s="8">
        <v>45107</v>
      </c>
      <c r="O621" s="20">
        <f>(Table14[[#This Row],[Service End]]-Table14[[#This Row],[Service Start]]+1)/2</f>
        <v>15</v>
      </c>
      <c r="P621" s="9">
        <f>(Table14[[#This Row],[Payment Date]]-Table14[[#This Row],[Service End]]+Table14[[#This Row],[Service Mid]])</f>
        <v>75</v>
      </c>
      <c r="Q621" s="46">
        <f>Table14[[#This Row],[Total]]/Table14[[#Totals],[Total]]</f>
        <v>9.8807931063275229E-5</v>
      </c>
      <c r="R621" s="9">
        <f>Table14[[#This Row],[Payment Days]]*Table14[[#This Row],[Dollar %]]</f>
        <v>7.4105948297456424E-3</v>
      </c>
      <c r="S621" t="s">
        <v>1996</v>
      </c>
    </row>
    <row r="622" spans="1:19" x14ac:dyDescent="0.3">
      <c r="A622" s="3">
        <v>121090</v>
      </c>
      <c r="B622" s="3">
        <v>8000700</v>
      </c>
      <c r="C622" s="4" t="s">
        <v>9</v>
      </c>
      <c r="D622" s="3">
        <v>3111293</v>
      </c>
      <c r="E622" s="4">
        <v>3517453</v>
      </c>
      <c r="F622" s="3">
        <v>3001196331</v>
      </c>
      <c r="G622" s="5">
        <v>45131</v>
      </c>
      <c r="H622" s="4" t="s">
        <v>10</v>
      </c>
      <c r="I622" s="6">
        <v>4190.3</v>
      </c>
      <c r="J622" s="5">
        <v>45167</v>
      </c>
      <c r="M622" s="8">
        <v>45078</v>
      </c>
      <c r="N622" s="8">
        <v>45107</v>
      </c>
      <c r="O622" s="20">
        <f>(Table14[[#This Row],[Service End]]-Table14[[#This Row],[Service Start]]+1)/2</f>
        <v>15</v>
      </c>
      <c r="P622" s="9">
        <f>(Table14[[#This Row],[Payment Date]]-Table14[[#This Row],[Service End]]+Table14[[#This Row],[Service Mid]])</f>
        <v>75</v>
      </c>
      <c r="Q622" s="46">
        <f>Table14[[#This Row],[Total]]/Table14[[#Totals],[Total]]</f>
        <v>1.0292922683652094E-5</v>
      </c>
      <c r="R622" s="9">
        <f>Table14[[#This Row],[Payment Days]]*Table14[[#This Row],[Dollar %]]</f>
        <v>7.71969201273907E-4</v>
      </c>
      <c r="S622" t="s">
        <v>1996</v>
      </c>
    </row>
    <row r="623" spans="1:19" x14ac:dyDescent="0.3">
      <c r="A623" s="3">
        <v>121090</v>
      </c>
      <c r="B623" s="3">
        <v>8000700</v>
      </c>
      <c r="C623" s="4" t="s">
        <v>9</v>
      </c>
      <c r="D623" s="3">
        <v>1205405</v>
      </c>
      <c r="E623" s="4">
        <v>1351019</v>
      </c>
      <c r="F623" s="3">
        <v>3001196332</v>
      </c>
      <c r="G623" s="5">
        <v>45131</v>
      </c>
      <c r="H623" s="4" t="s">
        <v>10</v>
      </c>
      <c r="I623" s="6">
        <v>6240.21</v>
      </c>
      <c r="J623" s="5">
        <v>45167</v>
      </c>
      <c r="M623" s="8">
        <v>45078</v>
      </c>
      <c r="N623" s="8">
        <v>45107</v>
      </c>
      <c r="O623" s="20">
        <f>(Table14[[#This Row],[Service End]]-Table14[[#This Row],[Service Start]]+1)/2</f>
        <v>15</v>
      </c>
      <c r="P623" s="9">
        <f>(Table14[[#This Row],[Payment Date]]-Table14[[#This Row],[Service End]]+Table14[[#This Row],[Service Mid]])</f>
        <v>75</v>
      </c>
      <c r="Q623" s="46">
        <f>Table14[[#This Row],[Total]]/Table14[[#Totals],[Total]]</f>
        <v>1.5328257895557031E-5</v>
      </c>
      <c r="R623" s="9">
        <f>Table14[[#This Row],[Payment Days]]*Table14[[#This Row],[Dollar %]]</f>
        <v>1.1496193421667773E-3</v>
      </c>
      <c r="S623" t="s">
        <v>1996</v>
      </c>
    </row>
    <row r="624" spans="1:19" x14ac:dyDescent="0.3">
      <c r="A624" s="3">
        <v>121090</v>
      </c>
      <c r="B624" s="3">
        <v>8000700</v>
      </c>
      <c r="C624" s="4" t="s">
        <v>9</v>
      </c>
      <c r="D624" s="3">
        <v>1205408</v>
      </c>
      <c r="E624" s="4">
        <v>1351026</v>
      </c>
      <c r="F624" s="3">
        <v>3001196333</v>
      </c>
      <c r="G624" s="5">
        <v>45131</v>
      </c>
      <c r="H624" s="4" t="s">
        <v>10</v>
      </c>
      <c r="I624" s="6">
        <v>6105.41</v>
      </c>
      <c r="J624" s="5">
        <v>45167</v>
      </c>
      <c r="M624" s="8">
        <v>45078</v>
      </c>
      <c r="N624" s="8">
        <v>45107</v>
      </c>
      <c r="O624" s="20">
        <f>(Table14[[#This Row],[Service End]]-Table14[[#This Row],[Service Start]]+1)/2</f>
        <v>15</v>
      </c>
      <c r="P624" s="9">
        <f>(Table14[[#This Row],[Payment Date]]-Table14[[#This Row],[Service End]]+Table14[[#This Row],[Service Mid]])</f>
        <v>75</v>
      </c>
      <c r="Q624" s="46">
        <f>Table14[[#This Row],[Total]]/Table14[[#Totals],[Total]]</f>
        <v>1.4997139365199706E-5</v>
      </c>
      <c r="R624" s="9">
        <f>Table14[[#This Row],[Payment Days]]*Table14[[#This Row],[Dollar %]]</f>
        <v>1.124785452389978E-3</v>
      </c>
      <c r="S624" t="s">
        <v>1996</v>
      </c>
    </row>
    <row r="625" spans="1:19" x14ac:dyDescent="0.3">
      <c r="A625" s="3">
        <v>121090</v>
      </c>
      <c r="B625" s="3">
        <v>8000700</v>
      </c>
      <c r="C625" s="4" t="s">
        <v>9</v>
      </c>
      <c r="D625" s="3">
        <v>10099</v>
      </c>
      <c r="E625" s="4">
        <v>563</v>
      </c>
      <c r="F625" s="3">
        <v>3001196334</v>
      </c>
      <c r="G625" s="5">
        <v>45131</v>
      </c>
      <c r="H625" s="4" t="s">
        <v>10</v>
      </c>
      <c r="I625" s="6">
        <v>93490.18</v>
      </c>
      <c r="J625" s="5">
        <v>45155</v>
      </c>
      <c r="M625" s="8">
        <v>45078</v>
      </c>
      <c r="N625" s="8">
        <v>45107</v>
      </c>
      <c r="O625" s="20">
        <f>(Table14[[#This Row],[Service End]]-Table14[[#This Row],[Service Start]]+1)/2</f>
        <v>15</v>
      </c>
      <c r="P625" s="9">
        <f>(Table14[[#This Row],[Payment Date]]-Table14[[#This Row],[Service End]]+Table14[[#This Row],[Service Mid]])</f>
        <v>63</v>
      </c>
      <c r="Q625" s="46">
        <f>Table14[[#This Row],[Total]]/Table14[[#Totals],[Total]]</f>
        <v>2.2964637243651223E-4</v>
      </c>
      <c r="R625" s="9">
        <f>Table14[[#This Row],[Payment Days]]*Table14[[#This Row],[Dollar %]]</f>
        <v>1.4467721463500271E-2</v>
      </c>
      <c r="S625" t="s">
        <v>1996</v>
      </c>
    </row>
    <row r="626" spans="1:19" x14ac:dyDescent="0.3">
      <c r="A626" s="3">
        <v>121090</v>
      </c>
      <c r="B626" s="3">
        <v>8000700</v>
      </c>
      <c r="C626" s="4" t="s">
        <v>9</v>
      </c>
      <c r="D626" s="3">
        <v>1205446</v>
      </c>
      <c r="E626" s="4">
        <v>1351058</v>
      </c>
      <c r="F626" s="3">
        <v>3001196345</v>
      </c>
      <c r="G626" s="5">
        <v>45131</v>
      </c>
      <c r="H626" s="4" t="s">
        <v>10</v>
      </c>
      <c r="I626" s="6">
        <v>2864.19</v>
      </c>
      <c r="J626" s="5">
        <v>45167</v>
      </c>
      <c r="M626" s="8">
        <v>45078</v>
      </c>
      <c r="N626" s="8">
        <v>45107</v>
      </c>
      <c r="O626" s="20">
        <f>(Table14[[#This Row],[Service End]]-Table14[[#This Row],[Service Start]]+1)/2</f>
        <v>15</v>
      </c>
      <c r="P626" s="9">
        <f>(Table14[[#This Row],[Payment Date]]-Table14[[#This Row],[Service End]]+Table14[[#This Row],[Service Mid]])</f>
        <v>75</v>
      </c>
      <c r="Q626" s="46">
        <f>Table14[[#This Row],[Total]]/Table14[[#Totals],[Total]]</f>
        <v>7.0355072957281084E-6</v>
      </c>
      <c r="R626" s="9">
        <f>Table14[[#This Row],[Payment Days]]*Table14[[#This Row],[Dollar %]]</f>
        <v>5.2766304717960814E-4</v>
      </c>
      <c r="S626" t="s">
        <v>1996</v>
      </c>
    </row>
    <row r="627" spans="1:19" x14ac:dyDescent="0.3">
      <c r="A627" s="3">
        <v>121090</v>
      </c>
      <c r="B627" s="3">
        <v>8000700</v>
      </c>
      <c r="C627" s="4" t="s">
        <v>9</v>
      </c>
      <c r="D627" s="3">
        <v>10568</v>
      </c>
      <c r="E627" s="4">
        <v>580</v>
      </c>
      <c r="F627" s="3">
        <v>3001196346</v>
      </c>
      <c r="G627" s="5">
        <v>45131</v>
      </c>
      <c r="H627" s="4" t="s">
        <v>10</v>
      </c>
      <c r="I627" s="6">
        <v>58337.61</v>
      </c>
      <c r="J627" s="5">
        <v>45170</v>
      </c>
      <c r="M627" s="8">
        <v>45078</v>
      </c>
      <c r="N627" s="8">
        <v>45107</v>
      </c>
      <c r="O627" s="20">
        <f>(Table14[[#This Row],[Service End]]-Table14[[#This Row],[Service Start]]+1)/2</f>
        <v>15</v>
      </c>
      <c r="P627" s="9">
        <f>(Table14[[#This Row],[Payment Date]]-Table14[[#This Row],[Service End]]+Table14[[#This Row],[Service Mid]])</f>
        <v>78</v>
      </c>
      <c r="Q627" s="46">
        <f>Table14[[#This Row],[Total]]/Table14[[#Totals],[Total]]</f>
        <v>1.4329869204568867E-4</v>
      </c>
      <c r="R627" s="9">
        <f>Table14[[#This Row],[Payment Days]]*Table14[[#This Row],[Dollar %]]</f>
        <v>1.1177297979563716E-2</v>
      </c>
      <c r="S627" t="s">
        <v>1996</v>
      </c>
    </row>
    <row r="628" spans="1:19" x14ac:dyDescent="0.3">
      <c r="A628" s="3">
        <v>121090</v>
      </c>
      <c r="B628" s="3">
        <v>8000700</v>
      </c>
      <c r="C628" s="4" t="s">
        <v>9</v>
      </c>
      <c r="D628" s="3">
        <v>1205448</v>
      </c>
      <c r="E628" s="4">
        <v>1351062</v>
      </c>
      <c r="F628" s="3">
        <v>3001196347</v>
      </c>
      <c r="G628" s="5">
        <v>45131</v>
      </c>
      <c r="H628" s="4" t="s">
        <v>10</v>
      </c>
      <c r="I628" s="6">
        <v>4706.42</v>
      </c>
      <c r="J628" s="5">
        <v>45167</v>
      </c>
      <c r="M628" s="8">
        <v>45078</v>
      </c>
      <c r="N628" s="8">
        <v>45107</v>
      </c>
      <c r="O628" s="20">
        <f>(Table14[[#This Row],[Service End]]-Table14[[#This Row],[Service Start]]+1)/2</f>
        <v>15</v>
      </c>
      <c r="P628" s="9">
        <f>(Table14[[#This Row],[Payment Date]]-Table14[[#This Row],[Service End]]+Table14[[#This Row],[Service Mid]])</f>
        <v>75</v>
      </c>
      <c r="Q628" s="46">
        <f>Table14[[#This Row],[Total]]/Table14[[#Totals],[Total]]</f>
        <v>1.1560703810417843E-5</v>
      </c>
      <c r="R628" s="9">
        <f>Table14[[#This Row],[Payment Days]]*Table14[[#This Row],[Dollar %]]</f>
        <v>8.6705278578133821E-4</v>
      </c>
      <c r="S628" t="s">
        <v>1996</v>
      </c>
    </row>
    <row r="629" spans="1:19" x14ac:dyDescent="0.3">
      <c r="A629" s="3">
        <v>121090</v>
      </c>
      <c r="B629" s="3">
        <v>8000700</v>
      </c>
      <c r="C629" s="4" t="s">
        <v>9</v>
      </c>
      <c r="D629" s="3">
        <v>2160463</v>
      </c>
      <c r="E629" s="4">
        <v>7991564</v>
      </c>
      <c r="F629" s="3">
        <v>3001196348</v>
      </c>
      <c r="G629" s="5">
        <v>45131</v>
      </c>
      <c r="H629" s="4" t="s">
        <v>10</v>
      </c>
      <c r="I629" s="6">
        <v>452.18</v>
      </c>
      <c r="J629" s="5">
        <v>45212</v>
      </c>
      <c r="M629" s="8">
        <v>45078</v>
      </c>
      <c r="N629" s="8">
        <v>45107</v>
      </c>
      <c r="O629" s="20">
        <f>(Table14[[#This Row],[Service End]]-Table14[[#This Row],[Service Start]]+1)/2</f>
        <v>15</v>
      </c>
      <c r="P629" s="9">
        <f>(Table14[[#This Row],[Payment Date]]-Table14[[#This Row],[Service End]]+Table14[[#This Row],[Service Mid]])</f>
        <v>120</v>
      </c>
      <c r="Q629" s="46">
        <f>Table14[[#This Row],[Total]]/Table14[[#Totals],[Total]]</f>
        <v>1.1107208980487802E-6</v>
      </c>
      <c r="R629" s="9">
        <f>Table14[[#This Row],[Payment Days]]*Table14[[#This Row],[Dollar %]]</f>
        <v>1.3328650776585363E-4</v>
      </c>
      <c r="S629" t="s">
        <v>1996</v>
      </c>
    </row>
    <row r="630" spans="1:19" x14ac:dyDescent="0.3">
      <c r="A630" s="3">
        <v>121090</v>
      </c>
      <c r="B630" s="3">
        <v>8000700</v>
      </c>
      <c r="C630" s="4" t="s">
        <v>9</v>
      </c>
      <c r="D630" s="3">
        <v>9061751</v>
      </c>
      <c r="E630" s="4">
        <v>11481899</v>
      </c>
      <c r="F630" s="3">
        <v>3001196349</v>
      </c>
      <c r="G630" s="5">
        <v>45131</v>
      </c>
      <c r="H630" s="4" t="s">
        <v>10</v>
      </c>
      <c r="I630" s="6">
        <v>5683.37</v>
      </c>
      <c r="J630" s="5">
        <v>45167</v>
      </c>
      <c r="M630" s="8">
        <v>45078</v>
      </c>
      <c r="N630" s="8">
        <v>45107</v>
      </c>
      <c r="O630" s="20">
        <f>(Table14[[#This Row],[Service End]]-Table14[[#This Row],[Service Start]]+1)/2</f>
        <v>15</v>
      </c>
      <c r="P630" s="9">
        <f>(Table14[[#This Row],[Payment Date]]-Table14[[#This Row],[Service End]]+Table14[[#This Row],[Service Mid]])</f>
        <v>75</v>
      </c>
      <c r="Q630" s="46">
        <f>Table14[[#This Row],[Total]]/Table14[[#Totals],[Total]]</f>
        <v>1.3960453426386607E-5</v>
      </c>
      <c r="R630" s="9">
        <f>Table14[[#This Row],[Payment Days]]*Table14[[#This Row],[Dollar %]]</f>
        <v>1.0470340069789956E-3</v>
      </c>
      <c r="S630" t="s">
        <v>1996</v>
      </c>
    </row>
    <row r="631" spans="1:19" x14ac:dyDescent="0.3">
      <c r="A631" s="3">
        <v>121090</v>
      </c>
      <c r="B631" s="3">
        <v>8000700</v>
      </c>
      <c r="C631" s="4" t="s">
        <v>9</v>
      </c>
      <c r="D631" s="3">
        <v>1205449</v>
      </c>
      <c r="E631" s="4">
        <v>1351066</v>
      </c>
      <c r="F631" s="3">
        <v>3001196350</v>
      </c>
      <c r="G631" s="5">
        <v>45131</v>
      </c>
      <c r="H631" s="4" t="s">
        <v>10</v>
      </c>
      <c r="I631" s="6">
        <v>12107.24</v>
      </c>
      <c r="J631" s="5">
        <v>45167</v>
      </c>
      <c r="M631" s="8">
        <v>45078</v>
      </c>
      <c r="N631" s="8">
        <v>45107</v>
      </c>
      <c r="O631" s="20">
        <f>(Table14[[#This Row],[Service End]]-Table14[[#This Row],[Service Start]]+1)/2</f>
        <v>15</v>
      </c>
      <c r="P631" s="9">
        <f>(Table14[[#This Row],[Payment Date]]-Table14[[#This Row],[Service End]]+Table14[[#This Row],[Service Mid]])</f>
        <v>75</v>
      </c>
      <c r="Q631" s="46">
        <f>Table14[[#This Row],[Total]]/Table14[[#Totals],[Total]]</f>
        <v>2.9739848037710897E-5</v>
      </c>
      <c r="R631" s="9">
        <f>Table14[[#This Row],[Payment Days]]*Table14[[#This Row],[Dollar %]]</f>
        <v>2.2304886028283173E-3</v>
      </c>
      <c r="S631" t="s">
        <v>1996</v>
      </c>
    </row>
    <row r="632" spans="1:19" x14ac:dyDescent="0.3">
      <c r="A632" s="3">
        <v>121090</v>
      </c>
      <c r="B632" s="75">
        <v>8000700</v>
      </c>
      <c r="C632" s="4" t="s">
        <v>9</v>
      </c>
      <c r="D632" s="55">
        <v>1205449</v>
      </c>
      <c r="E632" s="4">
        <v>1351066</v>
      </c>
      <c r="F632" s="75">
        <v>3001204133</v>
      </c>
      <c r="G632" s="5">
        <v>45168</v>
      </c>
      <c r="H632" s="4" t="s">
        <v>10</v>
      </c>
      <c r="I632" s="12">
        <v>12107.24</v>
      </c>
      <c r="J632" s="5">
        <v>45204</v>
      </c>
      <c r="M632" s="8">
        <v>45108</v>
      </c>
      <c r="N632" s="8">
        <v>45138</v>
      </c>
      <c r="O632" s="20">
        <f>(Table14[[#This Row],[Service End]]-Table14[[#This Row],[Service Start]]+1)/2</f>
        <v>15.5</v>
      </c>
      <c r="P632" s="9">
        <f>(Table14[[#This Row],[Payment Date]]-Table14[[#This Row],[Service End]]+Table14[[#This Row],[Service Mid]])</f>
        <v>81.5</v>
      </c>
      <c r="Q632" s="46">
        <f>Table14[[#This Row],[Total]]/Table14[[#Totals],[Total]]</f>
        <v>2.9739848037710897E-5</v>
      </c>
      <c r="R632" s="9">
        <f>Table14[[#This Row],[Payment Days]]*Table14[[#This Row],[Dollar %]]</f>
        <v>2.423797615073438E-3</v>
      </c>
      <c r="S632" t="s">
        <v>1996</v>
      </c>
    </row>
    <row r="633" spans="1:19" x14ac:dyDescent="0.3">
      <c r="A633" s="3">
        <v>121090</v>
      </c>
      <c r="B633" s="75">
        <v>8000700</v>
      </c>
      <c r="C633" s="4" t="s">
        <v>9</v>
      </c>
      <c r="D633" s="55">
        <v>9061751</v>
      </c>
      <c r="E633" s="4">
        <v>11481899</v>
      </c>
      <c r="F633" s="75">
        <v>3001204131</v>
      </c>
      <c r="G633" s="5">
        <v>45168</v>
      </c>
      <c r="H633" s="4" t="s">
        <v>10</v>
      </c>
      <c r="I633" s="12">
        <v>5683.37</v>
      </c>
      <c r="J633" s="5">
        <v>45204</v>
      </c>
      <c r="M633" s="8">
        <v>45108</v>
      </c>
      <c r="N633" s="8">
        <v>45138</v>
      </c>
      <c r="O633" s="20">
        <f>(Table14[[#This Row],[Service End]]-Table14[[#This Row],[Service Start]]+1)/2</f>
        <v>15.5</v>
      </c>
      <c r="P633" s="9">
        <f>(Table14[[#This Row],[Payment Date]]-Table14[[#This Row],[Service End]]+Table14[[#This Row],[Service Mid]])</f>
        <v>81.5</v>
      </c>
      <c r="Q633" s="46">
        <f>Table14[[#This Row],[Total]]/Table14[[#Totals],[Total]]</f>
        <v>1.3960453426386607E-5</v>
      </c>
      <c r="R633" s="9">
        <f>Table14[[#This Row],[Payment Days]]*Table14[[#This Row],[Dollar %]]</f>
        <v>1.1377769542505085E-3</v>
      </c>
      <c r="S633" t="s">
        <v>1996</v>
      </c>
    </row>
    <row r="634" spans="1:19" x14ac:dyDescent="0.3">
      <c r="A634" s="3">
        <v>121090</v>
      </c>
      <c r="B634" s="75">
        <v>8000700</v>
      </c>
      <c r="C634" s="4" t="s">
        <v>9</v>
      </c>
      <c r="D634" s="55">
        <v>2160463</v>
      </c>
      <c r="E634" s="4">
        <v>7991564</v>
      </c>
      <c r="F634" s="75">
        <v>3001204130</v>
      </c>
      <c r="G634" s="5">
        <v>45168</v>
      </c>
      <c r="H634" s="4" t="s">
        <v>10</v>
      </c>
      <c r="I634" s="12">
        <v>452.18</v>
      </c>
      <c r="J634" s="5">
        <v>45212</v>
      </c>
      <c r="M634" s="8">
        <v>45108</v>
      </c>
      <c r="N634" s="8">
        <v>45138</v>
      </c>
      <c r="O634" s="20">
        <f>(Table14[[#This Row],[Service End]]-Table14[[#This Row],[Service Start]]+1)/2</f>
        <v>15.5</v>
      </c>
      <c r="P634" s="9">
        <f>(Table14[[#This Row],[Payment Date]]-Table14[[#This Row],[Service End]]+Table14[[#This Row],[Service Mid]])</f>
        <v>89.5</v>
      </c>
      <c r="Q634" s="46">
        <f>Table14[[#This Row],[Total]]/Table14[[#Totals],[Total]]</f>
        <v>1.1107208980487802E-6</v>
      </c>
      <c r="R634" s="9">
        <f>Table14[[#This Row],[Payment Days]]*Table14[[#This Row],[Dollar %]]</f>
        <v>9.9409520375365828E-5</v>
      </c>
      <c r="S634" t="s">
        <v>1996</v>
      </c>
    </row>
    <row r="635" spans="1:19" x14ac:dyDescent="0.3">
      <c r="A635" s="3">
        <v>121090</v>
      </c>
      <c r="B635" s="75">
        <v>8000700</v>
      </c>
      <c r="C635" s="4" t="s">
        <v>9</v>
      </c>
      <c r="D635" s="55">
        <v>1205448</v>
      </c>
      <c r="E635" s="4">
        <v>1351062</v>
      </c>
      <c r="F635" s="75">
        <v>3001204128</v>
      </c>
      <c r="G635" s="5">
        <v>45168</v>
      </c>
      <c r="H635" s="4" t="s">
        <v>10</v>
      </c>
      <c r="I635" s="12">
        <v>4706.42</v>
      </c>
      <c r="J635" s="5">
        <v>45204</v>
      </c>
      <c r="M635" s="8">
        <v>45108</v>
      </c>
      <c r="N635" s="8">
        <v>45138</v>
      </c>
      <c r="O635" s="20">
        <f>(Table14[[#This Row],[Service End]]-Table14[[#This Row],[Service Start]]+1)/2</f>
        <v>15.5</v>
      </c>
      <c r="P635" s="9">
        <f>(Table14[[#This Row],[Payment Date]]-Table14[[#This Row],[Service End]]+Table14[[#This Row],[Service Mid]])</f>
        <v>81.5</v>
      </c>
      <c r="Q635" s="46">
        <f>Table14[[#This Row],[Total]]/Table14[[#Totals],[Total]]</f>
        <v>1.1560703810417843E-5</v>
      </c>
      <c r="R635" s="9">
        <f>Table14[[#This Row],[Payment Days]]*Table14[[#This Row],[Dollar %]]</f>
        <v>9.4219736054905424E-4</v>
      </c>
      <c r="S635" t="s">
        <v>1996</v>
      </c>
    </row>
    <row r="636" spans="1:19" x14ac:dyDescent="0.3">
      <c r="A636" s="3">
        <v>121090</v>
      </c>
      <c r="B636" s="75">
        <v>8000700</v>
      </c>
      <c r="C636" s="4" t="s">
        <v>9</v>
      </c>
      <c r="D636" s="55">
        <v>10568</v>
      </c>
      <c r="E636" s="4">
        <v>580</v>
      </c>
      <c r="F636" s="75">
        <v>3001204127</v>
      </c>
      <c r="G636" s="5">
        <v>45168</v>
      </c>
      <c r="H636" s="4" t="s">
        <v>10</v>
      </c>
      <c r="I636" s="12">
        <v>58337.61</v>
      </c>
      <c r="J636" s="5">
        <v>45219</v>
      </c>
      <c r="M636" s="8">
        <v>45108</v>
      </c>
      <c r="N636" s="8">
        <v>45138</v>
      </c>
      <c r="O636" s="20">
        <f>(Table14[[#This Row],[Service End]]-Table14[[#This Row],[Service Start]]+1)/2</f>
        <v>15.5</v>
      </c>
      <c r="P636" s="9">
        <f>(Table14[[#This Row],[Payment Date]]-Table14[[#This Row],[Service End]]+Table14[[#This Row],[Service Mid]])</f>
        <v>96.5</v>
      </c>
      <c r="Q636" s="46">
        <f>Table14[[#This Row],[Total]]/Table14[[#Totals],[Total]]</f>
        <v>1.4329869204568867E-4</v>
      </c>
      <c r="R636" s="9">
        <f>Table14[[#This Row],[Payment Days]]*Table14[[#This Row],[Dollar %]]</f>
        <v>1.3828323782408957E-2</v>
      </c>
      <c r="S636" t="s">
        <v>1996</v>
      </c>
    </row>
    <row r="637" spans="1:19" x14ac:dyDescent="0.3">
      <c r="A637" s="3">
        <v>121090</v>
      </c>
      <c r="B637" s="75">
        <v>8000700</v>
      </c>
      <c r="C637" s="4" t="s">
        <v>9</v>
      </c>
      <c r="D637" s="55">
        <v>1205446</v>
      </c>
      <c r="E637" s="4">
        <v>1351058</v>
      </c>
      <c r="F637" s="75">
        <v>3001204126</v>
      </c>
      <c r="G637" s="5">
        <v>45168</v>
      </c>
      <c r="H637" s="4" t="s">
        <v>10</v>
      </c>
      <c r="I637" s="12">
        <v>2864.19</v>
      </c>
      <c r="J637" s="5">
        <v>45204</v>
      </c>
      <c r="M637" s="8">
        <v>45108</v>
      </c>
      <c r="N637" s="8">
        <v>45138</v>
      </c>
      <c r="O637" s="20">
        <f>(Table14[[#This Row],[Service End]]-Table14[[#This Row],[Service Start]]+1)/2</f>
        <v>15.5</v>
      </c>
      <c r="P637" s="9">
        <f>(Table14[[#This Row],[Payment Date]]-Table14[[#This Row],[Service End]]+Table14[[#This Row],[Service Mid]])</f>
        <v>81.5</v>
      </c>
      <c r="Q637" s="46">
        <f>Table14[[#This Row],[Total]]/Table14[[#Totals],[Total]]</f>
        <v>7.0355072957281084E-6</v>
      </c>
      <c r="R637" s="9">
        <f>Table14[[#This Row],[Payment Days]]*Table14[[#This Row],[Dollar %]]</f>
        <v>5.7339384460184078E-4</v>
      </c>
      <c r="S637" t="s">
        <v>1996</v>
      </c>
    </row>
    <row r="638" spans="1:19" x14ac:dyDescent="0.3">
      <c r="A638" s="3">
        <v>121090</v>
      </c>
      <c r="B638" s="75">
        <v>8000700</v>
      </c>
      <c r="C638" s="4" t="s">
        <v>9</v>
      </c>
      <c r="D638" s="55">
        <v>10099</v>
      </c>
      <c r="E638" s="4">
        <v>563</v>
      </c>
      <c r="F638" s="75">
        <v>3001204125</v>
      </c>
      <c r="G638" s="5">
        <v>45168</v>
      </c>
      <c r="H638" s="4" t="s">
        <v>10</v>
      </c>
      <c r="I638" s="12">
        <v>93490.18</v>
      </c>
      <c r="J638" s="5">
        <v>45191</v>
      </c>
      <c r="M638" s="8">
        <v>45108</v>
      </c>
      <c r="N638" s="8">
        <v>45138</v>
      </c>
      <c r="O638" s="20">
        <f>(Table14[[#This Row],[Service End]]-Table14[[#This Row],[Service Start]]+1)/2</f>
        <v>15.5</v>
      </c>
      <c r="P638" s="9">
        <f>(Table14[[#This Row],[Payment Date]]-Table14[[#This Row],[Service End]]+Table14[[#This Row],[Service Mid]])</f>
        <v>68.5</v>
      </c>
      <c r="Q638" s="46">
        <f>Table14[[#This Row],[Total]]/Table14[[#Totals],[Total]]</f>
        <v>2.2964637243651223E-4</v>
      </c>
      <c r="R638" s="9">
        <f>Table14[[#This Row],[Payment Days]]*Table14[[#This Row],[Dollar %]]</f>
        <v>1.5730776511901089E-2</v>
      </c>
      <c r="S638" t="s">
        <v>1996</v>
      </c>
    </row>
    <row r="639" spans="1:19" x14ac:dyDescent="0.3">
      <c r="A639" s="3">
        <v>121090</v>
      </c>
      <c r="B639" s="75">
        <v>8000700</v>
      </c>
      <c r="C639" s="4" t="s">
        <v>9</v>
      </c>
      <c r="D639" s="55">
        <v>1205408</v>
      </c>
      <c r="E639" s="4">
        <v>1351026</v>
      </c>
      <c r="F639" s="75">
        <v>3001204124</v>
      </c>
      <c r="G639" s="5">
        <v>45168</v>
      </c>
      <c r="H639" s="4" t="s">
        <v>10</v>
      </c>
      <c r="I639" s="12">
        <v>6105.41</v>
      </c>
      <c r="J639" s="5">
        <v>45204</v>
      </c>
      <c r="M639" s="8">
        <v>45108</v>
      </c>
      <c r="N639" s="8">
        <v>45138</v>
      </c>
      <c r="O639" s="20">
        <f>(Table14[[#This Row],[Service End]]-Table14[[#This Row],[Service Start]]+1)/2</f>
        <v>15.5</v>
      </c>
      <c r="P639" s="9">
        <f>(Table14[[#This Row],[Payment Date]]-Table14[[#This Row],[Service End]]+Table14[[#This Row],[Service Mid]])</f>
        <v>81.5</v>
      </c>
      <c r="Q639" s="46">
        <f>Table14[[#This Row],[Total]]/Table14[[#Totals],[Total]]</f>
        <v>1.4997139365199706E-5</v>
      </c>
      <c r="R639" s="9">
        <f>Table14[[#This Row],[Payment Days]]*Table14[[#This Row],[Dollar %]]</f>
        <v>1.2222668582637761E-3</v>
      </c>
      <c r="S639" t="s">
        <v>1996</v>
      </c>
    </row>
    <row r="640" spans="1:19" x14ac:dyDescent="0.3">
      <c r="A640" s="3">
        <v>121090</v>
      </c>
      <c r="B640" s="75">
        <v>8000700</v>
      </c>
      <c r="C640" s="4" t="s">
        <v>9</v>
      </c>
      <c r="D640" s="55">
        <v>1205405</v>
      </c>
      <c r="E640" s="4">
        <v>1351019</v>
      </c>
      <c r="F640" s="75">
        <v>3001204122</v>
      </c>
      <c r="G640" s="5">
        <v>45168</v>
      </c>
      <c r="H640" s="4" t="s">
        <v>10</v>
      </c>
      <c r="I640" s="12">
        <v>6240.21</v>
      </c>
      <c r="J640" s="5">
        <v>45204</v>
      </c>
      <c r="M640" s="8">
        <v>45108</v>
      </c>
      <c r="N640" s="8">
        <v>45138</v>
      </c>
      <c r="O640" s="20">
        <f>(Table14[[#This Row],[Service End]]-Table14[[#This Row],[Service Start]]+1)/2</f>
        <v>15.5</v>
      </c>
      <c r="P640" s="9">
        <f>(Table14[[#This Row],[Payment Date]]-Table14[[#This Row],[Service End]]+Table14[[#This Row],[Service Mid]])</f>
        <v>81.5</v>
      </c>
      <c r="Q640" s="46">
        <f>Table14[[#This Row],[Total]]/Table14[[#Totals],[Total]]</f>
        <v>1.5328257895557031E-5</v>
      </c>
      <c r="R640" s="9">
        <f>Table14[[#This Row],[Payment Days]]*Table14[[#This Row],[Dollar %]]</f>
        <v>1.2492530184878981E-3</v>
      </c>
      <c r="S640" t="s">
        <v>1996</v>
      </c>
    </row>
    <row r="641" spans="1:19" x14ac:dyDescent="0.3">
      <c r="A641" s="3">
        <v>121090</v>
      </c>
      <c r="B641" s="75">
        <v>8000700</v>
      </c>
      <c r="C641" s="4" t="s">
        <v>9</v>
      </c>
      <c r="D641" s="55">
        <v>3111293</v>
      </c>
      <c r="E641" s="4">
        <v>3517453</v>
      </c>
      <c r="F641" s="75">
        <v>3001204120</v>
      </c>
      <c r="G641" s="5">
        <v>45168</v>
      </c>
      <c r="H641" s="4" t="s">
        <v>10</v>
      </c>
      <c r="I641" s="12">
        <v>4190.3</v>
      </c>
      <c r="J641" s="5">
        <v>45204</v>
      </c>
      <c r="M641" s="8">
        <v>45108</v>
      </c>
      <c r="N641" s="8">
        <v>45138</v>
      </c>
      <c r="O641" s="20">
        <f>(Table14[[#This Row],[Service End]]-Table14[[#This Row],[Service Start]]+1)/2</f>
        <v>15.5</v>
      </c>
      <c r="P641" s="9">
        <f>(Table14[[#This Row],[Payment Date]]-Table14[[#This Row],[Service End]]+Table14[[#This Row],[Service Mid]])</f>
        <v>81.5</v>
      </c>
      <c r="Q641" s="46">
        <f>Table14[[#This Row],[Total]]/Table14[[#Totals],[Total]]</f>
        <v>1.0292922683652094E-5</v>
      </c>
      <c r="R641" s="9">
        <f>Table14[[#This Row],[Payment Days]]*Table14[[#This Row],[Dollar %]]</f>
        <v>8.388731987176456E-4</v>
      </c>
      <c r="S641" t="s">
        <v>1996</v>
      </c>
    </row>
    <row r="642" spans="1:19" x14ac:dyDescent="0.3">
      <c r="A642" s="3">
        <v>121090</v>
      </c>
      <c r="B642" s="75">
        <v>8000700</v>
      </c>
      <c r="C642" s="4" t="s">
        <v>9</v>
      </c>
      <c r="D642" s="55">
        <v>1205394</v>
      </c>
      <c r="E642" s="4">
        <v>1351013</v>
      </c>
      <c r="F642" s="75">
        <v>3001204119</v>
      </c>
      <c r="G642" s="5">
        <v>45168</v>
      </c>
      <c r="H642" s="4" t="s">
        <v>10</v>
      </c>
      <c r="I642" s="12">
        <v>40225.199999999997</v>
      </c>
      <c r="J642" s="5">
        <v>45204</v>
      </c>
      <c r="M642" s="8">
        <v>45108</v>
      </c>
      <c r="N642" s="8">
        <v>45138</v>
      </c>
      <c r="O642" s="20">
        <f>(Table14[[#This Row],[Service End]]-Table14[[#This Row],[Service Start]]+1)/2</f>
        <v>15.5</v>
      </c>
      <c r="P642" s="9">
        <f>(Table14[[#This Row],[Payment Date]]-Table14[[#This Row],[Service End]]+Table14[[#This Row],[Service Mid]])</f>
        <v>81.5</v>
      </c>
      <c r="Q642" s="46">
        <f>Table14[[#This Row],[Total]]/Table14[[#Totals],[Total]]</f>
        <v>9.8807931063275229E-5</v>
      </c>
      <c r="R642" s="9">
        <f>Table14[[#This Row],[Payment Days]]*Table14[[#This Row],[Dollar %]]</f>
        <v>8.0528463816569307E-3</v>
      </c>
      <c r="S642" t="s">
        <v>1996</v>
      </c>
    </row>
    <row r="643" spans="1:19" x14ac:dyDescent="0.3">
      <c r="A643" s="3">
        <v>121090</v>
      </c>
      <c r="B643" s="75">
        <v>8000700</v>
      </c>
      <c r="C643" s="4" t="s">
        <v>9</v>
      </c>
      <c r="D643" s="55">
        <v>1205389</v>
      </c>
      <c r="E643" s="4">
        <v>1351007</v>
      </c>
      <c r="F643" s="75">
        <v>3001204117</v>
      </c>
      <c r="G643" s="5">
        <v>45168</v>
      </c>
      <c r="H643" s="4" t="s">
        <v>10</v>
      </c>
      <c r="I643" s="12">
        <v>8358.42</v>
      </c>
      <c r="J643" s="5">
        <v>45204</v>
      </c>
      <c r="M643" s="8">
        <v>45108</v>
      </c>
      <c r="N643" s="8">
        <v>45138</v>
      </c>
      <c r="O643" s="20">
        <f>(Table14[[#This Row],[Service End]]-Table14[[#This Row],[Service Start]]+1)/2</f>
        <v>15.5</v>
      </c>
      <c r="P643" s="9">
        <f>(Table14[[#This Row],[Payment Date]]-Table14[[#This Row],[Service End]]+Table14[[#This Row],[Service Mid]])</f>
        <v>81.5</v>
      </c>
      <c r="Q643" s="46">
        <f>Table14[[#This Row],[Total]]/Table14[[#Totals],[Total]]</f>
        <v>2.0531363104668241E-5</v>
      </c>
      <c r="R643" s="9">
        <f>Table14[[#This Row],[Payment Days]]*Table14[[#This Row],[Dollar %]]</f>
        <v>1.6733060930304616E-3</v>
      </c>
      <c r="S643" t="s">
        <v>1996</v>
      </c>
    </row>
    <row r="644" spans="1:19" x14ac:dyDescent="0.3">
      <c r="A644" s="3">
        <v>121090</v>
      </c>
      <c r="B644" s="75">
        <v>8000700</v>
      </c>
      <c r="C644" s="4" t="s">
        <v>9</v>
      </c>
      <c r="D644" s="55">
        <v>1205388</v>
      </c>
      <c r="E644" s="4">
        <v>1351001</v>
      </c>
      <c r="F644" s="75">
        <v>3001204116</v>
      </c>
      <c r="G644" s="5">
        <v>45168</v>
      </c>
      <c r="H644" s="4" t="s">
        <v>10</v>
      </c>
      <c r="I644" s="12">
        <v>5756.82</v>
      </c>
      <c r="J644" s="5">
        <v>45204</v>
      </c>
      <c r="M644" s="8">
        <v>45108</v>
      </c>
      <c r="N644" s="8">
        <v>45138</v>
      </c>
      <c r="O644" s="20">
        <f>(Table14[[#This Row],[Service End]]-Table14[[#This Row],[Service Start]]+1)/2</f>
        <v>15.5</v>
      </c>
      <c r="P644" s="9">
        <f>(Table14[[#This Row],[Payment Date]]-Table14[[#This Row],[Service End]]+Table14[[#This Row],[Service Mid]])</f>
        <v>81.5</v>
      </c>
      <c r="Q644" s="46">
        <f>Table14[[#This Row],[Total]]/Table14[[#Totals],[Total]]</f>
        <v>1.4140873723528637E-5</v>
      </c>
      <c r="R644" s="9">
        <f>Table14[[#This Row],[Payment Days]]*Table14[[#This Row],[Dollar %]]</f>
        <v>1.1524812084675838E-3</v>
      </c>
      <c r="S644" t="s">
        <v>1996</v>
      </c>
    </row>
    <row r="645" spans="1:19" x14ac:dyDescent="0.3">
      <c r="A645" s="3">
        <v>121090</v>
      </c>
      <c r="B645" s="75">
        <v>8000700</v>
      </c>
      <c r="C645" s="4" t="s">
        <v>9</v>
      </c>
      <c r="D645" s="55">
        <v>1205386</v>
      </c>
      <c r="E645" s="4">
        <v>1350993</v>
      </c>
      <c r="F645" s="75">
        <v>3001204114</v>
      </c>
      <c r="G645" s="5">
        <v>45168</v>
      </c>
      <c r="H645" s="4" t="s">
        <v>10</v>
      </c>
      <c r="I645" s="12">
        <v>78710.960000000006</v>
      </c>
      <c r="J645" s="5">
        <v>45204</v>
      </c>
      <c r="M645" s="8">
        <v>45108</v>
      </c>
      <c r="N645" s="8">
        <v>45138</v>
      </c>
      <c r="O645" s="20">
        <f>(Table14[[#This Row],[Service End]]-Table14[[#This Row],[Service Start]]+1)/2</f>
        <v>15.5</v>
      </c>
      <c r="P645" s="9">
        <f>(Table14[[#This Row],[Payment Date]]-Table14[[#This Row],[Service End]]+Table14[[#This Row],[Service Mid]])</f>
        <v>81.5</v>
      </c>
      <c r="Q645" s="46">
        <f>Table14[[#This Row],[Total]]/Table14[[#Totals],[Total]]</f>
        <v>1.9334315577310281E-4</v>
      </c>
      <c r="R645" s="9">
        <f>Table14[[#This Row],[Payment Days]]*Table14[[#This Row],[Dollar %]]</f>
        <v>1.5757467195507878E-2</v>
      </c>
      <c r="S645" t="s">
        <v>1996</v>
      </c>
    </row>
    <row r="646" spans="1:19" x14ac:dyDescent="0.3">
      <c r="A646" s="3">
        <v>121090</v>
      </c>
      <c r="B646" s="75">
        <v>8000700</v>
      </c>
      <c r="C646" s="4" t="s">
        <v>9</v>
      </c>
      <c r="D646" s="55">
        <v>7078808</v>
      </c>
      <c r="E646" s="4">
        <v>8521575</v>
      </c>
      <c r="F646" s="75">
        <v>3001204111</v>
      </c>
      <c r="G646" s="5">
        <v>45168</v>
      </c>
      <c r="H646" s="4" t="s">
        <v>10</v>
      </c>
      <c r="I646" s="12">
        <v>9347.11</v>
      </c>
      <c r="J646" s="5">
        <v>45203</v>
      </c>
      <c r="M646" s="8">
        <v>45108</v>
      </c>
      <c r="N646" s="8">
        <v>45138</v>
      </c>
      <c r="O646" s="20">
        <f>(Table14[[#This Row],[Service End]]-Table14[[#This Row],[Service Start]]+1)/2</f>
        <v>15.5</v>
      </c>
      <c r="P646" s="9">
        <f>(Table14[[#This Row],[Payment Date]]-Table14[[#This Row],[Service End]]+Table14[[#This Row],[Service Mid]])</f>
        <v>80.5</v>
      </c>
      <c r="Q646" s="46">
        <f>Table14[[#This Row],[Total]]/Table14[[#Totals],[Total]]</f>
        <v>2.2959950491752696E-5</v>
      </c>
      <c r="R646" s="9">
        <f>Table14[[#This Row],[Payment Days]]*Table14[[#This Row],[Dollar %]]</f>
        <v>1.8482760145860919E-3</v>
      </c>
      <c r="S646" t="s">
        <v>1996</v>
      </c>
    </row>
    <row r="647" spans="1:19" x14ac:dyDescent="0.3">
      <c r="A647" s="3">
        <v>121090</v>
      </c>
      <c r="B647" s="75">
        <v>8000700</v>
      </c>
      <c r="C647" s="4" t="s">
        <v>9</v>
      </c>
      <c r="D647" s="55">
        <v>2165238</v>
      </c>
      <c r="E647" s="4">
        <v>2478383</v>
      </c>
      <c r="F647" s="75">
        <v>3001204110</v>
      </c>
      <c r="G647" s="5">
        <v>45168</v>
      </c>
      <c r="H647" s="4" t="s">
        <v>10</v>
      </c>
      <c r="I647" s="12">
        <v>10950.65</v>
      </c>
      <c r="J647" s="5">
        <v>45181</v>
      </c>
      <c r="M647" s="8">
        <v>45108</v>
      </c>
      <c r="N647" s="8">
        <v>45138</v>
      </c>
      <c r="O647" s="20">
        <f>(Table14[[#This Row],[Service End]]-Table14[[#This Row],[Service Start]]+1)/2</f>
        <v>15.5</v>
      </c>
      <c r="P647" s="9">
        <f>(Table14[[#This Row],[Payment Date]]-Table14[[#This Row],[Service End]]+Table14[[#This Row],[Service Mid]])</f>
        <v>58.5</v>
      </c>
      <c r="Q647" s="46">
        <f>Table14[[#This Row],[Total]]/Table14[[#Totals],[Total]]</f>
        <v>2.6898836309031523E-5</v>
      </c>
      <c r="R647" s="9">
        <f>Table14[[#This Row],[Payment Days]]*Table14[[#This Row],[Dollar %]]</f>
        <v>1.5735819240783441E-3</v>
      </c>
      <c r="S647" t="s">
        <v>1996</v>
      </c>
    </row>
    <row r="648" spans="1:19" x14ac:dyDescent="0.3">
      <c r="A648" s="3">
        <v>121090</v>
      </c>
      <c r="B648" s="75">
        <v>8000700</v>
      </c>
      <c r="C648" s="4" t="s">
        <v>9</v>
      </c>
      <c r="D648" s="55">
        <v>958383</v>
      </c>
      <c r="E648" s="4">
        <v>1350980</v>
      </c>
      <c r="F648" s="75">
        <v>3001204109</v>
      </c>
      <c r="G648" s="5">
        <v>45168</v>
      </c>
      <c r="H648" s="4" t="s">
        <v>10</v>
      </c>
      <c r="I648" s="12">
        <v>24875.14</v>
      </c>
      <c r="J648" s="5">
        <v>45202</v>
      </c>
      <c r="M648" s="8">
        <v>45108</v>
      </c>
      <c r="N648" s="8">
        <v>45138</v>
      </c>
      <c r="O648" s="20">
        <f>(Table14[[#This Row],[Service End]]-Table14[[#This Row],[Service Start]]+1)/2</f>
        <v>15.5</v>
      </c>
      <c r="P648" s="9">
        <f>(Table14[[#This Row],[Payment Date]]-Table14[[#This Row],[Service End]]+Table14[[#This Row],[Service Mid]])</f>
        <v>79.5</v>
      </c>
      <c r="Q648" s="46">
        <f>Table14[[#This Row],[Total]]/Table14[[#Totals],[Total]]</f>
        <v>6.1102520765821429E-5</v>
      </c>
      <c r="R648" s="9">
        <f>Table14[[#This Row],[Payment Days]]*Table14[[#This Row],[Dollar %]]</f>
        <v>4.8576504008828033E-3</v>
      </c>
      <c r="S648" t="s">
        <v>1996</v>
      </c>
    </row>
    <row r="649" spans="1:19" x14ac:dyDescent="0.3">
      <c r="A649" s="3">
        <v>121090</v>
      </c>
      <c r="B649" s="75">
        <v>8000700</v>
      </c>
      <c r="C649" s="4" t="s">
        <v>9</v>
      </c>
      <c r="D649" s="55">
        <v>1195704</v>
      </c>
      <c r="E649" s="4">
        <v>1349357</v>
      </c>
      <c r="F649" s="75">
        <v>3001204108</v>
      </c>
      <c r="G649" s="5">
        <v>45168</v>
      </c>
      <c r="H649" s="4" t="s">
        <v>10</v>
      </c>
      <c r="I649" s="12">
        <v>1024672.03</v>
      </c>
      <c r="J649" s="5">
        <v>45204</v>
      </c>
      <c r="M649" s="8">
        <v>45108</v>
      </c>
      <c r="N649" s="8">
        <v>45138</v>
      </c>
      <c r="O649" s="20">
        <f>(Table14[[#This Row],[Service End]]-Table14[[#This Row],[Service Start]]+1)/2</f>
        <v>15.5</v>
      </c>
      <c r="P649" s="9">
        <f>(Table14[[#This Row],[Payment Date]]-Table14[[#This Row],[Service End]]+Table14[[#This Row],[Service Mid]])</f>
        <v>81.5</v>
      </c>
      <c r="Q649" s="46">
        <f>Table14[[#This Row],[Total]]/Table14[[#Totals],[Total]]</f>
        <v>2.5169725272393001E-3</v>
      </c>
      <c r="R649" s="9">
        <f>Table14[[#This Row],[Payment Days]]*Table14[[#This Row],[Dollar %]]</f>
        <v>0.20513326097000295</v>
      </c>
      <c r="S649" t="s">
        <v>1996</v>
      </c>
    </row>
    <row r="650" spans="1:19" x14ac:dyDescent="0.3">
      <c r="A650" s="3">
        <v>121090</v>
      </c>
      <c r="B650" s="75">
        <v>8000700</v>
      </c>
      <c r="C650" s="4" t="s">
        <v>9</v>
      </c>
      <c r="D650" s="55">
        <v>1204172</v>
      </c>
      <c r="E650" s="4">
        <v>1349398</v>
      </c>
      <c r="F650" s="75">
        <v>3001204107</v>
      </c>
      <c r="G650" s="5">
        <v>45168</v>
      </c>
      <c r="H650" s="4" t="s">
        <v>10</v>
      </c>
      <c r="I650" s="12">
        <v>3973.07</v>
      </c>
      <c r="J650" s="5">
        <v>45204</v>
      </c>
      <c r="M650" s="8">
        <v>45108</v>
      </c>
      <c r="N650" s="8">
        <v>45138</v>
      </c>
      <c r="O650" s="20">
        <f>(Table14[[#This Row],[Service End]]-Table14[[#This Row],[Service Start]]+1)/2</f>
        <v>15.5</v>
      </c>
      <c r="P650" s="9">
        <f>(Table14[[#This Row],[Payment Date]]-Table14[[#This Row],[Service End]]+Table14[[#This Row],[Service Mid]])</f>
        <v>81.5</v>
      </c>
      <c r="Q650" s="46">
        <f>Table14[[#This Row],[Total]]/Table14[[#Totals],[Total]]</f>
        <v>9.7593256632550479E-6</v>
      </c>
      <c r="R650" s="9">
        <f>Table14[[#This Row],[Payment Days]]*Table14[[#This Row],[Dollar %]]</f>
        <v>7.9538504155528635E-4</v>
      </c>
      <c r="S650" t="s">
        <v>1996</v>
      </c>
    </row>
    <row r="651" spans="1:19" x14ac:dyDescent="0.3">
      <c r="A651" s="3">
        <v>121090</v>
      </c>
      <c r="B651" s="75">
        <v>8000700</v>
      </c>
      <c r="C651" s="4" t="s">
        <v>9</v>
      </c>
      <c r="D651" s="55">
        <v>1205379</v>
      </c>
      <c r="E651" s="4">
        <v>1350976</v>
      </c>
      <c r="F651" s="75">
        <v>3001204106</v>
      </c>
      <c r="G651" s="5">
        <v>45168</v>
      </c>
      <c r="H651" s="4" t="s">
        <v>10</v>
      </c>
      <c r="I651" s="12">
        <v>192014.1</v>
      </c>
      <c r="J651" s="5">
        <v>45204</v>
      </c>
      <c r="M651" s="8">
        <v>45108</v>
      </c>
      <c r="N651" s="8">
        <v>45138</v>
      </c>
      <c r="O651" s="20">
        <f>(Table14[[#This Row],[Service End]]-Table14[[#This Row],[Service Start]]+1)/2</f>
        <v>15.5</v>
      </c>
      <c r="P651" s="9">
        <f>(Table14[[#This Row],[Payment Date]]-Table14[[#This Row],[Service End]]+Table14[[#This Row],[Service Mid]])</f>
        <v>81.5</v>
      </c>
      <c r="Q651" s="46">
        <f>Table14[[#This Row],[Total]]/Table14[[#Totals],[Total]]</f>
        <v>4.716574673581943E-4</v>
      </c>
      <c r="R651" s="9">
        <f>Table14[[#This Row],[Payment Days]]*Table14[[#This Row],[Dollar %]]</f>
        <v>3.8440083589692836E-2</v>
      </c>
      <c r="S651" t="s">
        <v>1996</v>
      </c>
    </row>
    <row r="652" spans="1:19" x14ac:dyDescent="0.3">
      <c r="A652" s="3">
        <v>121090</v>
      </c>
      <c r="B652" s="75">
        <v>8000700</v>
      </c>
      <c r="C652" s="4" t="s">
        <v>9</v>
      </c>
      <c r="D652" s="55">
        <v>1205376</v>
      </c>
      <c r="E652" s="4">
        <v>1350972</v>
      </c>
      <c r="F652" s="75">
        <v>3001204105</v>
      </c>
      <c r="G652" s="5">
        <v>45168</v>
      </c>
      <c r="H652" s="4" t="s">
        <v>10</v>
      </c>
      <c r="I652" s="12">
        <v>1508.95</v>
      </c>
      <c r="J652" s="5">
        <v>45204</v>
      </c>
      <c r="M652" s="8">
        <v>45108</v>
      </c>
      <c r="N652" s="8">
        <v>45138</v>
      </c>
      <c r="O652" s="20">
        <f>(Table14[[#This Row],[Service End]]-Table14[[#This Row],[Service Start]]+1)/2</f>
        <v>15.5</v>
      </c>
      <c r="P652" s="9">
        <f>(Table14[[#This Row],[Payment Date]]-Table14[[#This Row],[Service End]]+Table14[[#This Row],[Service Mid]])</f>
        <v>81.5</v>
      </c>
      <c r="Q652" s="46">
        <f>Table14[[#This Row],[Total]]/Table14[[#Totals],[Total]]</f>
        <v>3.7065378811772015E-6</v>
      </c>
      <c r="R652" s="9">
        <f>Table14[[#This Row],[Payment Days]]*Table14[[#This Row],[Dollar %]]</f>
        <v>3.0208283731594191E-4</v>
      </c>
      <c r="S652" t="s">
        <v>1996</v>
      </c>
    </row>
    <row r="653" spans="1:19" x14ac:dyDescent="0.3">
      <c r="A653" s="3">
        <v>121090</v>
      </c>
      <c r="B653" s="75">
        <v>8000700</v>
      </c>
      <c r="C653" s="4" t="s">
        <v>9</v>
      </c>
      <c r="D653" s="55">
        <v>1205375</v>
      </c>
      <c r="E653" s="4">
        <v>1350967</v>
      </c>
      <c r="F653" s="75">
        <v>3001204094</v>
      </c>
      <c r="G653" s="5">
        <v>45168</v>
      </c>
      <c r="H653" s="4" t="s">
        <v>10</v>
      </c>
      <c r="I653" s="12">
        <v>3594.5</v>
      </c>
      <c r="J653" s="5">
        <v>45204</v>
      </c>
      <c r="M653" s="8">
        <v>45108</v>
      </c>
      <c r="N653" s="8">
        <v>45138</v>
      </c>
      <c r="O653" s="20">
        <f>(Table14[[#This Row],[Service End]]-Table14[[#This Row],[Service Start]]+1)/2</f>
        <v>15.5</v>
      </c>
      <c r="P653" s="9">
        <f>(Table14[[#This Row],[Payment Date]]-Table14[[#This Row],[Service End]]+Table14[[#This Row],[Service Mid]])</f>
        <v>81.5</v>
      </c>
      <c r="Q653" s="46">
        <f>Table14[[#This Row],[Total]]/Table14[[#Totals],[Total]]</f>
        <v>8.8294180813754274E-6</v>
      </c>
      <c r="R653" s="9">
        <f>Table14[[#This Row],[Payment Days]]*Table14[[#This Row],[Dollar %]]</f>
        <v>7.1959757363209732E-4</v>
      </c>
      <c r="S653" t="s">
        <v>1996</v>
      </c>
    </row>
    <row r="654" spans="1:19" x14ac:dyDescent="0.3">
      <c r="A654" s="3">
        <v>121090</v>
      </c>
      <c r="B654" s="75">
        <v>8000700</v>
      </c>
      <c r="C654" s="4" t="s">
        <v>9</v>
      </c>
      <c r="D654" s="55">
        <v>1205313</v>
      </c>
      <c r="E654" s="4">
        <v>1351491</v>
      </c>
      <c r="F654" s="75">
        <v>3001204092</v>
      </c>
      <c r="G654" s="5">
        <v>45168</v>
      </c>
      <c r="H654" s="4" t="s">
        <v>10</v>
      </c>
      <c r="I654" s="12">
        <v>7856.84</v>
      </c>
      <c r="J654" s="5">
        <v>45204</v>
      </c>
      <c r="M654" s="8">
        <v>45108</v>
      </c>
      <c r="N654" s="8">
        <v>45138</v>
      </c>
      <c r="O654" s="20">
        <f>(Table14[[#This Row],[Service End]]-Table14[[#This Row],[Service Start]]+1)/2</f>
        <v>15.5</v>
      </c>
      <c r="P654" s="9">
        <f>(Table14[[#This Row],[Payment Date]]-Table14[[#This Row],[Service End]]+Table14[[#This Row],[Service Mid]])</f>
        <v>81.5</v>
      </c>
      <c r="Q654" s="46">
        <f>Table14[[#This Row],[Total]]/Table14[[#Totals],[Total]]</f>
        <v>1.9299297581992965E-5</v>
      </c>
      <c r="R654" s="9">
        <f>Table14[[#This Row],[Payment Days]]*Table14[[#This Row],[Dollar %]]</f>
        <v>1.5728927529324267E-3</v>
      </c>
      <c r="S654" t="s">
        <v>1996</v>
      </c>
    </row>
    <row r="655" spans="1:19" x14ac:dyDescent="0.3">
      <c r="A655" s="3">
        <v>121090</v>
      </c>
      <c r="B655" s="75">
        <v>8000700</v>
      </c>
      <c r="C655" s="4" t="s">
        <v>9</v>
      </c>
      <c r="D655" s="55">
        <v>1205312</v>
      </c>
      <c r="E655" s="4">
        <v>1350961</v>
      </c>
      <c r="F655" s="75">
        <v>3001204091</v>
      </c>
      <c r="G655" s="5">
        <v>45168</v>
      </c>
      <c r="H655" s="4" t="s">
        <v>10</v>
      </c>
      <c r="I655" s="12">
        <v>16739.07</v>
      </c>
      <c r="J655" s="5">
        <v>45204</v>
      </c>
      <c r="M655" s="8">
        <v>45108</v>
      </c>
      <c r="N655" s="8">
        <v>45138</v>
      </c>
      <c r="O655" s="20">
        <f>(Table14[[#This Row],[Service End]]-Table14[[#This Row],[Service Start]]+1)/2</f>
        <v>15.5</v>
      </c>
      <c r="P655" s="9">
        <f>(Table14[[#This Row],[Payment Date]]-Table14[[#This Row],[Service End]]+Table14[[#This Row],[Service Mid]])</f>
        <v>81.5</v>
      </c>
      <c r="Q655" s="46">
        <f>Table14[[#This Row],[Total]]/Table14[[#Totals],[Total]]</f>
        <v>4.1117331290418404E-5</v>
      </c>
      <c r="R655" s="9">
        <f>Table14[[#This Row],[Payment Days]]*Table14[[#This Row],[Dollar %]]</f>
        <v>3.3510625001690999E-3</v>
      </c>
      <c r="S655" t="s">
        <v>1996</v>
      </c>
    </row>
    <row r="656" spans="1:19" x14ac:dyDescent="0.3">
      <c r="A656" s="3">
        <v>121090</v>
      </c>
      <c r="B656" s="75">
        <v>8000700</v>
      </c>
      <c r="C656" s="4" t="s">
        <v>9</v>
      </c>
      <c r="D656" s="55">
        <v>1205310</v>
      </c>
      <c r="E656" s="4">
        <v>1350958</v>
      </c>
      <c r="F656" s="75">
        <v>3001204090</v>
      </c>
      <c r="G656" s="5">
        <v>45168</v>
      </c>
      <c r="H656" s="4" t="s">
        <v>10</v>
      </c>
      <c r="I656" s="12">
        <v>6323.91</v>
      </c>
      <c r="J656" s="5">
        <v>45204</v>
      </c>
      <c r="M656" s="8">
        <v>45108</v>
      </c>
      <c r="N656" s="8">
        <v>45138</v>
      </c>
      <c r="O656" s="20">
        <f>(Table14[[#This Row],[Service End]]-Table14[[#This Row],[Service Start]]+1)/2</f>
        <v>15.5</v>
      </c>
      <c r="P656" s="9">
        <f>(Table14[[#This Row],[Payment Date]]-Table14[[#This Row],[Service End]]+Table14[[#This Row],[Service Mid]])</f>
        <v>81.5</v>
      </c>
      <c r="Q656" s="46">
        <f>Table14[[#This Row],[Total]]/Table14[[#Totals],[Total]]</f>
        <v>1.55338559741246E-5</v>
      </c>
      <c r="R656" s="9">
        <f>Table14[[#This Row],[Payment Days]]*Table14[[#This Row],[Dollar %]]</f>
        <v>1.266009261891155E-3</v>
      </c>
      <c r="S656" t="s">
        <v>1996</v>
      </c>
    </row>
    <row r="657" spans="1:19" x14ac:dyDescent="0.3">
      <c r="A657" s="3">
        <v>121090</v>
      </c>
      <c r="B657" s="75">
        <v>8000700</v>
      </c>
      <c r="C657" s="4" t="s">
        <v>9</v>
      </c>
      <c r="D657" s="55">
        <v>1205309</v>
      </c>
      <c r="E657" s="4">
        <v>1350957</v>
      </c>
      <c r="F657" s="75">
        <v>3001204089</v>
      </c>
      <c r="G657" s="5">
        <v>45168</v>
      </c>
      <c r="H657" s="4" t="s">
        <v>10</v>
      </c>
      <c r="I657" s="12">
        <v>1662.41</v>
      </c>
      <c r="J657" s="5">
        <v>45204</v>
      </c>
      <c r="M657" s="8">
        <v>45108</v>
      </c>
      <c r="N657" s="8">
        <v>45138</v>
      </c>
      <c r="O657" s="20">
        <f>(Table14[[#This Row],[Service End]]-Table14[[#This Row],[Service Start]]+1)/2</f>
        <v>15.5</v>
      </c>
      <c r="P657" s="9">
        <f>(Table14[[#This Row],[Payment Date]]-Table14[[#This Row],[Service End]]+Table14[[#This Row],[Service Mid]])</f>
        <v>81.5</v>
      </c>
      <c r="Q657" s="46">
        <f>Table14[[#This Row],[Total]]/Table14[[#Totals],[Total]]</f>
        <v>4.0834922555736051E-6</v>
      </c>
      <c r="R657" s="9">
        <f>Table14[[#This Row],[Payment Days]]*Table14[[#This Row],[Dollar %]]</f>
        <v>3.3280461882924882E-4</v>
      </c>
      <c r="S657" t="s">
        <v>1996</v>
      </c>
    </row>
    <row r="658" spans="1:19" x14ac:dyDescent="0.3">
      <c r="A658" s="3">
        <v>121090</v>
      </c>
      <c r="B658" s="75">
        <v>8000700</v>
      </c>
      <c r="C658" s="4" t="s">
        <v>9</v>
      </c>
      <c r="D658" s="55">
        <v>1205308</v>
      </c>
      <c r="E658" s="4">
        <v>1350956</v>
      </c>
      <c r="F658" s="75">
        <v>3001204088</v>
      </c>
      <c r="G658" s="5">
        <v>45168</v>
      </c>
      <c r="H658" s="4" t="s">
        <v>10</v>
      </c>
      <c r="I658" s="12">
        <v>15056.67</v>
      </c>
      <c r="J658" s="5">
        <v>45204</v>
      </c>
      <c r="M658" s="8">
        <v>45108</v>
      </c>
      <c r="N658" s="8">
        <v>45138</v>
      </c>
      <c r="O658" s="20">
        <f>(Table14[[#This Row],[Service End]]-Table14[[#This Row],[Service Start]]+1)/2</f>
        <v>15.5</v>
      </c>
      <c r="P658" s="9">
        <f>(Table14[[#This Row],[Payment Date]]-Table14[[#This Row],[Service End]]+Table14[[#This Row],[Service Mid]])</f>
        <v>81.5</v>
      </c>
      <c r="Q658" s="46">
        <f>Table14[[#This Row],[Total]]/Table14[[#Totals],[Total]]</f>
        <v>3.6984736220142701E-5</v>
      </c>
      <c r="R658" s="9">
        <f>Table14[[#This Row],[Payment Days]]*Table14[[#This Row],[Dollar %]]</f>
        <v>3.0142560019416303E-3</v>
      </c>
      <c r="S658" t="s">
        <v>1996</v>
      </c>
    </row>
    <row r="659" spans="1:19" x14ac:dyDescent="0.3">
      <c r="A659" s="3">
        <v>121090</v>
      </c>
      <c r="B659" s="75">
        <v>8000700</v>
      </c>
      <c r="C659" s="4" t="s">
        <v>9</v>
      </c>
      <c r="D659" s="55">
        <v>10755</v>
      </c>
      <c r="E659" s="4">
        <v>10851664</v>
      </c>
      <c r="F659" s="75">
        <v>3001204087</v>
      </c>
      <c r="G659" s="5">
        <v>45168</v>
      </c>
      <c r="H659" s="4" t="s">
        <v>10</v>
      </c>
      <c r="I659" s="12">
        <v>25858.11</v>
      </c>
      <c r="J659" s="5">
        <v>45191</v>
      </c>
      <c r="M659" s="8">
        <v>45108</v>
      </c>
      <c r="N659" s="8">
        <v>45138</v>
      </c>
      <c r="O659" s="20">
        <f>(Table14[[#This Row],[Service End]]-Table14[[#This Row],[Service Start]]+1)/2</f>
        <v>15.5</v>
      </c>
      <c r="P659" s="9">
        <f>(Table14[[#This Row],[Payment Date]]-Table14[[#This Row],[Service End]]+Table14[[#This Row],[Service Mid]])</f>
        <v>68.5</v>
      </c>
      <c r="Q659" s="46">
        <f>Table14[[#This Row],[Total]]/Table14[[#Totals],[Total]]</f>
        <v>6.3517057722685974E-5</v>
      </c>
      <c r="R659" s="9">
        <f>Table14[[#This Row],[Payment Days]]*Table14[[#This Row],[Dollar %]]</f>
        <v>4.3509184540039894E-3</v>
      </c>
      <c r="S659" t="s">
        <v>1996</v>
      </c>
    </row>
    <row r="660" spans="1:19" x14ac:dyDescent="0.3">
      <c r="A660" s="3">
        <v>121090</v>
      </c>
      <c r="B660" s="75">
        <v>8000700</v>
      </c>
      <c r="C660" s="4" t="s">
        <v>9</v>
      </c>
      <c r="D660" s="55">
        <v>1204887</v>
      </c>
      <c r="E660" s="4">
        <v>1350275</v>
      </c>
      <c r="F660" s="75">
        <v>3001204086</v>
      </c>
      <c r="G660" s="5">
        <v>45168</v>
      </c>
      <c r="H660" s="4" t="s">
        <v>10</v>
      </c>
      <c r="I660" s="12">
        <v>9619.01</v>
      </c>
      <c r="J660" s="5">
        <v>45204</v>
      </c>
      <c r="M660" s="8">
        <v>45108</v>
      </c>
      <c r="N660" s="8">
        <v>45138</v>
      </c>
      <c r="O660" s="20">
        <f>(Table14[[#This Row],[Service End]]-Table14[[#This Row],[Service Start]]+1)/2</f>
        <v>15.5</v>
      </c>
      <c r="P660" s="9">
        <f>(Table14[[#This Row],[Payment Date]]-Table14[[#This Row],[Service End]]+Table14[[#This Row],[Service Mid]])</f>
        <v>81.5</v>
      </c>
      <c r="Q660" s="46">
        <f>Table14[[#This Row],[Total]]/Table14[[#Totals],[Total]]</f>
        <v>2.3627837200982347E-5</v>
      </c>
      <c r="R660" s="9">
        <f>Table14[[#This Row],[Payment Days]]*Table14[[#This Row],[Dollar %]]</f>
        <v>1.9256687318800613E-3</v>
      </c>
      <c r="S660" t="s">
        <v>1996</v>
      </c>
    </row>
    <row r="661" spans="1:19" x14ac:dyDescent="0.3">
      <c r="A661" s="3">
        <v>121090</v>
      </c>
      <c r="B661" s="75">
        <v>8000700</v>
      </c>
      <c r="C661" s="4" t="s">
        <v>9</v>
      </c>
      <c r="D661" s="55">
        <v>1204886</v>
      </c>
      <c r="E661" s="4">
        <v>1350274</v>
      </c>
      <c r="F661" s="75">
        <v>3001204085</v>
      </c>
      <c r="G661" s="5">
        <v>45168</v>
      </c>
      <c r="H661" s="4" t="s">
        <v>10</v>
      </c>
      <c r="I661" s="12">
        <v>67861.119999999995</v>
      </c>
      <c r="J661" s="5">
        <v>45204</v>
      </c>
      <c r="M661" s="8">
        <v>45108</v>
      </c>
      <c r="N661" s="8">
        <v>45138</v>
      </c>
      <c r="O661" s="20">
        <f>(Table14[[#This Row],[Service End]]-Table14[[#This Row],[Service Start]]+1)/2</f>
        <v>15.5</v>
      </c>
      <c r="P661" s="9">
        <f>(Table14[[#This Row],[Payment Date]]-Table14[[#This Row],[Service End]]+Table14[[#This Row],[Service Mid]])</f>
        <v>81.5</v>
      </c>
      <c r="Q661" s="46">
        <f>Table14[[#This Row],[Total]]/Table14[[#Totals],[Total]]</f>
        <v>1.6669194601485256E-4</v>
      </c>
      <c r="R661" s="9">
        <f>Table14[[#This Row],[Payment Days]]*Table14[[#This Row],[Dollar %]]</f>
        <v>1.3585393600210483E-2</v>
      </c>
      <c r="S661" t="s">
        <v>1996</v>
      </c>
    </row>
    <row r="662" spans="1:19" x14ac:dyDescent="0.3">
      <c r="A662" s="3">
        <v>121090</v>
      </c>
      <c r="B662" s="75">
        <v>8000700</v>
      </c>
      <c r="C662" s="4" t="s">
        <v>9</v>
      </c>
      <c r="D662" s="55">
        <v>1204884</v>
      </c>
      <c r="E662" s="4">
        <v>1350272</v>
      </c>
      <c r="F662" s="75">
        <v>3001204084</v>
      </c>
      <c r="G662" s="5">
        <v>45168</v>
      </c>
      <c r="H662" s="4" t="s">
        <v>10</v>
      </c>
      <c r="I662" s="12">
        <v>7551</v>
      </c>
      <c r="J662" s="5">
        <v>45204</v>
      </c>
      <c r="M662" s="8">
        <v>45108</v>
      </c>
      <c r="N662" s="8">
        <v>45138</v>
      </c>
      <c r="O662" s="20">
        <f>(Table14[[#This Row],[Service End]]-Table14[[#This Row],[Service Start]]+1)/2</f>
        <v>15.5</v>
      </c>
      <c r="P662" s="9">
        <f>(Table14[[#This Row],[Payment Date]]-Table14[[#This Row],[Service End]]+Table14[[#This Row],[Service Mid]])</f>
        <v>81.5</v>
      </c>
      <c r="Q662" s="46">
        <f>Table14[[#This Row],[Total]]/Table14[[#Totals],[Total]]</f>
        <v>1.8548041711633285E-5</v>
      </c>
      <c r="R662" s="9">
        <f>Table14[[#This Row],[Payment Days]]*Table14[[#This Row],[Dollar %]]</f>
        <v>1.5116653994981127E-3</v>
      </c>
      <c r="S662" t="s">
        <v>1996</v>
      </c>
    </row>
    <row r="663" spans="1:19" x14ac:dyDescent="0.3">
      <c r="A663" s="3">
        <v>121090</v>
      </c>
      <c r="B663" s="75">
        <v>8000700</v>
      </c>
      <c r="C663" s="4" t="s">
        <v>9</v>
      </c>
      <c r="D663" s="55">
        <v>10718</v>
      </c>
      <c r="E663" s="4">
        <v>790</v>
      </c>
      <c r="F663" s="75">
        <v>3001204083</v>
      </c>
      <c r="G663" s="5">
        <v>45168</v>
      </c>
      <c r="H663" s="4" t="s">
        <v>10</v>
      </c>
      <c r="I663" s="12">
        <v>5184.0200000000004</v>
      </c>
      <c r="J663" s="5">
        <v>45215</v>
      </c>
      <c r="M663" s="8">
        <v>45108</v>
      </c>
      <c r="N663" s="8">
        <v>45138</v>
      </c>
      <c r="O663" s="20">
        <f>(Table14[[#This Row],[Service End]]-Table14[[#This Row],[Service Start]]+1)/2</f>
        <v>15.5</v>
      </c>
      <c r="P663" s="9">
        <f>(Table14[[#This Row],[Payment Date]]-Table14[[#This Row],[Service End]]+Table14[[#This Row],[Service Mid]])</f>
        <v>92.5</v>
      </c>
      <c r="Q663" s="46">
        <f>Table14[[#This Row],[Total]]/Table14[[#Totals],[Total]]</f>
        <v>1.273386560640196E-5</v>
      </c>
      <c r="R663" s="9">
        <f>Table14[[#This Row],[Payment Days]]*Table14[[#This Row],[Dollar %]]</f>
        <v>1.1778825685921813E-3</v>
      </c>
      <c r="S663" t="s">
        <v>1996</v>
      </c>
    </row>
    <row r="664" spans="1:19" x14ac:dyDescent="0.3">
      <c r="A664" s="3">
        <v>121090</v>
      </c>
      <c r="B664" s="75">
        <v>8000700</v>
      </c>
      <c r="C664" s="4" t="s">
        <v>9</v>
      </c>
      <c r="D664" s="55">
        <v>1204883</v>
      </c>
      <c r="E664" s="4">
        <v>1350268</v>
      </c>
      <c r="F664" s="75">
        <v>3001204082</v>
      </c>
      <c r="G664" s="5">
        <v>45168</v>
      </c>
      <c r="H664" s="4" t="s">
        <v>10</v>
      </c>
      <c r="I664" s="12">
        <v>25818.82</v>
      </c>
      <c r="J664" s="5">
        <v>45196</v>
      </c>
      <c r="M664" s="8">
        <v>45108</v>
      </c>
      <c r="N664" s="8">
        <v>45138</v>
      </c>
      <c r="O664" s="20">
        <f>(Table14[[#This Row],[Service End]]-Table14[[#This Row],[Service Start]]+1)/2</f>
        <v>15.5</v>
      </c>
      <c r="P664" s="9">
        <f>(Table14[[#This Row],[Payment Date]]-Table14[[#This Row],[Service End]]+Table14[[#This Row],[Service Mid]])</f>
        <v>73.5</v>
      </c>
      <c r="Q664" s="46">
        <f>Table14[[#This Row],[Total]]/Table14[[#Totals],[Total]]</f>
        <v>6.3420546987836277E-5</v>
      </c>
      <c r="R664" s="9">
        <f>Table14[[#This Row],[Payment Days]]*Table14[[#This Row],[Dollar %]]</f>
        <v>4.6614102036059667E-3</v>
      </c>
      <c r="S664" t="s">
        <v>1996</v>
      </c>
    </row>
    <row r="665" spans="1:19" x14ac:dyDescent="0.3">
      <c r="A665" s="3">
        <v>121090</v>
      </c>
      <c r="B665" s="75">
        <v>8000700</v>
      </c>
      <c r="C665" s="4" t="s">
        <v>9</v>
      </c>
      <c r="D665" s="55">
        <v>1204882</v>
      </c>
      <c r="E665" s="4">
        <v>1350265</v>
      </c>
      <c r="F665" s="75">
        <v>3001204081</v>
      </c>
      <c r="G665" s="5">
        <v>45168</v>
      </c>
      <c r="H665" s="4" t="s">
        <v>10</v>
      </c>
      <c r="I665" s="12">
        <v>5543.25</v>
      </c>
      <c r="J665" s="5">
        <v>45196</v>
      </c>
      <c r="M665" s="8">
        <v>45108</v>
      </c>
      <c r="N665" s="8">
        <v>45138</v>
      </c>
      <c r="O665" s="20">
        <f>(Table14[[#This Row],[Service End]]-Table14[[#This Row],[Service Start]]+1)/2</f>
        <v>15.5</v>
      </c>
      <c r="P665" s="9">
        <f>(Table14[[#This Row],[Payment Date]]-Table14[[#This Row],[Service End]]+Table14[[#This Row],[Service Mid]])</f>
        <v>73.5</v>
      </c>
      <c r="Q665" s="46">
        <f>Table14[[#This Row],[Total]]/Table14[[#Totals],[Total]]</f>
        <v>1.3616267013377197E-5</v>
      </c>
      <c r="R665" s="9">
        <f>Table14[[#This Row],[Payment Days]]*Table14[[#This Row],[Dollar %]]</f>
        <v>1.0007956254832239E-3</v>
      </c>
      <c r="S665" t="s">
        <v>1996</v>
      </c>
    </row>
    <row r="666" spans="1:19" x14ac:dyDescent="0.3">
      <c r="A666" s="3">
        <v>121090</v>
      </c>
      <c r="B666" s="75">
        <v>8000700</v>
      </c>
      <c r="C666" s="4" t="s">
        <v>9</v>
      </c>
      <c r="D666" s="55">
        <v>1204881</v>
      </c>
      <c r="E666" s="4">
        <v>1350263</v>
      </c>
      <c r="F666" s="75">
        <v>3001204080</v>
      </c>
      <c r="G666" s="5">
        <v>45168</v>
      </c>
      <c r="H666" s="4" t="s">
        <v>10</v>
      </c>
      <c r="I666" s="12">
        <v>277991.03000000003</v>
      </c>
      <c r="J666" s="5">
        <v>45204</v>
      </c>
      <c r="M666" s="8">
        <v>45108</v>
      </c>
      <c r="N666" s="8">
        <v>45138</v>
      </c>
      <c r="O666" s="20">
        <f>(Table14[[#This Row],[Service End]]-Table14[[#This Row],[Service Start]]+1)/2</f>
        <v>15.5</v>
      </c>
      <c r="P666" s="9">
        <f>(Table14[[#This Row],[Payment Date]]-Table14[[#This Row],[Service End]]+Table14[[#This Row],[Service Mid]])</f>
        <v>81.5</v>
      </c>
      <c r="Q666" s="46">
        <f>Table14[[#This Row],[Total]]/Table14[[#Totals],[Total]]</f>
        <v>6.8284852600978684E-4</v>
      </c>
      <c r="R666" s="9">
        <f>Table14[[#This Row],[Payment Days]]*Table14[[#This Row],[Dollar %]]</f>
        <v>5.5652154869797625E-2</v>
      </c>
      <c r="S666" t="s">
        <v>1996</v>
      </c>
    </row>
    <row r="667" spans="1:19" x14ac:dyDescent="0.3">
      <c r="A667" s="3">
        <v>121090</v>
      </c>
      <c r="B667" s="75">
        <v>8000700</v>
      </c>
      <c r="C667" s="4" t="s">
        <v>9</v>
      </c>
      <c r="D667" s="55">
        <v>10550</v>
      </c>
      <c r="E667" s="4">
        <v>558</v>
      </c>
      <c r="F667" s="75">
        <v>3001204079</v>
      </c>
      <c r="G667" s="5">
        <v>45168</v>
      </c>
      <c r="H667" s="4" t="s">
        <v>10</v>
      </c>
      <c r="I667" s="12">
        <v>13549.05</v>
      </c>
      <c r="J667" s="5">
        <v>45181</v>
      </c>
      <c r="M667" s="8">
        <v>45108</v>
      </c>
      <c r="N667" s="8">
        <v>45138</v>
      </c>
      <c r="O667" s="20">
        <f>(Table14[[#This Row],[Service End]]-Table14[[#This Row],[Service Start]]+1)/2</f>
        <v>15.5</v>
      </c>
      <c r="P667" s="9">
        <f>(Table14[[#This Row],[Payment Date]]-Table14[[#This Row],[Service End]]+Table14[[#This Row],[Service Mid]])</f>
        <v>58.5</v>
      </c>
      <c r="Q667" s="46">
        <f>Table14[[#This Row],[Total]]/Table14[[#Totals],[Total]]</f>
        <v>3.3281465309628524E-5</v>
      </c>
      <c r="R667" s="9">
        <f>Table14[[#This Row],[Payment Days]]*Table14[[#This Row],[Dollar %]]</f>
        <v>1.9469657206132686E-3</v>
      </c>
      <c r="S667" t="s">
        <v>1996</v>
      </c>
    </row>
    <row r="668" spans="1:19" x14ac:dyDescent="0.3">
      <c r="A668" s="3">
        <v>121090</v>
      </c>
      <c r="B668" s="75">
        <v>8000700</v>
      </c>
      <c r="C668" s="4" t="s">
        <v>9</v>
      </c>
      <c r="D668" s="55">
        <v>1204880</v>
      </c>
      <c r="E668" s="4">
        <v>1350262</v>
      </c>
      <c r="F668" s="75">
        <v>3001204078</v>
      </c>
      <c r="G668" s="5">
        <v>45168</v>
      </c>
      <c r="H668" s="4" t="s">
        <v>10</v>
      </c>
      <c r="I668" s="12">
        <v>11350.1</v>
      </c>
      <c r="J668" s="5">
        <v>45204</v>
      </c>
      <c r="M668" s="8">
        <v>45108</v>
      </c>
      <c r="N668" s="8">
        <v>45138</v>
      </c>
      <c r="O668" s="20">
        <f>(Table14[[#This Row],[Service End]]-Table14[[#This Row],[Service Start]]+1)/2</f>
        <v>15.5</v>
      </c>
      <c r="P668" s="9">
        <f>(Table14[[#This Row],[Payment Date]]-Table14[[#This Row],[Service End]]+Table14[[#This Row],[Service Mid]])</f>
        <v>81.5</v>
      </c>
      <c r="Q668" s="46">
        <f>Table14[[#This Row],[Total]]/Table14[[#Totals],[Total]]</f>
        <v>2.7880032873951659E-5</v>
      </c>
      <c r="R668" s="9">
        <f>Table14[[#This Row],[Payment Days]]*Table14[[#This Row],[Dollar %]]</f>
        <v>2.2722226792270604E-3</v>
      </c>
      <c r="S668" t="s">
        <v>1996</v>
      </c>
    </row>
    <row r="669" spans="1:19" x14ac:dyDescent="0.3">
      <c r="A669" s="3">
        <v>121090</v>
      </c>
      <c r="B669" s="75">
        <v>8000700</v>
      </c>
      <c r="C669" s="4" t="s">
        <v>9</v>
      </c>
      <c r="D669" s="55">
        <v>1204879</v>
      </c>
      <c r="E669" s="4">
        <v>1350261</v>
      </c>
      <c r="F669" s="75">
        <v>3001204077</v>
      </c>
      <c r="G669" s="5">
        <v>45168</v>
      </c>
      <c r="H669" s="4" t="s">
        <v>10</v>
      </c>
      <c r="I669" s="12">
        <v>3226.77</v>
      </c>
      <c r="J669" s="5">
        <v>45204</v>
      </c>
      <c r="M669" s="8">
        <v>45108</v>
      </c>
      <c r="N669" s="8">
        <v>45138</v>
      </c>
      <c r="O669" s="20">
        <f>(Table14[[#This Row],[Service End]]-Table14[[#This Row],[Service Start]]+1)/2</f>
        <v>15.5</v>
      </c>
      <c r="P669" s="9">
        <f>(Table14[[#This Row],[Payment Date]]-Table14[[#This Row],[Service End]]+Table14[[#This Row],[Service Mid]])</f>
        <v>81.5</v>
      </c>
      <c r="Q669" s="46">
        <f>Table14[[#This Row],[Total]]/Table14[[#Totals],[Total]]</f>
        <v>7.9261375385838884E-6</v>
      </c>
      <c r="R669" s="9">
        <f>Table14[[#This Row],[Payment Days]]*Table14[[#This Row],[Dollar %]]</f>
        <v>6.4598020939458695E-4</v>
      </c>
      <c r="S669" t="s">
        <v>1996</v>
      </c>
    </row>
    <row r="670" spans="1:19" x14ac:dyDescent="0.3">
      <c r="A670" s="3">
        <v>121090</v>
      </c>
      <c r="B670" s="75">
        <v>8000700</v>
      </c>
      <c r="C670" s="4" t="s">
        <v>9</v>
      </c>
      <c r="D670" s="55">
        <v>2165237</v>
      </c>
      <c r="E670" s="4">
        <v>2478382</v>
      </c>
      <c r="F670" s="75">
        <v>3001204076</v>
      </c>
      <c r="G670" s="5">
        <v>45168</v>
      </c>
      <c r="H670" s="4" t="s">
        <v>10</v>
      </c>
      <c r="I670" s="12">
        <v>567.09</v>
      </c>
      <c r="J670" s="5">
        <v>45208</v>
      </c>
      <c r="M670" s="8">
        <v>45108</v>
      </c>
      <c r="N670" s="8">
        <v>45138</v>
      </c>
      <c r="O670" s="20">
        <f>(Table14[[#This Row],[Service End]]-Table14[[#This Row],[Service Start]]+1)/2</f>
        <v>15.5</v>
      </c>
      <c r="P670" s="9">
        <f>(Table14[[#This Row],[Payment Date]]-Table14[[#This Row],[Service End]]+Table14[[#This Row],[Service Mid]])</f>
        <v>85.5</v>
      </c>
      <c r="Q670" s="46">
        <f>Table14[[#This Row],[Total]]/Table14[[#Totals],[Total]]</f>
        <v>1.3929822505959635E-6</v>
      </c>
      <c r="R670" s="9">
        <f>Table14[[#This Row],[Payment Days]]*Table14[[#This Row],[Dollar %]]</f>
        <v>1.1909998242595488E-4</v>
      </c>
      <c r="S670" t="s">
        <v>1996</v>
      </c>
    </row>
    <row r="671" spans="1:19" x14ac:dyDescent="0.3">
      <c r="A671" s="3">
        <v>121090</v>
      </c>
      <c r="B671" s="75">
        <v>8000700</v>
      </c>
      <c r="C671" s="4" t="s">
        <v>9</v>
      </c>
      <c r="D671" s="55">
        <v>6663789</v>
      </c>
      <c r="E671" s="4">
        <v>7919899</v>
      </c>
      <c r="F671" s="75">
        <v>3001204075</v>
      </c>
      <c r="G671" s="5">
        <v>45168</v>
      </c>
      <c r="H671" s="4" t="s">
        <v>10</v>
      </c>
      <c r="I671" s="12">
        <v>7487.39</v>
      </c>
      <c r="J671" s="5">
        <v>45196</v>
      </c>
      <c r="M671" s="8">
        <v>45108</v>
      </c>
      <c r="N671" s="8">
        <v>45138</v>
      </c>
      <c r="O671" s="20">
        <f>(Table14[[#This Row],[Service End]]-Table14[[#This Row],[Service Start]]+1)/2</f>
        <v>15.5</v>
      </c>
      <c r="P671" s="9">
        <f>(Table14[[#This Row],[Payment Date]]-Table14[[#This Row],[Service End]]+Table14[[#This Row],[Service Mid]])</f>
        <v>73.5</v>
      </c>
      <c r="Q671" s="46">
        <f>Table14[[#This Row],[Total]]/Table14[[#Totals],[Total]]</f>
        <v>1.8391792084659775E-5</v>
      </c>
      <c r="R671" s="9">
        <f>Table14[[#This Row],[Payment Days]]*Table14[[#This Row],[Dollar %]]</f>
        <v>1.3517967182224934E-3</v>
      </c>
      <c r="S671" t="s">
        <v>1996</v>
      </c>
    </row>
    <row r="672" spans="1:19" x14ac:dyDescent="0.3">
      <c r="A672" s="3">
        <v>121090</v>
      </c>
      <c r="B672" s="75">
        <v>8000700</v>
      </c>
      <c r="C672" s="4" t="s">
        <v>9</v>
      </c>
      <c r="D672" s="55">
        <v>1204878</v>
      </c>
      <c r="E672" s="4">
        <v>1350260</v>
      </c>
      <c r="F672" s="75">
        <v>3001204073</v>
      </c>
      <c r="G672" s="5">
        <v>45168</v>
      </c>
      <c r="H672" s="4" t="s">
        <v>10</v>
      </c>
      <c r="I672" s="12">
        <v>7889</v>
      </c>
      <c r="J672" s="5">
        <v>45204</v>
      </c>
      <c r="M672" s="8">
        <v>45108</v>
      </c>
      <c r="N672" s="8">
        <v>45138</v>
      </c>
      <c r="O672" s="20">
        <f>(Table14[[#This Row],[Service End]]-Table14[[#This Row],[Service Start]]+1)/2</f>
        <v>15.5</v>
      </c>
      <c r="P672" s="9">
        <f>(Table14[[#This Row],[Payment Date]]-Table14[[#This Row],[Service End]]+Table14[[#This Row],[Service Mid]])</f>
        <v>81.5</v>
      </c>
      <c r="Q672" s="46">
        <f>Table14[[#This Row],[Total]]/Table14[[#Totals],[Total]]</f>
        <v>1.9378294406446165E-5</v>
      </c>
      <c r="R672" s="9">
        <f>Table14[[#This Row],[Payment Days]]*Table14[[#This Row],[Dollar %]]</f>
        <v>1.5793309941253624E-3</v>
      </c>
      <c r="S672" t="s">
        <v>1996</v>
      </c>
    </row>
    <row r="673" spans="1:19" x14ac:dyDescent="0.3">
      <c r="A673" s="3">
        <v>121090</v>
      </c>
      <c r="B673" s="75">
        <v>8000700</v>
      </c>
      <c r="C673" s="4" t="s">
        <v>9</v>
      </c>
      <c r="D673" s="55">
        <v>1204877</v>
      </c>
      <c r="E673" s="4">
        <v>1350259</v>
      </c>
      <c r="F673" s="75">
        <v>3001204072</v>
      </c>
      <c r="G673" s="5">
        <v>45168</v>
      </c>
      <c r="H673" s="4" t="s">
        <v>10</v>
      </c>
      <c r="I673" s="12">
        <v>99586.92</v>
      </c>
      <c r="J673" s="5">
        <v>45204</v>
      </c>
      <c r="M673" s="8">
        <v>45108</v>
      </c>
      <c r="N673" s="8">
        <v>45138</v>
      </c>
      <c r="O673" s="20">
        <f>(Table14[[#This Row],[Service End]]-Table14[[#This Row],[Service Start]]+1)/2</f>
        <v>15.5</v>
      </c>
      <c r="P673" s="9">
        <f>(Table14[[#This Row],[Payment Date]]-Table14[[#This Row],[Service End]]+Table14[[#This Row],[Service Mid]])</f>
        <v>81.5</v>
      </c>
      <c r="Q673" s="46">
        <f>Table14[[#This Row],[Total]]/Table14[[#Totals],[Total]]</f>
        <v>2.4462221508317935E-4</v>
      </c>
      <c r="R673" s="9">
        <f>Table14[[#This Row],[Payment Days]]*Table14[[#This Row],[Dollar %]]</f>
        <v>1.9936710529279117E-2</v>
      </c>
      <c r="S673" t="s">
        <v>1996</v>
      </c>
    </row>
    <row r="674" spans="1:19" x14ac:dyDescent="0.3">
      <c r="A674" s="3">
        <v>121090</v>
      </c>
      <c r="B674" s="75">
        <v>8000700</v>
      </c>
      <c r="C674" s="4" t="s">
        <v>9</v>
      </c>
      <c r="D674" s="55">
        <v>1204875</v>
      </c>
      <c r="E674" s="4">
        <v>1350256</v>
      </c>
      <c r="F674" s="75">
        <v>3001204071</v>
      </c>
      <c r="G674" s="5">
        <v>45168</v>
      </c>
      <c r="H674" s="4" t="s">
        <v>10</v>
      </c>
      <c r="I674" s="12">
        <v>20218.71</v>
      </c>
      <c r="J674" s="5">
        <v>45208</v>
      </c>
      <c r="M674" s="8">
        <v>45108</v>
      </c>
      <c r="N674" s="8">
        <v>45138</v>
      </c>
      <c r="O674" s="20">
        <f>(Table14[[#This Row],[Service End]]-Table14[[#This Row],[Service Start]]+1)/2</f>
        <v>15.5</v>
      </c>
      <c r="P674" s="9">
        <f>(Table14[[#This Row],[Payment Date]]-Table14[[#This Row],[Service End]]+Table14[[#This Row],[Service Mid]])</f>
        <v>85.5</v>
      </c>
      <c r="Q674" s="46">
        <f>Table14[[#This Row],[Total]]/Table14[[#Totals],[Total]]</f>
        <v>4.9664610837692626E-5</v>
      </c>
      <c r="R674" s="9">
        <f>Table14[[#This Row],[Payment Days]]*Table14[[#This Row],[Dollar %]]</f>
        <v>4.2463242266227198E-3</v>
      </c>
      <c r="S674" t="s">
        <v>1996</v>
      </c>
    </row>
    <row r="675" spans="1:19" x14ac:dyDescent="0.3">
      <c r="A675" s="3">
        <v>121090</v>
      </c>
      <c r="B675" s="75">
        <v>8000700</v>
      </c>
      <c r="C675" s="4" t="s">
        <v>9</v>
      </c>
      <c r="D675" s="55">
        <v>8471051</v>
      </c>
      <c r="E675" s="4">
        <v>10730675</v>
      </c>
      <c r="F675" s="75">
        <v>3001204070</v>
      </c>
      <c r="G675" s="5">
        <v>45168</v>
      </c>
      <c r="H675" s="4" t="s">
        <v>10</v>
      </c>
      <c r="I675" s="12">
        <v>39174.42</v>
      </c>
      <c r="J675" s="5">
        <v>45196</v>
      </c>
      <c r="M675" s="8">
        <v>45108</v>
      </c>
      <c r="N675" s="8">
        <v>45138</v>
      </c>
      <c r="O675" s="20">
        <f>(Table14[[#This Row],[Service End]]-Table14[[#This Row],[Service Start]]+1)/2</f>
        <v>15.5</v>
      </c>
      <c r="P675" s="9">
        <f>(Table14[[#This Row],[Payment Date]]-Table14[[#This Row],[Service End]]+Table14[[#This Row],[Service Mid]])</f>
        <v>73.5</v>
      </c>
      <c r="Q675" s="46">
        <f>Table14[[#This Row],[Total]]/Table14[[#Totals],[Total]]</f>
        <v>9.6226827729974999E-5</v>
      </c>
      <c r="R675" s="9">
        <f>Table14[[#This Row],[Payment Days]]*Table14[[#This Row],[Dollar %]]</f>
        <v>7.0726718381531623E-3</v>
      </c>
      <c r="S675" t="s">
        <v>1996</v>
      </c>
    </row>
    <row r="676" spans="1:19" x14ac:dyDescent="0.3">
      <c r="A676" s="3">
        <v>121090</v>
      </c>
      <c r="B676" s="75">
        <v>8000700</v>
      </c>
      <c r="C676" s="4" t="s">
        <v>9</v>
      </c>
      <c r="D676" s="55">
        <v>1204844</v>
      </c>
      <c r="E676" s="4">
        <v>1350254</v>
      </c>
      <c r="F676" s="75">
        <v>3001204068</v>
      </c>
      <c r="G676" s="5">
        <v>45168</v>
      </c>
      <c r="H676" s="4" t="s">
        <v>10</v>
      </c>
      <c r="I676" s="12">
        <v>3672.6</v>
      </c>
      <c r="J676" s="5">
        <v>45204</v>
      </c>
      <c r="M676" s="8">
        <v>45108</v>
      </c>
      <c r="N676" s="8">
        <v>45138</v>
      </c>
      <c r="O676" s="20">
        <f>(Table14[[#This Row],[Service End]]-Table14[[#This Row],[Service Start]]+1)/2</f>
        <v>15.5</v>
      </c>
      <c r="P676" s="9">
        <f>(Table14[[#This Row],[Payment Date]]-Table14[[#This Row],[Service End]]+Table14[[#This Row],[Service Mid]])</f>
        <v>81.5</v>
      </c>
      <c r="Q676" s="46">
        <f>Table14[[#This Row],[Total]]/Table14[[#Totals],[Total]]</f>
        <v>9.0212604939934317E-6</v>
      </c>
      <c r="R676" s="9">
        <f>Table14[[#This Row],[Payment Days]]*Table14[[#This Row],[Dollar %]]</f>
        <v>7.3523273026046467E-4</v>
      </c>
      <c r="S676" t="s">
        <v>1996</v>
      </c>
    </row>
    <row r="677" spans="1:19" x14ac:dyDescent="0.3">
      <c r="A677" s="3">
        <v>121090</v>
      </c>
      <c r="B677" s="75">
        <v>8000700</v>
      </c>
      <c r="C677" s="4" t="s">
        <v>9</v>
      </c>
      <c r="D677" s="55">
        <v>1204843</v>
      </c>
      <c r="E677" s="4">
        <v>1350253</v>
      </c>
      <c r="F677" s="75">
        <v>3001204067</v>
      </c>
      <c r="G677" s="5">
        <v>45168</v>
      </c>
      <c r="H677" s="4" t="s">
        <v>10</v>
      </c>
      <c r="I677" s="12">
        <v>41182.49</v>
      </c>
      <c r="J677" s="5">
        <v>45204</v>
      </c>
      <c r="M677" s="8">
        <v>45108</v>
      </c>
      <c r="N677" s="8">
        <v>45138</v>
      </c>
      <c r="O677" s="20">
        <f>(Table14[[#This Row],[Service End]]-Table14[[#This Row],[Service Start]]+1)/2</f>
        <v>15.5</v>
      </c>
      <c r="P677" s="9">
        <f>(Table14[[#This Row],[Payment Date]]-Table14[[#This Row],[Service End]]+Table14[[#This Row],[Service Mid]])</f>
        <v>81.5</v>
      </c>
      <c r="Q677" s="46">
        <f>Table14[[#This Row],[Total]]/Table14[[#Totals],[Total]]</f>
        <v>1.0115938846628534E-4</v>
      </c>
      <c r="R677" s="9">
        <f>Table14[[#This Row],[Payment Days]]*Table14[[#This Row],[Dollar %]]</f>
        <v>8.2444901600022547E-3</v>
      </c>
      <c r="S677" t="s">
        <v>1996</v>
      </c>
    </row>
    <row r="678" spans="1:19" x14ac:dyDescent="0.3">
      <c r="A678" s="3">
        <v>121090</v>
      </c>
      <c r="B678" s="75">
        <v>8000700</v>
      </c>
      <c r="C678" s="4" t="s">
        <v>9</v>
      </c>
      <c r="D678" s="55">
        <v>958250</v>
      </c>
      <c r="E678" s="4">
        <v>1004559</v>
      </c>
      <c r="F678" s="75">
        <v>3001204066</v>
      </c>
      <c r="G678" s="5">
        <v>45168</v>
      </c>
      <c r="H678" s="4" t="s">
        <v>10</v>
      </c>
      <c r="I678" s="12">
        <v>15881.74</v>
      </c>
      <c r="J678" s="5">
        <v>45196</v>
      </c>
      <c r="M678" s="8">
        <v>45108</v>
      </c>
      <c r="N678" s="8">
        <v>45138</v>
      </c>
      <c r="O678" s="20">
        <f>(Table14[[#This Row],[Service End]]-Table14[[#This Row],[Service Start]]+1)/2</f>
        <v>15.5</v>
      </c>
      <c r="P678" s="9">
        <f>(Table14[[#This Row],[Payment Date]]-Table14[[#This Row],[Service End]]+Table14[[#This Row],[Service Mid]])</f>
        <v>73.5</v>
      </c>
      <c r="Q678" s="46">
        <f>Table14[[#This Row],[Total]]/Table14[[#Totals],[Total]]</f>
        <v>3.9011412524607976E-5</v>
      </c>
      <c r="R678" s="9">
        <f>Table14[[#This Row],[Payment Days]]*Table14[[#This Row],[Dollar %]]</f>
        <v>2.8673388205586862E-3</v>
      </c>
      <c r="S678" t="s">
        <v>1996</v>
      </c>
    </row>
    <row r="679" spans="1:19" x14ac:dyDescent="0.3">
      <c r="A679" s="3">
        <v>121090</v>
      </c>
      <c r="B679" s="75">
        <v>8000700</v>
      </c>
      <c r="C679" s="4" t="s">
        <v>9</v>
      </c>
      <c r="D679" s="55">
        <v>10754</v>
      </c>
      <c r="E679" s="4">
        <v>789</v>
      </c>
      <c r="F679" s="75">
        <v>3001204065</v>
      </c>
      <c r="G679" s="5">
        <v>45168</v>
      </c>
      <c r="H679" s="4" t="s">
        <v>10</v>
      </c>
      <c r="I679" s="12">
        <v>4731.75</v>
      </c>
      <c r="J679" s="5">
        <v>45219</v>
      </c>
      <c r="M679" s="8">
        <v>45108</v>
      </c>
      <c r="N679" s="8">
        <v>45138</v>
      </c>
      <c r="O679" s="20">
        <f>(Table14[[#This Row],[Service End]]-Table14[[#This Row],[Service Start]]+1)/2</f>
        <v>15.5</v>
      </c>
      <c r="P679" s="9">
        <f>(Table14[[#This Row],[Payment Date]]-Table14[[#This Row],[Service End]]+Table14[[#This Row],[Service Mid]])</f>
        <v>96.5</v>
      </c>
      <c r="Q679" s="46">
        <f>Table14[[#This Row],[Total]]/Table14[[#Totals],[Total]]</f>
        <v>1.1622923635150418E-5</v>
      </c>
      <c r="R679" s="9">
        <f>Table14[[#This Row],[Payment Days]]*Table14[[#This Row],[Dollar %]]</f>
        <v>1.1216121307920154E-3</v>
      </c>
      <c r="S679" t="s">
        <v>1996</v>
      </c>
    </row>
    <row r="680" spans="1:19" x14ac:dyDescent="0.3">
      <c r="A680" s="3">
        <v>121090</v>
      </c>
      <c r="B680" s="75">
        <v>8000700</v>
      </c>
      <c r="C680" s="4" t="s">
        <v>9</v>
      </c>
      <c r="D680" s="55">
        <v>1204842</v>
      </c>
      <c r="E680" s="4">
        <v>1350250</v>
      </c>
      <c r="F680" s="75">
        <v>3001204064</v>
      </c>
      <c r="G680" s="5">
        <v>45168</v>
      </c>
      <c r="H680" s="4" t="s">
        <v>10</v>
      </c>
      <c r="I680" s="12">
        <v>12834.62</v>
      </c>
      <c r="J680" s="5">
        <v>45204</v>
      </c>
      <c r="M680" s="8">
        <v>45108</v>
      </c>
      <c r="N680" s="8">
        <v>45138</v>
      </c>
      <c r="O680" s="20">
        <f>(Table14[[#This Row],[Service End]]-Table14[[#This Row],[Service Start]]+1)/2</f>
        <v>15.5</v>
      </c>
      <c r="P680" s="9">
        <f>(Table14[[#This Row],[Payment Date]]-Table14[[#This Row],[Service End]]+Table14[[#This Row],[Service Mid]])</f>
        <v>81.5</v>
      </c>
      <c r="Q680" s="46">
        <f>Table14[[#This Row],[Total]]/Table14[[#Totals],[Total]]</f>
        <v>3.1526561662423896E-5</v>
      </c>
      <c r="R680" s="9">
        <f>Table14[[#This Row],[Payment Days]]*Table14[[#This Row],[Dollar %]]</f>
        <v>2.5694147754875473E-3</v>
      </c>
      <c r="S680" t="s">
        <v>1996</v>
      </c>
    </row>
    <row r="681" spans="1:19" x14ac:dyDescent="0.3">
      <c r="A681" s="3">
        <v>121090</v>
      </c>
      <c r="B681" s="75">
        <v>8000700</v>
      </c>
      <c r="C681" s="4" t="s">
        <v>9</v>
      </c>
      <c r="D681" s="55">
        <v>10545</v>
      </c>
      <c r="E681" s="4">
        <v>552</v>
      </c>
      <c r="F681" s="75">
        <v>3001204063</v>
      </c>
      <c r="G681" s="5">
        <v>45168</v>
      </c>
      <c r="H681" s="4" t="s">
        <v>10</v>
      </c>
      <c r="I681" s="12">
        <v>44341.91</v>
      </c>
      <c r="J681" s="5">
        <v>45194</v>
      </c>
      <c r="M681" s="8">
        <v>45108</v>
      </c>
      <c r="N681" s="8">
        <v>45138</v>
      </c>
      <c r="O681" s="20">
        <f>(Table14[[#This Row],[Service End]]-Table14[[#This Row],[Service Start]]+1)/2</f>
        <v>15.5</v>
      </c>
      <c r="P681" s="9">
        <f>(Table14[[#This Row],[Payment Date]]-Table14[[#This Row],[Service End]]+Table14[[#This Row],[Service Mid]])</f>
        <v>71.5</v>
      </c>
      <c r="Q681" s="46">
        <f>Table14[[#This Row],[Total]]/Table14[[#Totals],[Total]]</f>
        <v>1.0892008955813656E-4</v>
      </c>
      <c r="R681" s="9">
        <f>Table14[[#This Row],[Payment Days]]*Table14[[#This Row],[Dollar %]]</f>
        <v>7.7877864034067643E-3</v>
      </c>
      <c r="S681" t="s">
        <v>1996</v>
      </c>
    </row>
    <row r="682" spans="1:19" x14ac:dyDescent="0.3">
      <c r="A682" s="3">
        <v>121090</v>
      </c>
      <c r="B682" s="75">
        <v>8000700</v>
      </c>
      <c r="C682" s="4" t="s">
        <v>9</v>
      </c>
      <c r="D682" s="55">
        <v>1305441</v>
      </c>
      <c r="E682" s="4">
        <v>1496819</v>
      </c>
      <c r="F682" s="75">
        <v>3001204062</v>
      </c>
      <c r="G682" s="5">
        <v>45168</v>
      </c>
      <c r="H682" s="4" t="s">
        <v>10</v>
      </c>
      <c r="I682" s="12">
        <v>5054.8599999999997</v>
      </c>
      <c r="J682" s="5">
        <v>45181</v>
      </c>
      <c r="M682" s="8">
        <v>45108</v>
      </c>
      <c r="N682" s="8">
        <v>45138</v>
      </c>
      <c r="O682" s="20">
        <f>(Table14[[#This Row],[Service End]]-Table14[[#This Row],[Service Start]]+1)/2</f>
        <v>15.5</v>
      </c>
      <c r="P682" s="9">
        <f>(Table14[[#This Row],[Payment Date]]-Table14[[#This Row],[Service End]]+Table14[[#This Row],[Service Mid]])</f>
        <v>58.5</v>
      </c>
      <c r="Q682" s="46">
        <f>Table14[[#This Row],[Total]]/Table14[[#Totals],[Total]]</f>
        <v>1.2416600996750977E-5</v>
      </c>
      <c r="R682" s="9">
        <f>Table14[[#This Row],[Payment Days]]*Table14[[#This Row],[Dollar %]]</f>
        <v>7.2637115830993207E-4</v>
      </c>
      <c r="S682" t="s">
        <v>1996</v>
      </c>
    </row>
    <row r="683" spans="1:19" x14ac:dyDescent="0.3">
      <c r="A683" s="3">
        <v>121090</v>
      </c>
      <c r="B683" s="75">
        <v>8000700</v>
      </c>
      <c r="C683" s="4" t="s">
        <v>9</v>
      </c>
      <c r="D683" s="55">
        <v>1204839</v>
      </c>
      <c r="E683" s="4">
        <v>1350243</v>
      </c>
      <c r="F683" s="75">
        <v>3001204061</v>
      </c>
      <c r="G683" s="5">
        <v>45168</v>
      </c>
      <c r="H683" s="4" t="s">
        <v>10</v>
      </c>
      <c r="I683" s="12">
        <v>95882.43</v>
      </c>
      <c r="J683" s="5">
        <v>45204</v>
      </c>
      <c r="M683" s="8">
        <v>45108</v>
      </c>
      <c r="N683" s="8">
        <v>45138</v>
      </c>
      <c r="O683" s="20">
        <f>(Table14[[#This Row],[Service End]]-Table14[[#This Row],[Service Start]]+1)/2</f>
        <v>15.5</v>
      </c>
      <c r="P683" s="9">
        <f>(Table14[[#This Row],[Payment Date]]-Table14[[#This Row],[Service End]]+Table14[[#This Row],[Service Mid]])</f>
        <v>81.5</v>
      </c>
      <c r="Q683" s="46">
        <f>Table14[[#This Row],[Total]]/Table14[[#Totals],[Total]]</f>
        <v>2.3552262098434096E-4</v>
      </c>
      <c r="R683" s="9">
        <f>Table14[[#This Row],[Payment Days]]*Table14[[#This Row],[Dollar %]]</f>
        <v>1.9195093610223788E-2</v>
      </c>
      <c r="S683" t="s">
        <v>1996</v>
      </c>
    </row>
    <row r="684" spans="1:19" x14ac:dyDescent="0.3">
      <c r="A684" s="3">
        <v>121090</v>
      </c>
      <c r="B684" s="75">
        <v>8000700</v>
      </c>
      <c r="C684" s="4" t="s">
        <v>9</v>
      </c>
      <c r="D684" s="55">
        <v>9499567</v>
      </c>
      <c r="E684" s="4">
        <v>11965973</v>
      </c>
      <c r="F684" s="75">
        <v>3001204060</v>
      </c>
      <c r="G684" s="5">
        <v>45168</v>
      </c>
      <c r="H684" s="4" t="s">
        <v>10</v>
      </c>
      <c r="I684" s="12">
        <v>4394.08</v>
      </c>
      <c r="J684" s="5">
        <v>45204</v>
      </c>
      <c r="M684" s="8">
        <v>45108</v>
      </c>
      <c r="N684" s="8">
        <v>45138</v>
      </c>
      <c r="O684" s="20">
        <f>(Table14[[#This Row],[Service End]]-Table14[[#This Row],[Service Start]]+1)/2</f>
        <v>15.5</v>
      </c>
      <c r="P684" s="9">
        <f>(Table14[[#This Row],[Payment Date]]-Table14[[#This Row],[Service End]]+Table14[[#This Row],[Service Mid]])</f>
        <v>81.5</v>
      </c>
      <c r="Q684" s="46">
        <f>Table14[[#This Row],[Total]]/Table14[[#Totals],[Total]]</f>
        <v>1.0793481542080995E-5</v>
      </c>
      <c r="R684" s="9">
        <f>Table14[[#This Row],[Payment Days]]*Table14[[#This Row],[Dollar %]]</f>
        <v>8.7966874567960108E-4</v>
      </c>
      <c r="S684" t="s">
        <v>1996</v>
      </c>
    </row>
    <row r="685" spans="1:19" x14ac:dyDescent="0.3">
      <c r="A685" s="3">
        <v>121090</v>
      </c>
      <c r="B685" s="75">
        <v>8000700</v>
      </c>
      <c r="C685" s="4" t="s">
        <v>9</v>
      </c>
      <c r="D685" s="55">
        <v>1204836</v>
      </c>
      <c r="E685" s="4">
        <v>1350227</v>
      </c>
      <c r="F685" s="75">
        <v>3001204059</v>
      </c>
      <c r="G685" s="5">
        <v>45168</v>
      </c>
      <c r="H685" s="4" t="s">
        <v>10</v>
      </c>
      <c r="I685" s="12">
        <v>11873.9</v>
      </c>
      <c r="J685" s="5">
        <v>45204</v>
      </c>
      <c r="M685" s="8">
        <v>45108</v>
      </c>
      <c r="N685" s="8">
        <v>45138</v>
      </c>
      <c r="O685" s="20">
        <f>(Table14[[#This Row],[Service End]]-Table14[[#This Row],[Service Start]]+1)/2</f>
        <v>15.5</v>
      </c>
      <c r="P685" s="9">
        <f>(Table14[[#This Row],[Payment Date]]-Table14[[#This Row],[Service End]]+Table14[[#This Row],[Service Mid]])</f>
        <v>81.5</v>
      </c>
      <c r="Q685" s="46">
        <f>Table14[[#This Row],[Total]]/Table14[[#Totals],[Total]]</f>
        <v>2.9166678914019663E-5</v>
      </c>
      <c r="R685" s="9">
        <f>Table14[[#This Row],[Payment Days]]*Table14[[#This Row],[Dollar %]]</f>
        <v>2.3770843314926027E-3</v>
      </c>
      <c r="S685" t="s">
        <v>1996</v>
      </c>
    </row>
    <row r="686" spans="1:19" x14ac:dyDescent="0.3">
      <c r="A686" s="3">
        <v>121090</v>
      </c>
      <c r="B686" s="75">
        <v>8000700</v>
      </c>
      <c r="C686" s="4" t="s">
        <v>9</v>
      </c>
      <c r="D686" s="55">
        <v>6511181</v>
      </c>
      <c r="E686" s="4">
        <v>7696580</v>
      </c>
      <c r="F686" s="75">
        <v>3001204058</v>
      </c>
      <c r="G686" s="5">
        <v>45168</v>
      </c>
      <c r="H686" s="4" t="s">
        <v>10</v>
      </c>
      <c r="I686" s="12">
        <v>8414.1</v>
      </c>
      <c r="J686" s="5">
        <v>45181</v>
      </c>
      <c r="M686" s="8">
        <v>45108</v>
      </c>
      <c r="N686" s="8">
        <v>45138</v>
      </c>
      <c r="O686" s="20">
        <f>(Table14[[#This Row],[Service End]]-Table14[[#This Row],[Service Start]]+1)/2</f>
        <v>15.5</v>
      </c>
      <c r="P686" s="9">
        <f>(Table14[[#This Row],[Payment Date]]-Table14[[#This Row],[Service End]]+Table14[[#This Row],[Service Mid]])</f>
        <v>58.5</v>
      </c>
      <c r="Q686" s="46">
        <f>Table14[[#This Row],[Total]]/Table14[[#Totals],[Total]]</f>
        <v>2.0668133726109605E-5</v>
      </c>
      <c r="R686" s="9">
        <f>Table14[[#This Row],[Payment Days]]*Table14[[#This Row],[Dollar %]]</f>
        <v>1.2090858229774118E-3</v>
      </c>
      <c r="S686" t="s">
        <v>1996</v>
      </c>
    </row>
    <row r="687" spans="1:19" x14ac:dyDescent="0.3">
      <c r="A687" s="3">
        <v>121090</v>
      </c>
      <c r="B687" s="75">
        <v>8000700</v>
      </c>
      <c r="C687" s="4" t="s">
        <v>9</v>
      </c>
      <c r="D687" s="55">
        <v>1204832</v>
      </c>
      <c r="E687" s="4">
        <v>1350218</v>
      </c>
      <c r="F687" s="75">
        <v>3001204057</v>
      </c>
      <c r="G687" s="5">
        <v>45168</v>
      </c>
      <c r="H687" s="4" t="s">
        <v>10</v>
      </c>
      <c r="I687" s="12">
        <v>34655.599999999999</v>
      </c>
      <c r="J687" s="5">
        <v>45204</v>
      </c>
      <c r="M687" s="8">
        <v>45108</v>
      </c>
      <c r="N687" s="8">
        <v>45138</v>
      </c>
      <c r="O687" s="20">
        <f>(Table14[[#This Row],[Service End]]-Table14[[#This Row],[Service Start]]+1)/2</f>
        <v>15.5</v>
      </c>
      <c r="P687" s="9">
        <f>(Table14[[#This Row],[Payment Date]]-Table14[[#This Row],[Service End]]+Table14[[#This Row],[Service Mid]])</f>
        <v>81.5</v>
      </c>
      <c r="Q687" s="46">
        <f>Table14[[#This Row],[Total]]/Table14[[#Totals],[Total]]</f>
        <v>8.5126938728867505E-5</v>
      </c>
      <c r="R687" s="9">
        <f>Table14[[#This Row],[Payment Days]]*Table14[[#This Row],[Dollar %]]</f>
        <v>6.9378455064027017E-3</v>
      </c>
      <c r="S687" t="s">
        <v>1996</v>
      </c>
    </row>
    <row r="688" spans="1:19" x14ac:dyDescent="0.3">
      <c r="A688" s="3">
        <v>121090</v>
      </c>
      <c r="B688" s="75">
        <v>8000700</v>
      </c>
      <c r="C688" s="4" t="s">
        <v>9</v>
      </c>
      <c r="D688" s="55">
        <v>2082840</v>
      </c>
      <c r="E688" s="4">
        <v>2360047</v>
      </c>
      <c r="F688" s="75">
        <v>3001204056</v>
      </c>
      <c r="G688" s="5">
        <v>45168</v>
      </c>
      <c r="H688" s="4" t="s">
        <v>10</v>
      </c>
      <c r="I688" s="12">
        <v>8613.9599999999991</v>
      </c>
      <c r="J688" s="5">
        <v>45204</v>
      </c>
      <c r="M688" s="8">
        <v>45108</v>
      </c>
      <c r="N688" s="8">
        <v>45138</v>
      </c>
      <c r="O688" s="20">
        <f>(Table14[[#This Row],[Service End]]-Table14[[#This Row],[Service Start]]+1)/2</f>
        <v>15.5</v>
      </c>
      <c r="P688" s="9">
        <f>(Table14[[#This Row],[Payment Date]]-Table14[[#This Row],[Service End]]+Table14[[#This Row],[Service Mid]])</f>
        <v>81.5</v>
      </c>
      <c r="Q688" s="46">
        <f>Table14[[#This Row],[Total]]/Table14[[#Totals],[Total]]</f>
        <v>2.1159063618373812E-5</v>
      </c>
      <c r="R688" s="9">
        <f>Table14[[#This Row],[Payment Days]]*Table14[[#This Row],[Dollar %]]</f>
        <v>1.7244636848974656E-3</v>
      </c>
      <c r="S688" t="s">
        <v>1996</v>
      </c>
    </row>
    <row r="689" spans="1:19" x14ac:dyDescent="0.3">
      <c r="A689" s="3">
        <v>121090</v>
      </c>
      <c r="B689" s="75">
        <v>8000700</v>
      </c>
      <c r="C689" s="4" t="s">
        <v>9</v>
      </c>
      <c r="D689" s="55">
        <v>1204830</v>
      </c>
      <c r="E689" s="4">
        <v>1350214</v>
      </c>
      <c r="F689" s="75">
        <v>3001204055</v>
      </c>
      <c r="G689" s="5">
        <v>45168</v>
      </c>
      <c r="H689" s="4" t="s">
        <v>10</v>
      </c>
      <c r="I689" s="12">
        <v>21285.94</v>
      </c>
      <c r="J689" s="5">
        <v>45204</v>
      </c>
      <c r="M689" s="8">
        <v>45108</v>
      </c>
      <c r="N689" s="8">
        <v>45138</v>
      </c>
      <c r="O689" s="20">
        <f>(Table14[[#This Row],[Service End]]-Table14[[#This Row],[Service Start]]+1)/2</f>
        <v>15.5</v>
      </c>
      <c r="P689" s="9">
        <f>(Table14[[#This Row],[Payment Date]]-Table14[[#This Row],[Service End]]+Table14[[#This Row],[Service Mid]])</f>
        <v>81.5</v>
      </c>
      <c r="Q689" s="46">
        <f>Table14[[#This Row],[Total]]/Table14[[#Totals],[Total]]</f>
        <v>5.2286121439719697E-5</v>
      </c>
      <c r="R689" s="9">
        <f>Table14[[#This Row],[Payment Days]]*Table14[[#This Row],[Dollar %]]</f>
        <v>4.2613188973371552E-3</v>
      </c>
      <c r="S689" t="s">
        <v>1996</v>
      </c>
    </row>
    <row r="690" spans="1:19" x14ac:dyDescent="0.3">
      <c r="A690" s="3">
        <v>121090</v>
      </c>
      <c r="B690" s="75">
        <v>8000700</v>
      </c>
      <c r="C690" s="4" t="s">
        <v>9</v>
      </c>
      <c r="D690" s="55">
        <v>1204828</v>
      </c>
      <c r="E690" s="4">
        <v>1350207</v>
      </c>
      <c r="F690" s="75">
        <v>3001204034</v>
      </c>
      <c r="G690" s="5">
        <v>45168</v>
      </c>
      <c r="H690" s="4" t="s">
        <v>10</v>
      </c>
      <c r="I690" s="12">
        <v>358968.82</v>
      </c>
      <c r="J690" s="5">
        <v>45204</v>
      </c>
      <c r="M690" s="8">
        <v>45108</v>
      </c>
      <c r="N690" s="8">
        <v>45138</v>
      </c>
      <c r="O690" s="20">
        <f>(Table14[[#This Row],[Service End]]-Table14[[#This Row],[Service Start]]+1)/2</f>
        <v>15.5</v>
      </c>
      <c r="P690" s="9">
        <f>(Table14[[#This Row],[Payment Date]]-Table14[[#This Row],[Service End]]+Table14[[#This Row],[Service Mid]])</f>
        <v>81.5</v>
      </c>
      <c r="Q690" s="46">
        <f>Table14[[#This Row],[Total]]/Table14[[#Totals],[Total]]</f>
        <v>8.8175985254082653E-4</v>
      </c>
      <c r="R690" s="9">
        <f>Table14[[#This Row],[Payment Days]]*Table14[[#This Row],[Dollar %]]</f>
        <v>7.1863427982077357E-2</v>
      </c>
      <c r="S690" t="s">
        <v>1996</v>
      </c>
    </row>
    <row r="691" spans="1:19" x14ac:dyDescent="0.3">
      <c r="A691" s="3">
        <v>121090</v>
      </c>
      <c r="B691" s="75">
        <v>8000700</v>
      </c>
      <c r="C691" s="4" t="s">
        <v>9</v>
      </c>
      <c r="D691" s="55">
        <v>1204827</v>
      </c>
      <c r="E691" s="4">
        <v>1350201</v>
      </c>
      <c r="F691" s="75">
        <v>3001204033</v>
      </c>
      <c r="G691" s="5">
        <v>45168</v>
      </c>
      <c r="H691" s="4" t="s">
        <v>10</v>
      </c>
      <c r="I691" s="12">
        <v>8248.86</v>
      </c>
      <c r="J691" s="5">
        <v>45204</v>
      </c>
      <c r="M691" s="8">
        <v>45108</v>
      </c>
      <c r="N691" s="8">
        <v>45138</v>
      </c>
      <c r="O691" s="20">
        <f>(Table14[[#This Row],[Service End]]-Table14[[#This Row],[Service Start]]+1)/2</f>
        <v>15.5</v>
      </c>
      <c r="P691" s="9">
        <f>(Table14[[#This Row],[Payment Date]]-Table14[[#This Row],[Service End]]+Table14[[#This Row],[Service Mid]])</f>
        <v>81.5</v>
      </c>
      <c r="Q691" s="46">
        <f>Table14[[#This Row],[Total]]/Table14[[#Totals],[Total]]</f>
        <v>2.0262243325840732E-5</v>
      </c>
      <c r="R691" s="9">
        <f>Table14[[#This Row],[Payment Days]]*Table14[[#This Row],[Dollar %]]</f>
        <v>1.6513728310560197E-3</v>
      </c>
      <c r="S691" t="s">
        <v>1996</v>
      </c>
    </row>
    <row r="692" spans="1:19" x14ac:dyDescent="0.3">
      <c r="A692" s="3">
        <v>121090</v>
      </c>
      <c r="B692" s="75">
        <v>8000700</v>
      </c>
      <c r="C692" s="4" t="s">
        <v>9</v>
      </c>
      <c r="D692" s="55">
        <v>1204826</v>
      </c>
      <c r="E692" s="4">
        <v>1350195</v>
      </c>
      <c r="F692" s="75">
        <v>3001204032</v>
      </c>
      <c r="G692" s="5">
        <v>45168</v>
      </c>
      <c r="H692" s="4" t="s">
        <v>10</v>
      </c>
      <c r="I692" s="12">
        <v>10743.81</v>
      </c>
      <c r="J692" s="5">
        <v>45204</v>
      </c>
      <c r="M692" s="8">
        <v>45108</v>
      </c>
      <c r="N692" s="8">
        <v>45138</v>
      </c>
      <c r="O692" s="20">
        <f>(Table14[[#This Row],[Service End]]-Table14[[#This Row],[Service Start]]+1)/2</f>
        <v>15.5</v>
      </c>
      <c r="P692" s="9">
        <f>(Table14[[#This Row],[Payment Date]]-Table14[[#This Row],[Service End]]+Table14[[#This Row],[Service Mid]])</f>
        <v>81.5</v>
      </c>
      <c r="Q692" s="46">
        <f>Table14[[#This Row],[Total]]/Table14[[#Totals],[Total]]</f>
        <v>2.6390760961708756E-5</v>
      </c>
      <c r="R692" s="9">
        <f>Table14[[#This Row],[Payment Days]]*Table14[[#This Row],[Dollar %]]</f>
        <v>2.1508470183792634E-3</v>
      </c>
      <c r="S692" t="s">
        <v>1996</v>
      </c>
    </row>
    <row r="693" spans="1:19" x14ac:dyDescent="0.3">
      <c r="A693" s="3">
        <v>121090</v>
      </c>
      <c r="B693" s="75">
        <v>8000700</v>
      </c>
      <c r="C693" s="4" t="s">
        <v>9</v>
      </c>
      <c r="D693" s="55">
        <v>8332520</v>
      </c>
      <c r="E693" s="4">
        <v>10364970</v>
      </c>
      <c r="F693" s="75">
        <v>3001204031</v>
      </c>
      <c r="G693" s="5">
        <v>45168</v>
      </c>
      <c r="H693" s="4" t="s">
        <v>10</v>
      </c>
      <c r="I693" s="12">
        <v>1707.48</v>
      </c>
      <c r="J693" s="5">
        <v>45196</v>
      </c>
      <c r="M693" s="8">
        <v>45108</v>
      </c>
      <c r="N693" s="8">
        <v>45138</v>
      </c>
      <c r="O693" s="20">
        <f>(Table14[[#This Row],[Service End]]-Table14[[#This Row],[Service Start]]+1)/2</f>
        <v>15.5</v>
      </c>
      <c r="P693" s="9">
        <f>(Table14[[#This Row],[Payment Date]]-Table14[[#This Row],[Service End]]+Table14[[#This Row],[Service Mid]])</f>
        <v>73.5</v>
      </c>
      <c r="Q693" s="46">
        <f>Table14[[#This Row],[Total]]/Table14[[#Totals],[Total]]</f>
        <v>4.1942008027783874E-6</v>
      </c>
      <c r="R693" s="9">
        <f>Table14[[#This Row],[Payment Days]]*Table14[[#This Row],[Dollar %]]</f>
        <v>3.082737590042115E-4</v>
      </c>
      <c r="S693" t="s">
        <v>1996</v>
      </c>
    </row>
    <row r="694" spans="1:19" x14ac:dyDescent="0.3">
      <c r="A694" s="3">
        <v>121090</v>
      </c>
      <c r="B694" s="75">
        <v>8000700</v>
      </c>
      <c r="C694" s="4" t="s">
        <v>9</v>
      </c>
      <c r="D694" s="55">
        <v>1205449</v>
      </c>
      <c r="E694" s="4">
        <v>1351066</v>
      </c>
      <c r="F694" s="75">
        <v>3001209281</v>
      </c>
      <c r="G694" s="5">
        <v>45194</v>
      </c>
      <c r="H694" s="4" t="s">
        <v>10</v>
      </c>
      <c r="I694" s="12">
        <v>12107.24</v>
      </c>
      <c r="J694" s="5">
        <v>45230</v>
      </c>
      <c r="M694" s="8">
        <v>45139</v>
      </c>
      <c r="N694" s="8">
        <v>45169</v>
      </c>
      <c r="O694" s="20">
        <f>(Table14[[#This Row],[Service End]]-Table14[[#This Row],[Service Start]]+1)/2</f>
        <v>15.5</v>
      </c>
      <c r="P694" s="9">
        <f>(Table14[[#This Row],[Payment Date]]-Table14[[#This Row],[Service End]]+Table14[[#This Row],[Service Mid]])</f>
        <v>76.5</v>
      </c>
      <c r="Q694" s="46">
        <f>Table14[[#This Row],[Total]]/Table14[[#Totals],[Total]]</f>
        <v>2.9739848037710897E-5</v>
      </c>
      <c r="R694" s="9">
        <f>Table14[[#This Row],[Payment Days]]*Table14[[#This Row],[Dollar %]]</f>
        <v>2.2750983748848837E-3</v>
      </c>
      <c r="S694" t="s">
        <v>1996</v>
      </c>
    </row>
    <row r="695" spans="1:19" x14ac:dyDescent="0.3">
      <c r="A695" s="3">
        <v>121090</v>
      </c>
      <c r="B695" s="75">
        <v>8000700</v>
      </c>
      <c r="C695" s="4" t="s">
        <v>9</v>
      </c>
      <c r="D695" s="55">
        <v>9061751</v>
      </c>
      <c r="E695" s="4">
        <v>11481899</v>
      </c>
      <c r="F695" s="75">
        <v>3001209280</v>
      </c>
      <c r="G695" s="5">
        <v>45194</v>
      </c>
      <c r="H695" s="4" t="s">
        <v>10</v>
      </c>
      <c r="I695" s="12">
        <v>5683.37</v>
      </c>
      <c r="J695" s="5">
        <v>45230</v>
      </c>
      <c r="M695" s="8">
        <v>45139</v>
      </c>
      <c r="N695" s="8">
        <v>45169</v>
      </c>
      <c r="O695" s="20">
        <f>(Table14[[#This Row],[Service End]]-Table14[[#This Row],[Service Start]]+1)/2</f>
        <v>15.5</v>
      </c>
      <c r="P695" s="9">
        <f>(Table14[[#This Row],[Payment Date]]-Table14[[#This Row],[Service End]]+Table14[[#This Row],[Service Mid]])</f>
        <v>76.5</v>
      </c>
      <c r="Q695" s="46">
        <f>Table14[[#This Row],[Total]]/Table14[[#Totals],[Total]]</f>
        <v>1.3960453426386607E-5</v>
      </c>
      <c r="R695" s="9">
        <f>Table14[[#This Row],[Payment Days]]*Table14[[#This Row],[Dollar %]]</f>
        <v>1.0679746871185753E-3</v>
      </c>
      <c r="S695" t="s">
        <v>1996</v>
      </c>
    </row>
    <row r="696" spans="1:19" x14ac:dyDescent="0.3">
      <c r="A696" s="3">
        <v>121090</v>
      </c>
      <c r="B696" s="75">
        <v>8000700</v>
      </c>
      <c r="C696" s="4" t="s">
        <v>9</v>
      </c>
      <c r="D696" s="55">
        <v>2160463</v>
      </c>
      <c r="E696" s="4">
        <v>7991564</v>
      </c>
      <c r="F696" s="75">
        <v>3001209279</v>
      </c>
      <c r="G696" s="5">
        <v>45194</v>
      </c>
      <c r="H696" s="4" t="s">
        <v>10</v>
      </c>
      <c r="I696" s="12">
        <v>452.18</v>
      </c>
      <c r="J696" s="5">
        <v>45240</v>
      </c>
      <c r="M696" s="8">
        <v>45139</v>
      </c>
      <c r="N696" s="8">
        <v>45169</v>
      </c>
      <c r="O696" s="20">
        <f>(Table14[[#This Row],[Service End]]-Table14[[#This Row],[Service Start]]+1)/2</f>
        <v>15.5</v>
      </c>
      <c r="P696" s="9">
        <f>(Table14[[#This Row],[Payment Date]]-Table14[[#This Row],[Service End]]+Table14[[#This Row],[Service Mid]])</f>
        <v>86.5</v>
      </c>
      <c r="Q696" s="46">
        <f>Table14[[#This Row],[Total]]/Table14[[#Totals],[Total]]</f>
        <v>1.1107208980487802E-6</v>
      </c>
      <c r="R696" s="9">
        <f>Table14[[#This Row],[Payment Days]]*Table14[[#This Row],[Dollar %]]</f>
        <v>9.607735768121949E-5</v>
      </c>
      <c r="S696" t="s">
        <v>1996</v>
      </c>
    </row>
    <row r="697" spans="1:19" x14ac:dyDescent="0.3">
      <c r="A697" s="3">
        <v>121090</v>
      </c>
      <c r="B697" s="75">
        <v>8000700</v>
      </c>
      <c r="C697" s="4" t="s">
        <v>9</v>
      </c>
      <c r="D697" s="55">
        <v>1205448</v>
      </c>
      <c r="E697" s="4">
        <v>1351062</v>
      </c>
      <c r="F697" s="75">
        <v>3001209278</v>
      </c>
      <c r="G697" s="5">
        <v>45194</v>
      </c>
      <c r="H697" s="4" t="s">
        <v>10</v>
      </c>
      <c r="I697" s="12">
        <v>4706.42</v>
      </c>
      <c r="J697" s="5">
        <v>45230</v>
      </c>
      <c r="M697" s="8">
        <v>45139</v>
      </c>
      <c r="N697" s="8">
        <v>45169</v>
      </c>
      <c r="O697" s="20">
        <f>(Table14[[#This Row],[Service End]]-Table14[[#This Row],[Service Start]]+1)/2</f>
        <v>15.5</v>
      </c>
      <c r="P697" s="9">
        <f>(Table14[[#This Row],[Payment Date]]-Table14[[#This Row],[Service End]]+Table14[[#This Row],[Service Mid]])</f>
        <v>76.5</v>
      </c>
      <c r="Q697" s="46">
        <f>Table14[[#This Row],[Total]]/Table14[[#Totals],[Total]]</f>
        <v>1.1560703810417843E-5</v>
      </c>
      <c r="R697" s="9">
        <f>Table14[[#This Row],[Payment Days]]*Table14[[#This Row],[Dollar %]]</f>
        <v>8.8439384149696502E-4</v>
      </c>
      <c r="S697" t="s">
        <v>1996</v>
      </c>
    </row>
    <row r="698" spans="1:19" x14ac:dyDescent="0.3">
      <c r="A698" s="3">
        <v>121090</v>
      </c>
      <c r="B698" s="75">
        <v>8000700</v>
      </c>
      <c r="C698" s="4" t="s">
        <v>9</v>
      </c>
      <c r="D698" s="55">
        <v>10568</v>
      </c>
      <c r="E698" s="4">
        <v>580</v>
      </c>
      <c r="F698" s="75">
        <v>3001209277</v>
      </c>
      <c r="G698" s="5">
        <v>45194</v>
      </c>
      <c r="H698" s="4" t="s">
        <v>10</v>
      </c>
      <c r="I698" s="12">
        <v>58337.61</v>
      </c>
      <c r="J698" s="5">
        <v>45219</v>
      </c>
      <c r="M698" s="8">
        <v>45139</v>
      </c>
      <c r="N698" s="8">
        <v>45169</v>
      </c>
      <c r="O698" s="20">
        <f>(Table14[[#This Row],[Service End]]-Table14[[#This Row],[Service Start]]+1)/2</f>
        <v>15.5</v>
      </c>
      <c r="P698" s="9">
        <f>(Table14[[#This Row],[Payment Date]]-Table14[[#This Row],[Service End]]+Table14[[#This Row],[Service Mid]])</f>
        <v>65.5</v>
      </c>
      <c r="Q698" s="46">
        <f>Table14[[#This Row],[Total]]/Table14[[#Totals],[Total]]</f>
        <v>1.4329869204568867E-4</v>
      </c>
      <c r="R698" s="9">
        <f>Table14[[#This Row],[Payment Days]]*Table14[[#This Row],[Dollar %]]</f>
        <v>9.386064328992607E-3</v>
      </c>
      <c r="S698" t="s">
        <v>1996</v>
      </c>
    </row>
    <row r="699" spans="1:19" x14ac:dyDescent="0.3">
      <c r="A699" s="3">
        <v>121090</v>
      </c>
      <c r="B699" s="75">
        <v>8000700</v>
      </c>
      <c r="C699" s="4" t="s">
        <v>9</v>
      </c>
      <c r="D699" s="55">
        <v>1205446</v>
      </c>
      <c r="E699" s="4">
        <v>1351058</v>
      </c>
      <c r="F699" s="75">
        <v>3001209276</v>
      </c>
      <c r="G699" s="5">
        <v>45194</v>
      </c>
      <c r="H699" s="4" t="s">
        <v>10</v>
      </c>
      <c r="I699" s="12">
        <v>2864.19</v>
      </c>
      <c r="J699" s="5">
        <v>45230</v>
      </c>
      <c r="M699" s="8">
        <v>45139</v>
      </c>
      <c r="N699" s="8">
        <v>45169</v>
      </c>
      <c r="O699" s="20">
        <f>(Table14[[#This Row],[Service End]]-Table14[[#This Row],[Service Start]]+1)/2</f>
        <v>15.5</v>
      </c>
      <c r="P699" s="9">
        <f>(Table14[[#This Row],[Payment Date]]-Table14[[#This Row],[Service End]]+Table14[[#This Row],[Service Mid]])</f>
        <v>76.5</v>
      </c>
      <c r="Q699" s="46">
        <f>Table14[[#This Row],[Total]]/Table14[[#Totals],[Total]]</f>
        <v>7.0355072957281084E-6</v>
      </c>
      <c r="R699" s="9">
        <f>Table14[[#This Row],[Payment Days]]*Table14[[#This Row],[Dollar %]]</f>
        <v>5.3821630812320024E-4</v>
      </c>
      <c r="S699" t="s">
        <v>1996</v>
      </c>
    </row>
    <row r="700" spans="1:19" x14ac:dyDescent="0.3">
      <c r="A700" s="3">
        <v>121090</v>
      </c>
      <c r="B700" s="75">
        <v>8000700</v>
      </c>
      <c r="C700" s="4" t="s">
        <v>9</v>
      </c>
      <c r="D700" s="55">
        <v>10099</v>
      </c>
      <c r="E700" s="4">
        <v>563</v>
      </c>
      <c r="F700" s="75">
        <v>3001209275</v>
      </c>
      <c r="G700" s="5">
        <v>45194</v>
      </c>
      <c r="H700" s="4" t="s">
        <v>10</v>
      </c>
      <c r="I700" s="12">
        <v>93490.18</v>
      </c>
      <c r="J700" s="5">
        <v>45212</v>
      </c>
      <c r="M700" s="8">
        <v>45139</v>
      </c>
      <c r="N700" s="8">
        <v>45169</v>
      </c>
      <c r="O700" s="20">
        <f>(Table14[[#This Row],[Service End]]-Table14[[#This Row],[Service Start]]+1)/2</f>
        <v>15.5</v>
      </c>
      <c r="P700" s="9">
        <f>(Table14[[#This Row],[Payment Date]]-Table14[[#This Row],[Service End]]+Table14[[#This Row],[Service Mid]])</f>
        <v>58.5</v>
      </c>
      <c r="Q700" s="46">
        <f>Table14[[#This Row],[Total]]/Table14[[#Totals],[Total]]</f>
        <v>2.2964637243651223E-4</v>
      </c>
      <c r="R700" s="9">
        <f>Table14[[#This Row],[Payment Days]]*Table14[[#This Row],[Dollar %]]</f>
        <v>1.3434312787535966E-2</v>
      </c>
      <c r="S700" t="s">
        <v>1996</v>
      </c>
    </row>
    <row r="701" spans="1:19" x14ac:dyDescent="0.3">
      <c r="A701" s="3">
        <v>121090</v>
      </c>
      <c r="B701" s="75">
        <v>8000700</v>
      </c>
      <c r="C701" s="4" t="s">
        <v>9</v>
      </c>
      <c r="D701" s="55">
        <v>1205408</v>
      </c>
      <c r="E701" s="4">
        <v>1351026</v>
      </c>
      <c r="F701" s="75">
        <v>3001209274</v>
      </c>
      <c r="G701" s="5">
        <v>45194</v>
      </c>
      <c r="H701" s="4" t="s">
        <v>10</v>
      </c>
      <c r="I701" s="12">
        <v>6105.41</v>
      </c>
      <c r="J701" s="5">
        <v>45230</v>
      </c>
      <c r="M701" s="8">
        <v>45139</v>
      </c>
      <c r="N701" s="8">
        <v>45169</v>
      </c>
      <c r="O701" s="20">
        <f>(Table14[[#This Row],[Service End]]-Table14[[#This Row],[Service Start]]+1)/2</f>
        <v>15.5</v>
      </c>
      <c r="P701" s="9">
        <f>(Table14[[#This Row],[Payment Date]]-Table14[[#This Row],[Service End]]+Table14[[#This Row],[Service Mid]])</f>
        <v>76.5</v>
      </c>
      <c r="Q701" s="46">
        <f>Table14[[#This Row],[Total]]/Table14[[#Totals],[Total]]</f>
        <v>1.4997139365199706E-5</v>
      </c>
      <c r="R701" s="9">
        <f>Table14[[#This Row],[Payment Days]]*Table14[[#This Row],[Dollar %]]</f>
        <v>1.1472811614377774E-3</v>
      </c>
      <c r="S701" t="s">
        <v>1996</v>
      </c>
    </row>
    <row r="702" spans="1:19" x14ac:dyDescent="0.3">
      <c r="A702" s="3">
        <v>121090</v>
      </c>
      <c r="B702" s="75">
        <v>8000700</v>
      </c>
      <c r="C702" s="4" t="s">
        <v>9</v>
      </c>
      <c r="D702" s="55">
        <v>1205405</v>
      </c>
      <c r="E702" s="4">
        <v>1351019</v>
      </c>
      <c r="F702" s="75">
        <v>3001209273</v>
      </c>
      <c r="G702" s="5">
        <v>45194</v>
      </c>
      <c r="H702" s="4" t="s">
        <v>10</v>
      </c>
      <c r="I702" s="12">
        <v>6240.21</v>
      </c>
      <c r="J702" s="5">
        <v>45230</v>
      </c>
      <c r="M702" s="8">
        <v>45139</v>
      </c>
      <c r="N702" s="8">
        <v>45169</v>
      </c>
      <c r="O702" s="20">
        <f>(Table14[[#This Row],[Service End]]-Table14[[#This Row],[Service Start]]+1)/2</f>
        <v>15.5</v>
      </c>
      <c r="P702" s="9">
        <f>(Table14[[#This Row],[Payment Date]]-Table14[[#This Row],[Service End]]+Table14[[#This Row],[Service Mid]])</f>
        <v>76.5</v>
      </c>
      <c r="Q702" s="46">
        <f>Table14[[#This Row],[Total]]/Table14[[#Totals],[Total]]</f>
        <v>1.5328257895557031E-5</v>
      </c>
      <c r="R702" s="9">
        <f>Table14[[#This Row],[Payment Days]]*Table14[[#This Row],[Dollar %]]</f>
        <v>1.172611729010113E-3</v>
      </c>
      <c r="S702" t="s">
        <v>1996</v>
      </c>
    </row>
    <row r="703" spans="1:19" x14ac:dyDescent="0.3">
      <c r="A703" s="3">
        <v>121090</v>
      </c>
      <c r="B703" s="75">
        <v>8000700</v>
      </c>
      <c r="C703" s="4" t="s">
        <v>9</v>
      </c>
      <c r="D703" s="55">
        <v>3111293</v>
      </c>
      <c r="E703" s="4">
        <v>3517453</v>
      </c>
      <c r="F703" s="75">
        <v>3001209272</v>
      </c>
      <c r="G703" s="5">
        <v>45194</v>
      </c>
      <c r="H703" s="4" t="s">
        <v>10</v>
      </c>
      <c r="I703" s="12">
        <v>4190.3</v>
      </c>
      <c r="J703" s="5">
        <v>45230</v>
      </c>
      <c r="M703" s="8">
        <v>45139</v>
      </c>
      <c r="N703" s="8">
        <v>45169</v>
      </c>
      <c r="O703" s="20">
        <f>(Table14[[#This Row],[Service End]]-Table14[[#This Row],[Service Start]]+1)/2</f>
        <v>15.5</v>
      </c>
      <c r="P703" s="9">
        <f>(Table14[[#This Row],[Payment Date]]-Table14[[#This Row],[Service End]]+Table14[[#This Row],[Service Mid]])</f>
        <v>76.5</v>
      </c>
      <c r="Q703" s="46">
        <f>Table14[[#This Row],[Total]]/Table14[[#Totals],[Total]]</f>
        <v>1.0292922683652094E-5</v>
      </c>
      <c r="R703" s="9">
        <f>Table14[[#This Row],[Payment Days]]*Table14[[#This Row],[Dollar %]]</f>
        <v>7.8740858529938521E-4</v>
      </c>
      <c r="S703" t="s">
        <v>1996</v>
      </c>
    </row>
    <row r="704" spans="1:19" x14ac:dyDescent="0.3">
      <c r="A704" s="3">
        <v>121090</v>
      </c>
      <c r="B704" s="75">
        <v>8000700</v>
      </c>
      <c r="C704" s="4" t="s">
        <v>9</v>
      </c>
      <c r="D704" s="55">
        <v>1205394</v>
      </c>
      <c r="E704" s="4">
        <v>1351013</v>
      </c>
      <c r="F704" s="75">
        <v>3001209271</v>
      </c>
      <c r="G704" s="5">
        <v>45194</v>
      </c>
      <c r="H704" s="4" t="s">
        <v>10</v>
      </c>
      <c r="I704" s="12">
        <v>40225.199999999997</v>
      </c>
      <c r="J704" s="5">
        <v>45230</v>
      </c>
      <c r="M704" s="8">
        <v>45139</v>
      </c>
      <c r="N704" s="8">
        <v>45169</v>
      </c>
      <c r="O704" s="20">
        <f>(Table14[[#This Row],[Service End]]-Table14[[#This Row],[Service Start]]+1)/2</f>
        <v>15.5</v>
      </c>
      <c r="P704" s="9">
        <f>(Table14[[#This Row],[Payment Date]]-Table14[[#This Row],[Service End]]+Table14[[#This Row],[Service Mid]])</f>
        <v>76.5</v>
      </c>
      <c r="Q704" s="46">
        <f>Table14[[#This Row],[Total]]/Table14[[#Totals],[Total]]</f>
        <v>9.8807931063275229E-5</v>
      </c>
      <c r="R704" s="9">
        <f>Table14[[#This Row],[Payment Days]]*Table14[[#This Row],[Dollar %]]</f>
        <v>7.5588067263405549E-3</v>
      </c>
      <c r="S704" t="s">
        <v>1996</v>
      </c>
    </row>
    <row r="705" spans="1:19" x14ac:dyDescent="0.3">
      <c r="A705" s="3">
        <v>121090</v>
      </c>
      <c r="B705" s="75">
        <v>8000700</v>
      </c>
      <c r="C705" s="4" t="s">
        <v>9</v>
      </c>
      <c r="D705" s="55">
        <v>1205389</v>
      </c>
      <c r="E705" s="4">
        <v>1351007</v>
      </c>
      <c r="F705" s="75">
        <v>3001209270</v>
      </c>
      <c r="G705" s="5">
        <v>45194</v>
      </c>
      <c r="H705" s="4" t="s">
        <v>10</v>
      </c>
      <c r="I705" s="12">
        <v>8358.42</v>
      </c>
      <c r="J705" s="5">
        <v>45230</v>
      </c>
      <c r="M705" s="8">
        <v>45139</v>
      </c>
      <c r="N705" s="8">
        <v>45169</v>
      </c>
      <c r="O705" s="20">
        <f>(Table14[[#This Row],[Service End]]-Table14[[#This Row],[Service Start]]+1)/2</f>
        <v>15.5</v>
      </c>
      <c r="P705" s="9">
        <f>(Table14[[#This Row],[Payment Date]]-Table14[[#This Row],[Service End]]+Table14[[#This Row],[Service Mid]])</f>
        <v>76.5</v>
      </c>
      <c r="Q705" s="46">
        <f>Table14[[#This Row],[Total]]/Table14[[#Totals],[Total]]</f>
        <v>2.0531363104668241E-5</v>
      </c>
      <c r="R705" s="9">
        <f>Table14[[#This Row],[Payment Days]]*Table14[[#This Row],[Dollar %]]</f>
        <v>1.5706492775071205E-3</v>
      </c>
      <c r="S705" t="s">
        <v>1996</v>
      </c>
    </row>
    <row r="706" spans="1:19" x14ac:dyDescent="0.3">
      <c r="A706" s="3">
        <v>121090</v>
      </c>
      <c r="B706" s="75">
        <v>8000700</v>
      </c>
      <c r="C706" s="4" t="s">
        <v>9</v>
      </c>
      <c r="D706" s="55">
        <v>1205388</v>
      </c>
      <c r="E706" s="4">
        <v>1351001</v>
      </c>
      <c r="F706" s="75">
        <v>3001209269</v>
      </c>
      <c r="G706" s="5">
        <v>45194</v>
      </c>
      <c r="H706" s="4" t="s">
        <v>10</v>
      </c>
      <c r="I706" s="12">
        <v>5756.82</v>
      </c>
      <c r="J706" s="5">
        <v>45230</v>
      </c>
      <c r="M706" s="8">
        <v>45139</v>
      </c>
      <c r="N706" s="8">
        <v>45169</v>
      </c>
      <c r="O706" s="20">
        <f>(Table14[[#This Row],[Service End]]-Table14[[#This Row],[Service Start]]+1)/2</f>
        <v>15.5</v>
      </c>
      <c r="P706" s="9">
        <f>(Table14[[#This Row],[Payment Date]]-Table14[[#This Row],[Service End]]+Table14[[#This Row],[Service Mid]])</f>
        <v>76.5</v>
      </c>
      <c r="Q706" s="46">
        <f>Table14[[#This Row],[Total]]/Table14[[#Totals],[Total]]</f>
        <v>1.4140873723528637E-5</v>
      </c>
      <c r="R706" s="9">
        <f>Table14[[#This Row],[Payment Days]]*Table14[[#This Row],[Dollar %]]</f>
        <v>1.0817768398499407E-3</v>
      </c>
      <c r="S706" t="s">
        <v>1996</v>
      </c>
    </row>
    <row r="707" spans="1:19" x14ac:dyDescent="0.3">
      <c r="A707" s="3">
        <v>121090</v>
      </c>
      <c r="B707" s="75">
        <v>8000700</v>
      </c>
      <c r="C707" s="4" t="s">
        <v>9</v>
      </c>
      <c r="D707" s="55">
        <v>1205386</v>
      </c>
      <c r="E707" s="4">
        <v>1350993</v>
      </c>
      <c r="F707" s="75">
        <v>3001209268</v>
      </c>
      <c r="G707" s="5">
        <v>45194</v>
      </c>
      <c r="H707" s="4" t="s">
        <v>10</v>
      </c>
      <c r="I707" s="12">
        <v>78710.960000000006</v>
      </c>
      <c r="J707" s="5">
        <v>45230</v>
      </c>
      <c r="M707" s="8">
        <v>45139</v>
      </c>
      <c r="N707" s="8">
        <v>45169</v>
      </c>
      <c r="O707" s="20">
        <f>(Table14[[#This Row],[Service End]]-Table14[[#This Row],[Service Start]]+1)/2</f>
        <v>15.5</v>
      </c>
      <c r="P707" s="9">
        <f>(Table14[[#This Row],[Payment Date]]-Table14[[#This Row],[Service End]]+Table14[[#This Row],[Service Mid]])</f>
        <v>76.5</v>
      </c>
      <c r="Q707" s="46">
        <f>Table14[[#This Row],[Total]]/Table14[[#Totals],[Total]]</f>
        <v>1.9334315577310281E-4</v>
      </c>
      <c r="R707" s="9">
        <f>Table14[[#This Row],[Payment Days]]*Table14[[#This Row],[Dollar %]]</f>
        <v>1.4790751416642366E-2</v>
      </c>
      <c r="S707" t="s">
        <v>1996</v>
      </c>
    </row>
    <row r="708" spans="1:19" x14ac:dyDescent="0.3">
      <c r="A708" s="3">
        <v>121090</v>
      </c>
      <c r="B708" s="75">
        <v>8000700</v>
      </c>
      <c r="C708" s="4" t="s">
        <v>9</v>
      </c>
      <c r="D708" s="55">
        <v>7078808</v>
      </c>
      <c r="E708" s="4">
        <v>8521575</v>
      </c>
      <c r="F708" s="75">
        <v>3001209267</v>
      </c>
      <c r="G708" s="5">
        <v>45194</v>
      </c>
      <c r="H708" s="4" t="s">
        <v>10</v>
      </c>
      <c r="I708" s="12">
        <v>9347.11</v>
      </c>
      <c r="J708" s="5">
        <v>45225</v>
      </c>
      <c r="M708" s="8">
        <v>45139</v>
      </c>
      <c r="N708" s="8">
        <v>45169</v>
      </c>
      <c r="O708" s="20">
        <f>(Table14[[#This Row],[Service End]]-Table14[[#This Row],[Service Start]]+1)/2</f>
        <v>15.5</v>
      </c>
      <c r="P708" s="9">
        <f>(Table14[[#This Row],[Payment Date]]-Table14[[#This Row],[Service End]]+Table14[[#This Row],[Service Mid]])</f>
        <v>71.5</v>
      </c>
      <c r="Q708" s="46">
        <f>Table14[[#This Row],[Total]]/Table14[[#Totals],[Total]]</f>
        <v>2.2959950491752696E-5</v>
      </c>
      <c r="R708" s="9">
        <f>Table14[[#This Row],[Payment Days]]*Table14[[#This Row],[Dollar %]]</f>
        <v>1.6416364601603178E-3</v>
      </c>
      <c r="S708" t="s">
        <v>1996</v>
      </c>
    </row>
    <row r="709" spans="1:19" x14ac:dyDescent="0.3">
      <c r="A709" s="3">
        <v>121090</v>
      </c>
      <c r="B709" s="75">
        <v>8000700</v>
      </c>
      <c r="C709" s="4" t="s">
        <v>9</v>
      </c>
      <c r="D709" s="55">
        <v>2165238</v>
      </c>
      <c r="E709" s="4">
        <v>2478383</v>
      </c>
      <c r="F709" s="75">
        <v>3001209266</v>
      </c>
      <c r="G709" s="5">
        <v>45194</v>
      </c>
      <c r="H709" s="4" t="s">
        <v>10</v>
      </c>
      <c r="I709" s="12">
        <v>10950.65</v>
      </c>
      <c r="J709" s="5">
        <v>45244</v>
      </c>
      <c r="M709" s="8">
        <v>45139</v>
      </c>
      <c r="N709" s="8">
        <v>45169</v>
      </c>
      <c r="O709" s="20">
        <f>(Table14[[#This Row],[Service End]]-Table14[[#This Row],[Service Start]]+1)/2</f>
        <v>15.5</v>
      </c>
      <c r="P709" s="9">
        <f>(Table14[[#This Row],[Payment Date]]-Table14[[#This Row],[Service End]]+Table14[[#This Row],[Service Mid]])</f>
        <v>90.5</v>
      </c>
      <c r="Q709" s="46">
        <f>Table14[[#This Row],[Total]]/Table14[[#Totals],[Total]]</f>
        <v>2.6898836309031523E-5</v>
      </c>
      <c r="R709" s="9">
        <f>Table14[[#This Row],[Payment Days]]*Table14[[#This Row],[Dollar %]]</f>
        <v>2.434344685967353E-3</v>
      </c>
      <c r="S709" t="s">
        <v>1996</v>
      </c>
    </row>
    <row r="710" spans="1:19" x14ac:dyDescent="0.3">
      <c r="A710" s="3">
        <v>121090</v>
      </c>
      <c r="B710" s="75">
        <v>8000700</v>
      </c>
      <c r="C710" s="4" t="s">
        <v>9</v>
      </c>
      <c r="D710" s="55">
        <v>958383</v>
      </c>
      <c r="E710" s="4">
        <v>1350980</v>
      </c>
      <c r="F710" s="75">
        <v>3001209265</v>
      </c>
      <c r="G710" s="5">
        <v>45194</v>
      </c>
      <c r="H710" s="4" t="s">
        <v>10</v>
      </c>
      <c r="I710" s="12">
        <v>24875.14</v>
      </c>
      <c r="J710" s="5">
        <v>45226</v>
      </c>
      <c r="M710" s="8">
        <v>45139</v>
      </c>
      <c r="N710" s="8">
        <v>45169</v>
      </c>
      <c r="O710" s="20">
        <f>(Table14[[#This Row],[Service End]]-Table14[[#This Row],[Service Start]]+1)/2</f>
        <v>15.5</v>
      </c>
      <c r="P710" s="9">
        <f>(Table14[[#This Row],[Payment Date]]-Table14[[#This Row],[Service End]]+Table14[[#This Row],[Service Mid]])</f>
        <v>72.5</v>
      </c>
      <c r="Q710" s="46">
        <f>Table14[[#This Row],[Total]]/Table14[[#Totals],[Total]]</f>
        <v>6.1102520765821429E-5</v>
      </c>
      <c r="R710" s="9">
        <f>Table14[[#This Row],[Payment Days]]*Table14[[#This Row],[Dollar %]]</f>
        <v>4.4299327555220539E-3</v>
      </c>
      <c r="S710" t="s">
        <v>1996</v>
      </c>
    </row>
    <row r="711" spans="1:19" x14ac:dyDescent="0.3">
      <c r="A711" s="3">
        <v>121090</v>
      </c>
      <c r="B711" s="75">
        <v>8000700</v>
      </c>
      <c r="C711" s="4" t="s">
        <v>9</v>
      </c>
      <c r="D711" s="55">
        <v>1195704</v>
      </c>
      <c r="E711" s="4">
        <v>1349357</v>
      </c>
      <c r="F711" s="75">
        <v>3001209264</v>
      </c>
      <c r="G711" s="5">
        <v>45194</v>
      </c>
      <c r="H711" s="4" t="s">
        <v>10</v>
      </c>
      <c r="I711" s="12">
        <v>1024672.03</v>
      </c>
      <c r="J711" s="5">
        <v>45230</v>
      </c>
      <c r="M711" s="8">
        <v>45139</v>
      </c>
      <c r="N711" s="8">
        <v>45169</v>
      </c>
      <c r="O711" s="20">
        <f>(Table14[[#This Row],[Service End]]-Table14[[#This Row],[Service Start]]+1)/2</f>
        <v>15.5</v>
      </c>
      <c r="P711" s="9">
        <f>(Table14[[#This Row],[Payment Date]]-Table14[[#This Row],[Service End]]+Table14[[#This Row],[Service Mid]])</f>
        <v>76.5</v>
      </c>
      <c r="Q711" s="46">
        <f>Table14[[#This Row],[Total]]/Table14[[#Totals],[Total]]</f>
        <v>2.5169725272393001E-3</v>
      </c>
      <c r="R711" s="9">
        <f>Table14[[#This Row],[Payment Days]]*Table14[[#This Row],[Dollar %]]</f>
        <v>0.19254839833380646</v>
      </c>
      <c r="S711" t="s">
        <v>1996</v>
      </c>
    </row>
    <row r="712" spans="1:19" x14ac:dyDescent="0.3">
      <c r="A712" s="3">
        <v>121090</v>
      </c>
      <c r="B712" s="75">
        <v>8000700</v>
      </c>
      <c r="C712" s="4" t="s">
        <v>9</v>
      </c>
      <c r="D712" s="55">
        <v>1204172</v>
      </c>
      <c r="E712" s="4">
        <v>1349398</v>
      </c>
      <c r="F712" s="75">
        <v>3001209263</v>
      </c>
      <c r="G712" s="5">
        <v>45194</v>
      </c>
      <c r="H712" s="4" t="s">
        <v>10</v>
      </c>
      <c r="I712" s="12">
        <v>3973.07</v>
      </c>
      <c r="J712" s="5">
        <v>45230</v>
      </c>
      <c r="M712" s="8">
        <v>45139</v>
      </c>
      <c r="N712" s="8">
        <v>45169</v>
      </c>
      <c r="O712" s="20">
        <f>(Table14[[#This Row],[Service End]]-Table14[[#This Row],[Service Start]]+1)/2</f>
        <v>15.5</v>
      </c>
      <c r="P712" s="9">
        <f>(Table14[[#This Row],[Payment Date]]-Table14[[#This Row],[Service End]]+Table14[[#This Row],[Service Mid]])</f>
        <v>76.5</v>
      </c>
      <c r="Q712" s="46">
        <f>Table14[[#This Row],[Total]]/Table14[[#Totals],[Total]]</f>
        <v>9.7593256632550479E-6</v>
      </c>
      <c r="R712" s="9">
        <f>Table14[[#This Row],[Payment Days]]*Table14[[#This Row],[Dollar %]]</f>
        <v>7.4658841323901111E-4</v>
      </c>
      <c r="S712" t="s">
        <v>1996</v>
      </c>
    </row>
    <row r="713" spans="1:19" x14ac:dyDescent="0.3">
      <c r="A713" s="3">
        <v>121090</v>
      </c>
      <c r="B713" s="75">
        <v>8000700</v>
      </c>
      <c r="C713" s="4" t="s">
        <v>9</v>
      </c>
      <c r="D713" s="55">
        <v>1205379</v>
      </c>
      <c r="E713" s="4">
        <v>1350976</v>
      </c>
      <c r="F713" s="75">
        <v>3001209262</v>
      </c>
      <c r="G713" s="5">
        <v>45194</v>
      </c>
      <c r="H713" s="4" t="s">
        <v>10</v>
      </c>
      <c r="I713" s="12">
        <v>192014.1</v>
      </c>
      <c r="J713" s="5">
        <v>45230</v>
      </c>
      <c r="M713" s="8">
        <v>45139</v>
      </c>
      <c r="N713" s="8">
        <v>45169</v>
      </c>
      <c r="O713" s="20">
        <f>(Table14[[#This Row],[Service End]]-Table14[[#This Row],[Service Start]]+1)/2</f>
        <v>15.5</v>
      </c>
      <c r="P713" s="9">
        <f>(Table14[[#This Row],[Payment Date]]-Table14[[#This Row],[Service End]]+Table14[[#This Row],[Service Mid]])</f>
        <v>76.5</v>
      </c>
      <c r="Q713" s="46">
        <f>Table14[[#This Row],[Total]]/Table14[[#Totals],[Total]]</f>
        <v>4.716574673581943E-4</v>
      </c>
      <c r="R713" s="9">
        <f>Table14[[#This Row],[Payment Days]]*Table14[[#This Row],[Dollar %]]</f>
        <v>3.6081796252901865E-2</v>
      </c>
      <c r="S713" t="s">
        <v>1996</v>
      </c>
    </row>
    <row r="714" spans="1:19" x14ac:dyDescent="0.3">
      <c r="A714" s="3">
        <v>121090</v>
      </c>
      <c r="B714" s="75">
        <v>8000700</v>
      </c>
      <c r="C714" s="4" t="s">
        <v>9</v>
      </c>
      <c r="D714" s="55">
        <v>1205376</v>
      </c>
      <c r="E714" s="4">
        <v>1350972</v>
      </c>
      <c r="F714" s="75">
        <v>3001209261</v>
      </c>
      <c r="G714" s="5">
        <v>45194</v>
      </c>
      <c r="H714" s="4" t="s">
        <v>10</v>
      </c>
      <c r="I714" s="12">
        <v>1508.95</v>
      </c>
      <c r="J714" s="5">
        <v>45230</v>
      </c>
      <c r="M714" s="8">
        <v>45139</v>
      </c>
      <c r="N714" s="8">
        <v>45169</v>
      </c>
      <c r="O714" s="20">
        <f>(Table14[[#This Row],[Service End]]-Table14[[#This Row],[Service Start]]+1)/2</f>
        <v>15.5</v>
      </c>
      <c r="P714" s="9">
        <f>(Table14[[#This Row],[Payment Date]]-Table14[[#This Row],[Service End]]+Table14[[#This Row],[Service Mid]])</f>
        <v>76.5</v>
      </c>
      <c r="Q714" s="46">
        <f>Table14[[#This Row],[Total]]/Table14[[#Totals],[Total]]</f>
        <v>3.7065378811772015E-6</v>
      </c>
      <c r="R714" s="9">
        <f>Table14[[#This Row],[Payment Days]]*Table14[[#This Row],[Dollar %]]</f>
        <v>2.8355014791005593E-4</v>
      </c>
      <c r="S714" t="s">
        <v>1996</v>
      </c>
    </row>
    <row r="715" spans="1:19" x14ac:dyDescent="0.3">
      <c r="A715" s="3">
        <v>121090</v>
      </c>
      <c r="B715" s="75">
        <v>8000700</v>
      </c>
      <c r="C715" s="4" t="s">
        <v>9</v>
      </c>
      <c r="D715" s="55">
        <v>1205375</v>
      </c>
      <c r="E715" s="4">
        <v>1350967</v>
      </c>
      <c r="F715" s="75">
        <v>3001209260</v>
      </c>
      <c r="G715" s="5">
        <v>45194</v>
      </c>
      <c r="H715" s="4" t="s">
        <v>10</v>
      </c>
      <c r="I715" s="12">
        <v>3594.5</v>
      </c>
      <c r="J715" s="5">
        <v>45230</v>
      </c>
      <c r="M715" s="8">
        <v>45139</v>
      </c>
      <c r="N715" s="8">
        <v>45169</v>
      </c>
      <c r="O715" s="20">
        <f>(Table14[[#This Row],[Service End]]-Table14[[#This Row],[Service Start]]+1)/2</f>
        <v>15.5</v>
      </c>
      <c r="P715" s="9">
        <f>(Table14[[#This Row],[Payment Date]]-Table14[[#This Row],[Service End]]+Table14[[#This Row],[Service Mid]])</f>
        <v>76.5</v>
      </c>
      <c r="Q715" s="46">
        <f>Table14[[#This Row],[Total]]/Table14[[#Totals],[Total]]</f>
        <v>8.8294180813754274E-6</v>
      </c>
      <c r="R715" s="9">
        <f>Table14[[#This Row],[Payment Days]]*Table14[[#This Row],[Dollar %]]</f>
        <v>6.7545048322522022E-4</v>
      </c>
      <c r="S715" t="s">
        <v>1996</v>
      </c>
    </row>
    <row r="716" spans="1:19" x14ac:dyDescent="0.3">
      <c r="A716" s="3">
        <v>121090</v>
      </c>
      <c r="B716" s="75">
        <v>8000700</v>
      </c>
      <c r="C716" s="4" t="s">
        <v>9</v>
      </c>
      <c r="D716" s="55">
        <v>1205313</v>
      </c>
      <c r="E716" s="4">
        <v>1351491</v>
      </c>
      <c r="F716" s="75">
        <v>3001209259</v>
      </c>
      <c r="G716" s="5">
        <v>45194</v>
      </c>
      <c r="H716" s="4" t="s">
        <v>10</v>
      </c>
      <c r="I716" s="12">
        <v>7856.84</v>
      </c>
      <c r="J716" s="5">
        <v>45230</v>
      </c>
      <c r="M716" s="8">
        <v>45139</v>
      </c>
      <c r="N716" s="8">
        <v>45169</v>
      </c>
      <c r="O716" s="20">
        <f>(Table14[[#This Row],[Service End]]-Table14[[#This Row],[Service Start]]+1)/2</f>
        <v>15.5</v>
      </c>
      <c r="P716" s="9">
        <f>(Table14[[#This Row],[Payment Date]]-Table14[[#This Row],[Service End]]+Table14[[#This Row],[Service Mid]])</f>
        <v>76.5</v>
      </c>
      <c r="Q716" s="46">
        <f>Table14[[#This Row],[Total]]/Table14[[#Totals],[Total]]</f>
        <v>1.9299297581992965E-5</v>
      </c>
      <c r="R716" s="9">
        <f>Table14[[#This Row],[Payment Days]]*Table14[[#This Row],[Dollar %]]</f>
        <v>1.4763962650224619E-3</v>
      </c>
      <c r="S716" t="s">
        <v>1996</v>
      </c>
    </row>
    <row r="717" spans="1:19" x14ac:dyDescent="0.3">
      <c r="A717" s="3">
        <v>121090</v>
      </c>
      <c r="B717" s="75">
        <v>8000700</v>
      </c>
      <c r="C717" s="4" t="s">
        <v>9</v>
      </c>
      <c r="D717" s="55">
        <v>1205312</v>
      </c>
      <c r="E717" s="4">
        <v>1350961</v>
      </c>
      <c r="F717" s="75">
        <v>3001209258</v>
      </c>
      <c r="G717" s="5">
        <v>45194</v>
      </c>
      <c r="H717" s="4" t="s">
        <v>10</v>
      </c>
      <c r="I717" s="12">
        <v>16739.07</v>
      </c>
      <c r="J717" s="5">
        <v>45230</v>
      </c>
      <c r="M717" s="8">
        <v>45139</v>
      </c>
      <c r="N717" s="8">
        <v>45169</v>
      </c>
      <c r="O717" s="20">
        <f>(Table14[[#This Row],[Service End]]-Table14[[#This Row],[Service Start]]+1)/2</f>
        <v>15.5</v>
      </c>
      <c r="P717" s="9">
        <f>(Table14[[#This Row],[Payment Date]]-Table14[[#This Row],[Service End]]+Table14[[#This Row],[Service Mid]])</f>
        <v>76.5</v>
      </c>
      <c r="Q717" s="46">
        <f>Table14[[#This Row],[Total]]/Table14[[#Totals],[Total]]</f>
        <v>4.1117331290418404E-5</v>
      </c>
      <c r="R717" s="9">
        <f>Table14[[#This Row],[Payment Days]]*Table14[[#This Row],[Dollar %]]</f>
        <v>3.1454758437170077E-3</v>
      </c>
      <c r="S717" t="s">
        <v>1996</v>
      </c>
    </row>
    <row r="718" spans="1:19" x14ac:dyDescent="0.3">
      <c r="A718" s="3">
        <v>121090</v>
      </c>
      <c r="B718" s="75">
        <v>8000700</v>
      </c>
      <c r="C718" s="4" t="s">
        <v>9</v>
      </c>
      <c r="D718" s="55">
        <v>1205310</v>
      </c>
      <c r="E718" s="4">
        <v>1350958</v>
      </c>
      <c r="F718" s="75">
        <v>3001209257</v>
      </c>
      <c r="G718" s="5">
        <v>45194</v>
      </c>
      <c r="H718" s="4" t="s">
        <v>10</v>
      </c>
      <c r="I718" s="12">
        <v>6323.91</v>
      </c>
      <c r="J718" s="5">
        <v>45230</v>
      </c>
      <c r="M718" s="8">
        <v>45139</v>
      </c>
      <c r="N718" s="8">
        <v>45169</v>
      </c>
      <c r="O718" s="20">
        <f>(Table14[[#This Row],[Service End]]-Table14[[#This Row],[Service Start]]+1)/2</f>
        <v>15.5</v>
      </c>
      <c r="P718" s="9">
        <f>(Table14[[#This Row],[Payment Date]]-Table14[[#This Row],[Service End]]+Table14[[#This Row],[Service Mid]])</f>
        <v>76.5</v>
      </c>
      <c r="Q718" s="46">
        <f>Table14[[#This Row],[Total]]/Table14[[#Totals],[Total]]</f>
        <v>1.55338559741246E-5</v>
      </c>
      <c r="R718" s="9">
        <f>Table14[[#This Row],[Payment Days]]*Table14[[#This Row],[Dollar %]]</f>
        <v>1.188339982020532E-3</v>
      </c>
      <c r="S718" t="s">
        <v>1996</v>
      </c>
    </row>
    <row r="719" spans="1:19" x14ac:dyDescent="0.3">
      <c r="A719" s="3">
        <v>121090</v>
      </c>
      <c r="B719" s="75">
        <v>8000700</v>
      </c>
      <c r="C719" s="4" t="s">
        <v>9</v>
      </c>
      <c r="D719" s="55">
        <v>1205309</v>
      </c>
      <c r="E719" s="4">
        <v>1350957</v>
      </c>
      <c r="F719" s="75">
        <v>3001209256</v>
      </c>
      <c r="G719" s="5">
        <v>45194</v>
      </c>
      <c r="H719" s="4" t="s">
        <v>10</v>
      </c>
      <c r="I719" s="12">
        <v>1662.41</v>
      </c>
      <c r="J719" s="5">
        <v>45230</v>
      </c>
      <c r="M719" s="8">
        <v>45139</v>
      </c>
      <c r="N719" s="8">
        <v>45169</v>
      </c>
      <c r="O719" s="20">
        <f>(Table14[[#This Row],[Service End]]-Table14[[#This Row],[Service Start]]+1)/2</f>
        <v>15.5</v>
      </c>
      <c r="P719" s="9">
        <f>(Table14[[#This Row],[Payment Date]]-Table14[[#This Row],[Service End]]+Table14[[#This Row],[Service Mid]])</f>
        <v>76.5</v>
      </c>
      <c r="Q719" s="46">
        <f>Table14[[#This Row],[Total]]/Table14[[#Totals],[Total]]</f>
        <v>4.0834922555736051E-6</v>
      </c>
      <c r="R719" s="9">
        <f>Table14[[#This Row],[Payment Days]]*Table14[[#This Row],[Dollar %]]</f>
        <v>3.1238715755138081E-4</v>
      </c>
      <c r="S719" t="s">
        <v>1996</v>
      </c>
    </row>
    <row r="720" spans="1:19" x14ac:dyDescent="0.3">
      <c r="A720" s="3">
        <v>121090</v>
      </c>
      <c r="B720" s="75">
        <v>8000700</v>
      </c>
      <c r="C720" s="4" t="s">
        <v>9</v>
      </c>
      <c r="D720" s="55">
        <v>1205308</v>
      </c>
      <c r="E720" s="4">
        <v>1350956</v>
      </c>
      <c r="F720" s="75">
        <v>3001209255</v>
      </c>
      <c r="G720" s="5">
        <v>45194</v>
      </c>
      <c r="H720" s="4" t="s">
        <v>10</v>
      </c>
      <c r="I720" s="12">
        <v>15056.67</v>
      </c>
      <c r="J720" s="5">
        <v>45230</v>
      </c>
      <c r="M720" s="8">
        <v>45139</v>
      </c>
      <c r="N720" s="8">
        <v>45169</v>
      </c>
      <c r="O720" s="20">
        <f>(Table14[[#This Row],[Service End]]-Table14[[#This Row],[Service Start]]+1)/2</f>
        <v>15.5</v>
      </c>
      <c r="P720" s="9">
        <f>(Table14[[#This Row],[Payment Date]]-Table14[[#This Row],[Service End]]+Table14[[#This Row],[Service Mid]])</f>
        <v>76.5</v>
      </c>
      <c r="Q720" s="46">
        <f>Table14[[#This Row],[Total]]/Table14[[#Totals],[Total]]</f>
        <v>3.6984736220142701E-5</v>
      </c>
      <c r="R720" s="9">
        <f>Table14[[#This Row],[Payment Days]]*Table14[[#This Row],[Dollar %]]</f>
        <v>2.8293323208409167E-3</v>
      </c>
      <c r="S720" t="s">
        <v>1996</v>
      </c>
    </row>
    <row r="721" spans="1:19" x14ac:dyDescent="0.3">
      <c r="A721" s="3">
        <v>121090</v>
      </c>
      <c r="B721" s="75">
        <v>8000700</v>
      </c>
      <c r="C721" s="4" t="s">
        <v>9</v>
      </c>
      <c r="D721" s="55">
        <v>10755</v>
      </c>
      <c r="E721" s="4">
        <v>10851664</v>
      </c>
      <c r="F721" s="75">
        <v>3001209234</v>
      </c>
      <c r="G721" s="5">
        <v>45194</v>
      </c>
      <c r="H721" s="4" t="s">
        <v>10</v>
      </c>
      <c r="I721" s="12">
        <v>25858.11</v>
      </c>
      <c r="J721" s="5">
        <v>45257</v>
      </c>
      <c r="M721" s="8">
        <v>45139</v>
      </c>
      <c r="N721" s="8">
        <v>45169</v>
      </c>
      <c r="O721" s="20">
        <f>(Table14[[#This Row],[Service End]]-Table14[[#This Row],[Service Start]]+1)/2</f>
        <v>15.5</v>
      </c>
      <c r="P721" s="9">
        <f>(Table14[[#This Row],[Payment Date]]-Table14[[#This Row],[Service End]]+Table14[[#This Row],[Service Mid]])</f>
        <v>103.5</v>
      </c>
      <c r="Q721" s="46">
        <f>Table14[[#This Row],[Total]]/Table14[[#Totals],[Total]]</f>
        <v>6.3517057722685974E-5</v>
      </c>
      <c r="R721" s="9">
        <f>Table14[[#This Row],[Payment Days]]*Table14[[#This Row],[Dollar %]]</f>
        <v>6.5740154742979983E-3</v>
      </c>
      <c r="S721" t="s">
        <v>1996</v>
      </c>
    </row>
    <row r="722" spans="1:19" x14ac:dyDescent="0.3">
      <c r="A722" s="3">
        <v>121090</v>
      </c>
      <c r="B722" s="75">
        <v>8000700</v>
      </c>
      <c r="C722" s="4" t="s">
        <v>9</v>
      </c>
      <c r="D722" s="55">
        <v>1204887</v>
      </c>
      <c r="E722" s="4">
        <v>1350275</v>
      </c>
      <c r="F722" s="75">
        <v>3001209233</v>
      </c>
      <c r="G722" s="5">
        <v>45194</v>
      </c>
      <c r="H722" s="4" t="s">
        <v>10</v>
      </c>
      <c r="I722" s="12">
        <v>9619.01</v>
      </c>
      <c r="J722" s="5">
        <v>45230</v>
      </c>
      <c r="M722" s="8">
        <v>45139</v>
      </c>
      <c r="N722" s="8">
        <v>45169</v>
      </c>
      <c r="O722" s="20">
        <f>(Table14[[#This Row],[Service End]]-Table14[[#This Row],[Service Start]]+1)/2</f>
        <v>15.5</v>
      </c>
      <c r="P722" s="9">
        <f>(Table14[[#This Row],[Payment Date]]-Table14[[#This Row],[Service End]]+Table14[[#This Row],[Service Mid]])</f>
        <v>76.5</v>
      </c>
      <c r="Q722" s="46">
        <f>Table14[[#This Row],[Total]]/Table14[[#Totals],[Total]]</f>
        <v>2.3627837200982347E-5</v>
      </c>
      <c r="R722" s="9">
        <f>Table14[[#This Row],[Payment Days]]*Table14[[#This Row],[Dollar %]]</f>
        <v>1.8075295458751495E-3</v>
      </c>
      <c r="S722" t="s">
        <v>1996</v>
      </c>
    </row>
    <row r="723" spans="1:19" x14ac:dyDescent="0.3">
      <c r="A723" s="3">
        <v>121090</v>
      </c>
      <c r="B723" s="75">
        <v>8000700</v>
      </c>
      <c r="C723" s="4" t="s">
        <v>9</v>
      </c>
      <c r="D723" s="55">
        <v>1204886</v>
      </c>
      <c r="E723" s="4">
        <v>1350274</v>
      </c>
      <c r="F723" s="75">
        <v>3001209232</v>
      </c>
      <c r="G723" s="5">
        <v>45194</v>
      </c>
      <c r="H723" s="4" t="s">
        <v>10</v>
      </c>
      <c r="I723" s="12">
        <v>67861.119999999995</v>
      </c>
      <c r="J723" s="5">
        <v>45230</v>
      </c>
      <c r="M723" s="8">
        <v>45139</v>
      </c>
      <c r="N723" s="8">
        <v>45169</v>
      </c>
      <c r="O723" s="20">
        <f>(Table14[[#This Row],[Service End]]-Table14[[#This Row],[Service Start]]+1)/2</f>
        <v>15.5</v>
      </c>
      <c r="P723" s="9">
        <f>(Table14[[#This Row],[Payment Date]]-Table14[[#This Row],[Service End]]+Table14[[#This Row],[Service Mid]])</f>
        <v>76.5</v>
      </c>
      <c r="Q723" s="46">
        <f>Table14[[#This Row],[Total]]/Table14[[#Totals],[Total]]</f>
        <v>1.6669194601485256E-4</v>
      </c>
      <c r="R723" s="9">
        <f>Table14[[#This Row],[Payment Days]]*Table14[[#This Row],[Dollar %]]</f>
        <v>1.2751933870136222E-2</v>
      </c>
      <c r="S723" t="s">
        <v>1996</v>
      </c>
    </row>
    <row r="724" spans="1:19" x14ac:dyDescent="0.3">
      <c r="A724" s="3">
        <v>121090</v>
      </c>
      <c r="B724" s="75">
        <v>8000700</v>
      </c>
      <c r="C724" s="4" t="s">
        <v>9</v>
      </c>
      <c r="D724" s="55">
        <v>1204884</v>
      </c>
      <c r="E724" s="4">
        <v>1350272</v>
      </c>
      <c r="F724" s="75">
        <v>3001209231</v>
      </c>
      <c r="G724" s="5">
        <v>45194</v>
      </c>
      <c r="H724" s="4" t="s">
        <v>10</v>
      </c>
      <c r="I724" s="12">
        <v>7551</v>
      </c>
      <c r="J724" s="5">
        <v>45230</v>
      </c>
      <c r="M724" s="8">
        <v>45139</v>
      </c>
      <c r="N724" s="8">
        <v>45169</v>
      </c>
      <c r="O724" s="20">
        <f>(Table14[[#This Row],[Service End]]-Table14[[#This Row],[Service Start]]+1)/2</f>
        <v>15.5</v>
      </c>
      <c r="P724" s="9">
        <f>(Table14[[#This Row],[Payment Date]]-Table14[[#This Row],[Service End]]+Table14[[#This Row],[Service Mid]])</f>
        <v>76.5</v>
      </c>
      <c r="Q724" s="46">
        <f>Table14[[#This Row],[Total]]/Table14[[#Totals],[Total]]</f>
        <v>1.8548041711633285E-5</v>
      </c>
      <c r="R724" s="9">
        <f>Table14[[#This Row],[Payment Days]]*Table14[[#This Row],[Dollar %]]</f>
        <v>1.4189251909399463E-3</v>
      </c>
      <c r="S724" t="s">
        <v>1996</v>
      </c>
    </row>
    <row r="725" spans="1:19" x14ac:dyDescent="0.3">
      <c r="A725" s="3">
        <v>121090</v>
      </c>
      <c r="B725" s="75">
        <v>8000700</v>
      </c>
      <c r="C725" s="4" t="s">
        <v>9</v>
      </c>
      <c r="D725" s="55">
        <v>10718</v>
      </c>
      <c r="E725" s="4">
        <v>790</v>
      </c>
      <c r="F725" s="75">
        <v>3001209230</v>
      </c>
      <c r="G725" s="5">
        <v>45194</v>
      </c>
      <c r="H725" s="4" t="s">
        <v>10</v>
      </c>
      <c r="I725" s="12">
        <v>5184.0200000000004</v>
      </c>
      <c r="J725" s="5">
        <v>45225</v>
      </c>
      <c r="M725" s="8">
        <v>45139</v>
      </c>
      <c r="N725" s="8">
        <v>45169</v>
      </c>
      <c r="O725" s="20">
        <f>(Table14[[#This Row],[Service End]]-Table14[[#This Row],[Service Start]]+1)/2</f>
        <v>15.5</v>
      </c>
      <c r="P725" s="9">
        <f>(Table14[[#This Row],[Payment Date]]-Table14[[#This Row],[Service End]]+Table14[[#This Row],[Service Mid]])</f>
        <v>71.5</v>
      </c>
      <c r="Q725" s="46">
        <f>Table14[[#This Row],[Total]]/Table14[[#Totals],[Total]]</f>
        <v>1.273386560640196E-5</v>
      </c>
      <c r="R725" s="9">
        <f>Table14[[#This Row],[Payment Days]]*Table14[[#This Row],[Dollar %]]</f>
        <v>9.1047139085774021E-4</v>
      </c>
      <c r="S725" t="s">
        <v>1996</v>
      </c>
    </row>
    <row r="726" spans="1:19" x14ac:dyDescent="0.3">
      <c r="A726" s="3">
        <v>121090</v>
      </c>
      <c r="B726" s="75">
        <v>8000700</v>
      </c>
      <c r="C726" s="4" t="s">
        <v>9</v>
      </c>
      <c r="D726" s="55">
        <v>1204883</v>
      </c>
      <c r="E726" s="4">
        <v>1350268</v>
      </c>
      <c r="F726" s="75">
        <v>3001209229</v>
      </c>
      <c r="G726" s="5">
        <v>45194</v>
      </c>
      <c r="H726" s="4" t="s">
        <v>10</v>
      </c>
      <c r="I726" s="12">
        <v>25818.82</v>
      </c>
      <c r="J726" s="5">
        <v>45219</v>
      </c>
      <c r="M726" s="8">
        <v>45139</v>
      </c>
      <c r="N726" s="8">
        <v>45169</v>
      </c>
      <c r="O726" s="20">
        <f>(Table14[[#This Row],[Service End]]-Table14[[#This Row],[Service Start]]+1)/2</f>
        <v>15.5</v>
      </c>
      <c r="P726" s="9">
        <f>(Table14[[#This Row],[Payment Date]]-Table14[[#This Row],[Service End]]+Table14[[#This Row],[Service Mid]])</f>
        <v>65.5</v>
      </c>
      <c r="Q726" s="46">
        <f>Table14[[#This Row],[Total]]/Table14[[#Totals],[Total]]</f>
        <v>6.3420546987836277E-5</v>
      </c>
      <c r="R726" s="9">
        <f>Table14[[#This Row],[Payment Days]]*Table14[[#This Row],[Dollar %]]</f>
        <v>4.154045827703276E-3</v>
      </c>
      <c r="S726" t="s">
        <v>1996</v>
      </c>
    </row>
    <row r="727" spans="1:19" x14ac:dyDescent="0.3">
      <c r="A727" s="3">
        <v>121090</v>
      </c>
      <c r="B727" s="75">
        <v>8000700</v>
      </c>
      <c r="C727" s="4" t="s">
        <v>9</v>
      </c>
      <c r="D727" s="55">
        <v>1204882</v>
      </c>
      <c r="E727" s="4">
        <v>1350265</v>
      </c>
      <c r="F727" s="75">
        <v>3001209228</v>
      </c>
      <c r="G727" s="5">
        <v>45194</v>
      </c>
      <c r="H727" s="4" t="s">
        <v>10</v>
      </c>
      <c r="I727" s="12">
        <v>5543.25</v>
      </c>
      <c r="J727" s="5">
        <v>45212</v>
      </c>
      <c r="M727" s="8">
        <v>45139</v>
      </c>
      <c r="N727" s="8">
        <v>45169</v>
      </c>
      <c r="O727" s="20">
        <f>(Table14[[#This Row],[Service End]]-Table14[[#This Row],[Service Start]]+1)/2</f>
        <v>15.5</v>
      </c>
      <c r="P727" s="9">
        <f>(Table14[[#This Row],[Payment Date]]-Table14[[#This Row],[Service End]]+Table14[[#This Row],[Service Mid]])</f>
        <v>58.5</v>
      </c>
      <c r="Q727" s="46">
        <f>Table14[[#This Row],[Total]]/Table14[[#Totals],[Total]]</f>
        <v>1.3616267013377197E-5</v>
      </c>
      <c r="R727" s="9">
        <f>Table14[[#This Row],[Payment Days]]*Table14[[#This Row],[Dollar %]]</f>
        <v>7.9655162028256603E-4</v>
      </c>
      <c r="S727" t="s">
        <v>1996</v>
      </c>
    </row>
    <row r="728" spans="1:19" x14ac:dyDescent="0.3">
      <c r="A728" s="3">
        <v>121090</v>
      </c>
      <c r="B728" s="75">
        <v>8000700</v>
      </c>
      <c r="C728" s="4" t="s">
        <v>9</v>
      </c>
      <c r="D728" s="55">
        <v>1204881</v>
      </c>
      <c r="E728" s="4">
        <v>1350263</v>
      </c>
      <c r="F728" s="75">
        <v>3001209227</v>
      </c>
      <c r="G728" s="5">
        <v>45194</v>
      </c>
      <c r="H728" s="4" t="s">
        <v>10</v>
      </c>
      <c r="I728" s="12">
        <v>277991.03000000003</v>
      </c>
      <c r="J728" s="5">
        <v>45230</v>
      </c>
      <c r="M728" s="8">
        <v>45139</v>
      </c>
      <c r="N728" s="8">
        <v>45169</v>
      </c>
      <c r="O728" s="20">
        <f>(Table14[[#This Row],[Service End]]-Table14[[#This Row],[Service Start]]+1)/2</f>
        <v>15.5</v>
      </c>
      <c r="P728" s="9">
        <f>(Table14[[#This Row],[Payment Date]]-Table14[[#This Row],[Service End]]+Table14[[#This Row],[Service Mid]])</f>
        <v>76.5</v>
      </c>
      <c r="Q728" s="46">
        <f>Table14[[#This Row],[Total]]/Table14[[#Totals],[Total]]</f>
        <v>6.8284852600978684E-4</v>
      </c>
      <c r="R728" s="9">
        <f>Table14[[#This Row],[Payment Days]]*Table14[[#This Row],[Dollar %]]</f>
        <v>5.2237912239748691E-2</v>
      </c>
      <c r="S728" t="s">
        <v>1996</v>
      </c>
    </row>
    <row r="729" spans="1:19" x14ac:dyDescent="0.3">
      <c r="A729" s="3">
        <v>121090</v>
      </c>
      <c r="B729" s="75">
        <v>8000700</v>
      </c>
      <c r="C729" s="4" t="s">
        <v>9</v>
      </c>
      <c r="D729" s="55">
        <v>10550</v>
      </c>
      <c r="E729" s="4">
        <v>558</v>
      </c>
      <c r="F729" s="75">
        <v>3001209226</v>
      </c>
      <c r="G729" s="5">
        <v>45194</v>
      </c>
      <c r="H729" s="4" t="s">
        <v>10</v>
      </c>
      <c r="I729" s="12">
        <v>13549.05</v>
      </c>
      <c r="J729" s="5">
        <v>45244</v>
      </c>
      <c r="M729" s="8">
        <v>45139</v>
      </c>
      <c r="N729" s="8">
        <v>45169</v>
      </c>
      <c r="O729" s="20">
        <f>(Table14[[#This Row],[Service End]]-Table14[[#This Row],[Service Start]]+1)/2</f>
        <v>15.5</v>
      </c>
      <c r="P729" s="9">
        <f>(Table14[[#This Row],[Payment Date]]-Table14[[#This Row],[Service End]]+Table14[[#This Row],[Service Mid]])</f>
        <v>90.5</v>
      </c>
      <c r="Q729" s="46">
        <f>Table14[[#This Row],[Total]]/Table14[[#Totals],[Total]]</f>
        <v>3.3281465309628524E-5</v>
      </c>
      <c r="R729" s="9">
        <f>Table14[[#This Row],[Payment Days]]*Table14[[#This Row],[Dollar %]]</f>
        <v>3.0119726105213816E-3</v>
      </c>
      <c r="S729" t="s">
        <v>1996</v>
      </c>
    </row>
    <row r="730" spans="1:19" x14ac:dyDescent="0.3">
      <c r="A730" s="3">
        <v>121090</v>
      </c>
      <c r="B730" s="75">
        <v>8000700</v>
      </c>
      <c r="C730" s="4" t="s">
        <v>9</v>
      </c>
      <c r="D730" s="55">
        <v>1204880</v>
      </c>
      <c r="E730" s="4">
        <v>1350262</v>
      </c>
      <c r="F730" s="75">
        <v>3001209225</v>
      </c>
      <c r="G730" s="5">
        <v>45194</v>
      </c>
      <c r="H730" s="4" t="s">
        <v>10</v>
      </c>
      <c r="I730" s="12">
        <v>11350.1</v>
      </c>
      <c r="J730" s="5">
        <v>45230</v>
      </c>
      <c r="M730" s="8">
        <v>45139</v>
      </c>
      <c r="N730" s="8">
        <v>45169</v>
      </c>
      <c r="O730" s="20">
        <f>(Table14[[#This Row],[Service End]]-Table14[[#This Row],[Service Start]]+1)/2</f>
        <v>15.5</v>
      </c>
      <c r="P730" s="9">
        <f>(Table14[[#This Row],[Payment Date]]-Table14[[#This Row],[Service End]]+Table14[[#This Row],[Service Mid]])</f>
        <v>76.5</v>
      </c>
      <c r="Q730" s="46">
        <f>Table14[[#This Row],[Total]]/Table14[[#Totals],[Total]]</f>
        <v>2.7880032873951659E-5</v>
      </c>
      <c r="R730" s="9">
        <f>Table14[[#This Row],[Payment Days]]*Table14[[#This Row],[Dollar %]]</f>
        <v>2.1328225148573021E-3</v>
      </c>
      <c r="S730" t="s">
        <v>1996</v>
      </c>
    </row>
    <row r="731" spans="1:19" x14ac:dyDescent="0.3">
      <c r="A731" s="3">
        <v>121090</v>
      </c>
      <c r="B731" s="75">
        <v>8000700</v>
      </c>
      <c r="C731" s="4" t="s">
        <v>9</v>
      </c>
      <c r="D731" s="55">
        <v>1204879</v>
      </c>
      <c r="E731" s="4">
        <v>1350261</v>
      </c>
      <c r="F731" s="75">
        <v>3001209214</v>
      </c>
      <c r="G731" s="5">
        <v>45194</v>
      </c>
      <c r="H731" s="4" t="s">
        <v>10</v>
      </c>
      <c r="I731" s="12">
        <v>3226.77</v>
      </c>
      <c r="J731" s="5">
        <v>45230</v>
      </c>
      <c r="M731" s="8">
        <v>45139</v>
      </c>
      <c r="N731" s="8">
        <v>45169</v>
      </c>
      <c r="O731" s="20">
        <f>(Table14[[#This Row],[Service End]]-Table14[[#This Row],[Service Start]]+1)/2</f>
        <v>15.5</v>
      </c>
      <c r="P731" s="9">
        <f>(Table14[[#This Row],[Payment Date]]-Table14[[#This Row],[Service End]]+Table14[[#This Row],[Service Mid]])</f>
        <v>76.5</v>
      </c>
      <c r="Q731" s="46">
        <f>Table14[[#This Row],[Total]]/Table14[[#Totals],[Total]]</f>
        <v>7.9261375385838884E-6</v>
      </c>
      <c r="R731" s="9">
        <f>Table14[[#This Row],[Payment Days]]*Table14[[#This Row],[Dollar %]]</f>
        <v>6.0634952170166749E-4</v>
      </c>
      <c r="S731" t="s">
        <v>1996</v>
      </c>
    </row>
    <row r="732" spans="1:19" x14ac:dyDescent="0.3">
      <c r="A732" s="3">
        <v>121090</v>
      </c>
      <c r="B732" s="75">
        <v>8000700</v>
      </c>
      <c r="C732" s="4" t="s">
        <v>9</v>
      </c>
      <c r="D732" s="55">
        <v>2165237</v>
      </c>
      <c r="E732" s="4">
        <v>2478382</v>
      </c>
      <c r="F732" s="75">
        <v>3001209213</v>
      </c>
      <c r="G732" s="5">
        <v>45194</v>
      </c>
      <c r="H732" s="4" t="s">
        <v>10</v>
      </c>
      <c r="I732" s="12">
        <v>567.09</v>
      </c>
      <c r="J732" s="5">
        <v>45237</v>
      </c>
      <c r="M732" s="8">
        <v>45139</v>
      </c>
      <c r="N732" s="8">
        <v>45169</v>
      </c>
      <c r="O732" s="20">
        <f>(Table14[[#This Row],[Service End]]-Table14[[#This Row],[Service Start]]+1)/2</f>
        <v>15.5</v>
      </c>
      <c r="P732" s="9">
        <f>(Table14[[#This Row],[Payment Date]]-Table14[[#This Row],[Service End]]+Table14[[#This Row],[Service Mid]])</f>
        <v>83.5</v>
      </c>
      <c r="Q732" s="46">
        <f>Table14[[#This Row],[Total]]/Table14[[#Totals],[Total]]</f>
        <v>1.3929822505959635E-6</v>
      </c>
      <c r="R732" s="9">
        <f>Table14[[#This Row],[Payment Days]]*Table14[[#This Row],[Dollar %]]</f>
        <v>1.1631401792476295E-4</v>
      </c>
      <c r="S732" t="s">
        <v>1996</v>
      </c>
    </row>
    <row r="733" spans="1:19" x14ac:dyDescent="0.3">
      <c r="A733" s="3">
        <v>121090</v>
      </c>
      <c r="B733" s="75">
        <v>8000700</v>
      </c>
      <c r="C733" s="4" t="s">
        <v>9</v>
      </c>
      <c r="D733" s="55">
        <v>6663789</v>
      </c>
      <c r="E733" s="4">
        <v>7919899</v>
      </c>
      <c r="F733" s="75">
        <v>3001209212</v>
      </c>
      <c r="G733" s="5">
        <v>45194</v>
      </c>
      <c r="H733" s="4" t="s">
        <v>10</v>
      </c>
      <c r="I733" s="12">
        <v>7487.39</v>
      </c>
      <c r="J733" s="5">
        <v>45219</v>
      </c>
      <c r="M733" s="8">
        <v>45139</v>
      </c>
      <c r="N733" s="8">
        <v>45169</v>
      </c>
      <c r="O733" s="20">
        <f>(Table14[[#This Row],[Service End]]-Table14[[#This Row],[Service Start]]+1)/2</f>
        <v>15.5</v>
      </c>
      <c r="P733" s="9">
        <f>(Table14[[#This Row],[Payment Date]]-Table14[[#This Row],[Service End]]+Table14[[#This Row],[Service Mid]])</f>
        <v>65.5</v>
      </c>
      <c r="Q733" s="46">
        <f>Table14[[#This Row],[Total]]/Table14[[#Totals],[Total]]</f>
        <v>1.8391792084659775E-5</v>
      </c>
      <c r="R733" s="9">
        <f>Table14[[#This Row],[Payment Days]]*Table14[[#This Row],[Dollar %]]</f>
        <v>1.2046623815452151E-3</v>
      </c>
      <c r="S733" t="s">
        <v>1996</v>
      </c>
    </row>
    <row r="734" spans="1:19" x14ac:dyDescent="0.3">
      <c r="A734" s="3">
        <v>121090</v>
      </c>
      <c r="B734" s="75">
        <v>8000700</v>
      </c>
      <c r="C734" s="4" t="s">
        <v>9</v>
      </c>
      <c r="D734" s="55">
        <v>1204878</v>
      </c>
      <c r="E734" s="4">
        <v>1350260</v>
      </c>
      <c r="F734" s="75">
        <v>3001209211</v>
      </c>
      <c r="G734" s="5">
        <v>45194</v>
      </c>
      <c r="H734" s="4" t="s">
        <v>10</v>
      </c>
      <c r="I734" s="12">
        <v>7889</v>
      </c>
      <c r="J734" s="5">
        <v>45230</v>
      </c>
      <c r="M734" s="8">
        <v>45139</v>
      </c>
      <c r="N734" s="8">
        <v>45169</v>
      </c>
      <c r="O734" s="20">
        <f>(Table14[[#This Row],[Service End]]-Table14[[#This Row],[Service Start]]+1)/2</f>
        <v>15.5</v>
      </c>
      <c r="P734" s="9">
        <f>(Table14[[#This Row],[Payment Date]]-Table14[[#This Row],[Service End]]+Table14[[#This Row],[Service Mid]])</f>
        <v>76.5</v>
      </c>
      <c r="Q734" s="46">
        <f>Table14[[#This Row],[Total]]/Table14[[#Totals],[Total]]</f>
        <v>1.9378294406446165E-5</v>
      </c>
      <c r="R734" s="9">
        <f>Table14[[#This Row],[Payment Days]]*Table14[[#This Row],[Dollar %]]</f>
        <v>1.4824395220931316E-3</v>
      </c>
      <c r="S734" t="s">
        <v>1996</v>
      </c>
    </row>
    <row r="735" spans="1:19" x14ac:dyDescent="0.3">
      <c r="A735" s="3">
        <v>121090</v>
      </c>
      <c r="B735" s="75">
        <v>8000700</v>
      </c>
      <c r="C735" s="4" t="s">
        <v>9</v>
      </c>
      <c r="D735" s="55">
        <v>1204877</v>
      </c>
      <c r="E735" s="4">
        <v>1350259</v>
      </c>
      <c r="F735" s="75">
        <v>3001209210</v>
      </c>
      <c r="G735" s="5">
        <v>45194</v>
      </c>
      <c r="H735" s="4" t="s">
        <v>10</v>
      </c>
      <c r="I735" s="12">
        <v>99586.92</v>
      </c>
      <c r="J735" s="5">
        <v>45230</v>
      </c>
      <c r="M735" s="8">
        <v>45139</v>
      </c>
      <c r="N735" s="8">
        <v>45169</v>
      </c>
      <c r="O735" s="20">
        <f>(Table14[[#This Row],[Service End]]-Table14[[#This Row],[Service Start]]+1)/2</f>
        <v>15.5</v>
      </c>
      <c r="P735" s="9">
        <f>(Table14[[#This Row],[Payment Date]]-Table14[[#This Row],[Service End]]+Table14[[#This Row],[Service Mid]])</f>
        <v>76.5</v>
      </c>
      <c r="Q735" s="46">
        <f>Table14[[#This Row],[Total]]/Table14[[#Totals],[Total]]</f>
        <v>2.4462221508317935E-4</v>
      </c>
      <c r="R735" s="9">
        <f>Table14[[#This Row],[Payment Days]]*Table14[[#This Row],[Dollar %]]</f>
        <v>1.8713599453863219E-2</v>
      </c>
      <c r="S735" t="s">
        <v>1996</v>
      </c>
    </row>
    <row r="736" spans="1:19" x14ac:dyDescent="0.3">
      <c r="A736" s="3">
        <v>121090</v>
      </c>
      <c r="B736" s="75">
        <v>8000700</v>
      </c>
      <c r="C736" s="4" t="s">
        <v>9</v>
      </c>
      <c r="D736" s="55">
        <v>1204875</v>
      </c>
      <c r="E736" s="4">
        <v>1350256</v>
      </c>
      <c r="F736" s="75">
        <v>3001209207</v>
      </c>
      <c r="G736" s="5">
        <v>45194</v>
      </c>
      <c r="H736" s="4" t="s">
        <v>10</v>
      </c>
      <c r="I736" s="12">
        <v>20218.71</v>
      </c>
      <c r="J736" s="5">
        <v>45226</v>
      </c>
      <c r="M736" s="8">
        <v>45139</v>
      </c>
      <c r="N736" s="8">
        <v>45169</v>
      </c>
      <c r="O736" s="20">
        <f>(Table14[[#This Row],[Service End]]-Table14[[#This Row],[Service Start]]+1)/2</f>
        <v>15.5</v>
      </c>
      <c r="P736" s="9">
        <f>(Table14[[#This Row],[Payment Date]]-Table14[[#This Row],[Service End]]+Table14[[#This Row],[Service Mid]])</f>
        <v>72.5</v>
      </c>
      <c r="Q736" s="46">
        <f>Table14[[#This Row],[Total]]/Table14[[#Totals],[Total]]</f>
        <v>4.9664610837692626E-5</v>
      </c>
      <c r="R736" s="9">
        <f>Table14[[#This Row],[Payment Days]]*Table14[[#This Row],[Dollar %]]</f>
        <v>3.6006842857327155E-3</v>
      </c>
      <c r="S736" t="s">
        <v>1996</v>
      </c>
    </row>
    <row r="737" spans="1:19" x14ac:dyDescent="0.3">
      <c r="A737" s="3">
        <v>121090</v>
      </c>
      <c r="B737" s="75">
        <v>8000700</v>
      </c>
      <c r="C737" s="4" t="s">
        <v>9</v>
      </c>
      <c r="D737" s="55">
        <v>8471051</v>
      </c>
      <c r="E737" s="4">
        <v>10730675</v>
      </c>
      <c r="F737" s="75">
        <v>3001209206</v>
      </c>
      <c r="G737" s="5">
        <v>45194</v>
      </c>
      <c r="H737" s="4" t="s">
        <v>10</v>
      </c>
      <c r="I737" s="12">
        <v>39174.42</v>
      </c>
      <c r="J737" s="5">
        <v>45226</v>
      </c>
      <c r="M737" s="8">
        <v>45139</v>
      </c>
      <c r="N737" s="8">
        <v>45169</v>
      </c>
      <c r="O737" s="20">
        <f>(Table14[[#This Row],[Service End]]-Table14[[#This Row],[Service Start]]+1)/2</f>
        <v>15.5</v>
      </c>
      <c r="P737" s="9">
        <f>(Table14[[#This Row],[Payment Date]]-Table14[[#This Row],[Service End]]+Table14[[#This Row],[Service Mid]])</f>
        <v>72.5</v>
      </c>
      <c r="Q737" s="46">
        <f>Table14[[#This Row],[Total]]/Table14[[#Totals],[Total]]</f>
        <v>9.6226827729974999E-5</v>
      </c>
      <c r="R737" s="9">
        <f>Table14[[#This Row],[Payment Days]]*Table14[[#This Row],[Dollar %]]</f>
        <v>6.976445010423187E-3</v>
      </c>
      <c r="S737" t="s">
        <v>1996</v>
      </c>
    </row>
    <row r="738" spans="1:19" x14ac:dyDescent="0.3">
      <c r="A738" s="3">
        <v>121090</v>
      </c>
      <c r="B738" s="75">
        <v>8000700</v>
      </c>
      <c r="C738" s="4" t="s">
        <v>9</v>
      </c>
      <c r="D738" s="55">
        <v>1204844</v>
      </c>
      <c r="E738" s="4">
        <v>1350254</v>
      </c>
      <c r="F738" s="75">
        <v>3001209184</v>
      </c>
      <c r="G738" s="5">
        <v>45194</v>
      </c>
      <c r="H738" s="4" t="s">
        <v>10</v>
      </c>
      <c r="I738" s="12">
        <v>3672.6</v>
      </c>
      <c r="J738" s="5">
        <v>45230</v>
      </c>
      <c r="M738" s="8">
        <v>45139</v>
      </c>
      <c r="N738" s="8">
        <v>45169</v>
      </c>
      <c r="O738" s="20">
        <f>(Table14[[#This Row],[Service End]]-Table14[[#This Row],[Service Start]]+1)/2</f>
        <v>15.5</v>
      </c>
      <c r="P738" s="9">
        <f>(Table14[[#This Row],[Payment Date]]-Table14[[#This Row],[Service End]]+Table14[[#This Row],[Service Mid]])</f>
        <v>76.5</v>
      </c>
      <c r="Q738" s="46">
        <f>Table14[[#This Row],[Total]]/Table14[[#Totals],[Total]]</f>
        <v>9.0212604939934317E-6</v>
      </c>
      <c r="R738" s="9">
        <f>Table14[[#This Row],[Payment Days]]*Table14[[#This Row],[Dollar %]]</f>
        <v>6.9012642779049747E-4</v>
      </c>
      <c r="S738" t="s">
        <v>1996</v>
      </c>
    </row>
    <row r="739" spans="1:19" x14ac:dyDescent="0.3">
      <c r="A739" s="3">
        <v>121090</v>
      </c>
      <c r="B739" s="75">
        <v>8000700</v>
      </c>
      <c r="C739" s="4" t="s">
        <v>9</v>
      </c>
      <c r="D739" s="55">
        <v>1204843</v>
      </c>
      <c r="E739" s="4">
        <v>1350253</v>
      </c>
      <c r="F739" s="75">
        <v>3001209183</v>
      </c>
      <c r="G739" s="5">
        <v>45194</v>
      </c>
      <c r="H739" s="4" t="s">
        <v>10</v>
      </c>
      <c r="I739" s="12">
        <v>41182.49</v>
      </c>
      <c r="J739" s="5">
        <v>45230</v>
      </c>
      <c r="M739" s="8">
        <v>45139</v>
      </c>
      <c r="N739" s="8">
        <v>45169</v>
      </c>
      <c r="O739" s="20">
        <f>(Table14[[#This Row],[Service End]]-Table14[[#This Row],[Service Start]]+1)/2</f>
        <v>15.5</v>
      </c>
      <c r="P739" s="9">
        <f>(Table14[[#This Row],[Payment Date]]-Table14[[#This Row],[Service End]]+Table14[[#This Row],[Service Mid]])</f>
        <v>76.5</v>
      </c>
      <c r="Q739" s="46">
        <f>Table14[[#This Row],[Total]]/Table14[[#Totals],[Total]]</f>
        <v>1.0115938846628534E-4</v>
      </c>
      <c r="R739" s="9">
        <f>Table14[[#This Row],[Payment Days]]*Table14[[#This Row],[Dollar %]]</f>
        <v>7.7386932176708289E-3</v>
      </c>
      <c r="S739" t="s">
        <v>1996</v>
      </c>
    </row>
    <row r="740" spans="1:19" x14ac:dyDescent="0.3">
      <c r="A740" s="3">
        <v>121090</v>
      </c>
      <c r="B740" s="75">
        <v>8000700</v>
      </c>
      <c r="C740" s="4" t="s">
        <v>9</v>
      </c>
      <c r="D740" s="55">
        <v>958250</v>
      </c>
      <c r="E740" s="4">
        <v>1004559</v>
      </c>
      <c r="F740" s="75">
        <v>3001209182</v>
      </c>
      <c r="G740" s="5">
        <v>45194</v>
      </c>
      <c r="H740" s="4" t="s">
        <v>10</v>
      </c>
      <c r="I740" s="12">
        <v>15881.74</v>
      </c>
      <c r="J740" s="5">
        <v>45212</v>
      </c>
      <c r="M740" s="8">
        <v>45139</v>
      </c>
      <c r="N740" s="8">
        <v>45169</v>
      </c>
      <c r="O740" s="20">
        <f>(Table14[[#This Row],[Service End]]-Table14[[#This Row],[Service Start]]+1)/2</f>
        <v>15.5</v>
      </c>
      <c r="P740" s="9">
        <f>(Table14[[#This Row],[Payment Date]]-Table14[[#This Row],[Service End]]+Table14[[#This Row],[Service Mid]])</f>
        <v>58.5</v>
      </c>
      <c r="Q740" s="46">
        <f>Table14[[#This Row],[Total]]/Table14[[#Totals],[Total]]</f>
        <v>3.9011412524607976E-5</v>
      </c>
      <c r="R740" s="9">
        <f>Table14[[#This Row],[Payment Days]]*Table14[[#This Row],[Dollar %]]</f>
        <v>2.2821676326895664E-3</v>
      </c>
      <c r="S740" t="s">
        <v>1996</v>
      </c>
    </row>
    <row r="741" spans="1:19" x14ac:dyDescent="0.3">
      <c r="A741" s="3">
        <v>121090</v>
      </c>
      <c r="B741" s="75">
        <v>8000700</v>
      </c>
      <c r="C741" s="4" t="s">
        <v>9</v>
      </c>
      <c r="D741" s="55">
        <v>10754</v>
      </c>
      <c r="E741" s="4">
        <v>789</v>
      </c>
      <c r="F741" s="75">
        <v>3001209181</v>
      </c>
      <c r="G741" s="5">
        <v>45194</v>
      </c>
      <c r="H741" s="4" t="s">
        <v>10</v>
      </c>
      <c r="I741" s="12">
        <v>4731.75</v>
      </c>
      <c r="J741" s="5">
        <v>45219</v>
      </c>
      <c r="M741" s="8">
        <v>45139</v>
      </c>
      <c r="N741" s="8">
        <v>45169</v>
      </c>
      <c r="O741" s="20">
        <f>(Table14[[#This Row],[Service End]]-Table14[[#This Row],[Service Start]]+1)/2</f>
        <v>15.5</v>
      </c>
      <c r="P741" s="9">
        <f>(Table14[[#This Row],[Payment Date]]-Table14[[#This Row],[Service End]]+Table14[[#This Row],[Service Mid]])</f>
        <v>65.5</v>
      </c>
      <c r="Q741" s="46">
        <f>Table14[[#This Row],[Total]]/Table14[[#Totals],[Total]]</f>
        <v>1.1622923635150418E-5</v>
      </c>
      <c r="R741" s="9">
        <f>Table14[[#This Row],[Payment Days]]*Table14[[#This Row],[Dollar %]]</f>
        <v>7.6130149810235237E-4</v>
      </c>
      <c r="S741" t="s">
        <v>1996</v>
      </c>
    </row>
    <row r="742" spans="1:19" x14ac:dyDescent="0.3">
      <c r="A742" s="3">
        <v>121090</v>
      </c>
      <c r="B742" s="75">
        <v>8000700</v>
      </c>
      <c r="C742" s="4" t="s">
        <v>9</v>
      </c>
      <c r="D742" s="55">
        <v>1204842</v>
      </c>
      <c r="E742" s="4">
        <v>1350250</v>
      </c>
      <c r="F742" s="75">
        <v>3001209180</v>
      </c>
      <c r="G742" s="5">
        <v>45194</v>
      </c>
      <c r="H742" s="4" t="s">
        <v>10</v>
      </c>
      <c r="I742" s="12">
        <v>12834.62</v>
      </c>
      <c r="J742" s="5">
        <v>45230</v>
      </c>
      <c r="M742" s="8">
        <v>45139</v>
      </c>
      <c r="N742" s="8">
        <v>45169</v>
      </c>
      <c r="O742" s="20">
        <f>(Table14[[#This Row],[Service End]]-Table14[[#This Row],[Service Start]]+1)/2</f>
        <v>15.5</v>
      </c>
      <c r="P742" s="9">
        <f>(Table14[[#This Row],[Payment Date]]-Table14[[#This Row],[Service End]]+Table14[[#This Row],[Service Mid]])</f>
        <v>76.5</v>
      </c>
      <c r="Q742" s="46">
        <f>Table14[[#This Row],[Total]]/Table14[[#Totals],[Total]]</f>
        <v>3.1526561662423896E-5</v>
      </c>
      <c r="R742" s="9">
        <f>Table14[[#This Row],[Payment Days]]*Table14[[#This Row],[Dollar %]]</f>
        <v>2.4117819671754278E-3</v>
      </c>
      <c r="S742" t="s">
        <v>1996</v>
      </c>
    </row>
    <row r="743" spans="1:19" x14ac:dyDescent="0.3">
      <c r="A743" s="3">
        <v>121090</v>
      </c>
      <c r="B743" s="75">
        <v>8000700</v>
      </c>
      <c r="C743" s="4" t="s">
        <v>9</v>
      </c>
      <c r="D743" s="55">
        <v>10545</v>
      </c>
      <c r="E743" s="4">
        <v>552</v>
      </c>
      <c r="F743" s="75">
        <v>3001209179</v>
      </c>
      <c r="G743" s="5">
        <v>45194</v>
      </c>
      <c r="H743" s="4" t="s">
        <v>10</v>
      </c>
      <c r="I743" s="12">
        <v>44341.91</v>
      </c>
      <c r="J743" s="5">
        <v>45208</v>
      </c>
      <c r="M743" s="8">
        <v>45139</v>
      </c>
      <c r="N743" s="8">
        <v>45169</v>
      </c>
      <c r="O743" s="20">
        <f>(Table14[[#This Row],[Service End]]-Table14[[#This Row],[Service Start]]+1)/2</f>
        <v>15.5</v>
      </c>
      <c r="P743" s="9">
        <f>(Table14[[#This Row],[Payment Date]]-Table14[[#This Row],[Service End]]+Table14[[#This Row],[Service Mid]])</f>
        <v>54.5</v>
      </c>
      <c r="Q743" s="46">
        <f>Table14[[#This Row],[Total]]/Table14[[#Totals],[Total]]</f>
        <v>1.0892008955813656E-4</v>
      </c>
      <c r="R743" s="9">
        <f>Table14[[#This Row],[Payment Days]]*Table14[[#This Row],[Dollar %]]</f>
        <v>5.9361448809184423E-3</v>
      </c>
      <c r="S743" t="s">
        <v>1996</v>
      </c>
    </row>
    <row r="744" spans="1:19" x14ac:dyDescent="0.3">
      <c r="A744" s="3">
        <v>121090</v>
      </c>
      <c r="B744" s="75">
        <v>8000700</v>
      </c>
      <c r="C744" s="4" t="s">
        <v>9</v>
      </c>
      <c r="D744" s="55">
        <v>1305441</v>
      </c>
      <c r="E744" s="4">
        <v>1496819</v>
      </c>
      <c r="F744" s="75">
        <v>3001209178</v>
      </c>
      <c r="G744" s="5">
        <v>45194</v>
      </c>
      <c r="H744" s="4" t="s">
        <v>10</v>
      </c>
      <c r="I744" s="12">
        <v>5054.8599999999997</v>
      </c>
      <c r="J744" s="5">
        <v>45244</v>
      </c>
      <c r="M744" s="8">
        <v>45139</v>
      </c>
      <c r="N744" s="8">
        <v>45169</v>
      </c>
      <c r="O744" s="20">
        <f>(Table14[[#This Row],[Service End]]-Table14[[#This Row],[Service Start]]+1)/2</f>
        <v>15.5</v>
      </c>
      <c r="P744" s="9">
        <f>(Table14[[#This Row],[Payment Date]]-Table14[[#This Row],[Service End]]+Table14[[#This Row],[Service Mid]])</f>
        <v>90.5</v>
      </c>
      <c r="Q744" s="46">
        <f>Table14[[#This Row],[Total]]/Table14[[#Totals],[Total]]</f>
        <v>1.2416600996750977E-5</v>
      </c>
      <c r="R744" s="9">
        <f>Table14[[#This Row],[Payment Days]]*Table14[[#This Row],[Dollar %]]</f>
        <v>1.1237023902059633E-3</v>
      </c>
      <c r="S744" t="s">
        <v>1996</v>
      </c>
    </row>
    <row r="745" spans="1:19" x14ac:dyDescent="0.3">
      <c r="A745" s="3">
        <v>121090</v>
      </c>
      <c r="B745" s="75">
        <v>8000700</v>
      </c>
      <c r="C745" s="4" t="s">
        <v>9</v>
      </c>
      <c r="D745" s="55">
        <v>1204839</v>
      </c>
      <c r="E745" s="4">
        <v>1350243</v>
      </c>
      <c r="F745" s="75">
        <v>3001209177</v>
      </c>
      <c r="G745" s="5">
        <v>45194</v>
      </c>
      <c r="H745" s="4" t="s">
        <v>10</v>
      </c>
      <c r="I745" s="12">
        <v>95882.43</v>
      </c>
      <c r="J745" s="5">
        <v>45230</v>
      </c>
      <c r="M745" s="8">
        <v>45139</v>
      </c>
      <c r="N745" s="8">
        <v>45169</v>
      </c>
      <c r="O745" s="20">
        <f>(Table14[[#This Row],[Service End]]-Table14[[#This Row],[Service Start]]+1)/2</f>
        <v>15.5</v>
      </c>
      <c r="P745" s="9">
        <f>(Table14[[#This Row],[Payment Date]]-Table14[[#This Row],[Service End]]+Table14[[#This Row],[Service Mid]])</f>
        <v>76.5</v>
      </c>
      <c r="Q745" s="46">
        <f>Table14[[#This Row],[Total]]/Table14[[#Totals],[Total]]</f>
        <v>2.3552262098434096E-4</v>
      </c>
      <c r="R745" s="9">
        <f>Table14[[#This Row],[Payment Days]]*Table14[[#This Row],[Dollar %]]</f>
        <v>1.8017480505302084E-2</v>
      </c>
      <c r="S745" t="s">
        <v>1996</v>
      </c>
    </row>
    <row r="746" spans="1:19" x14ac:dyDescent="0.3">
      <c r="A746" s="3">
        <v>121090</v>
      </c>
      <c r="B746" s="75">
        <v>8000700</v>
      </c>
      <c r="C746" s="4" t="s">
        <v>9</v>
      </c>
      <c r="D746" s="55">
        <v>9499567</v>
      </c>
      <c r="E746" s="4">
        <v>11965973</v>
      </c>
      <c r="F746" s="75">
        <v>3001209176</v>
      </c>
      <c r="G746" s="5">
        <v>45194</v>
      </c>
      <c r="H746" s="4" t="s">
        <v>10</v>
      </c>
      <c r="I746" s="12">
        <v>4394.08</v>
      </c>
      <c r="J746" s="5">
        <v>45230</v>
      </c>
      <c r="M746" s="8">
        <v>45139</v>
      </c>
      <c r="N746" s="8">
        <v>45169</v>
      </c>
      <c r="O746" s="20">
        <f>(Table14[[#This Row],[Service End]]-Table14[[#This Row],[Service Start]]+1)/2</f>
        <v>15.5</v>
      </c>
      <c r="P746" s="9">
        <f>(Table14[[#This Row],[Payment Date]]-Table14[[#This Row],[Service End]]+Table14[[#This Row],[Service Mid]])</f>
        <v>76.5</v>
      </c>
      <c r="Q746" s="46">
        <f>Table14[[#This Row],[Total]]/Table14[[#Totals],[Total]]</f>
        <v>1.0793481542080995E-5</v>
      </c>
      <c r="R746" s="9">
        <f>Table14[[#This Row],[Payment Days]]*Table14[[#This Row],[Dollar %]]</f>
        <v>8.2570133796919611E-4</v>
      </c>
      <c r="S746" t="s">
        <v>1996</v>
      </c>
    </row>
    <row r="747" spans="1:19" x14ac:dyDescent="0.3">
      <c r="A747" s="3">
        <v>121090</v>
      </c>
      <c r="B747" s="75">
        <v>8000700</v>
      </c>
      <c r="C747" s="4" t="s">
        <v>9</v>
      </c>
      <c r="D747" s="55">
        <v>1204836</v>
      </c>
      <c r="E747" s="4">
        <v>1350227</v>
      </c>
      <c r="F747" s="75">
        <v>3001209175</v>
      </c>
      <c r="G747" s="5">
        <v>45194</v>
      </c>
      <c r="H747" s="4" t="s">
        <v>10</v>
      </c>
      <c r="I747" s="12">
        <v>11873.9</v>
      </c>
      <c r="J747" s="5">
        <v>45230</v>
      </c>
      <c r="M747" s="8">
        <v>45139</v>
      </c>
      <c r="N747" s="8">
        <v>45169</v>
      </c>
      <c r="O747" s="20">
        <f>(Table14[[#This Row],[Service End]]-Table14[[#This Row],[Service Start]]+1)/2</f>
        <v>15.5</v>
      </c>
      <c r="P747" s="9">
        <f>(Table14[[#This Row],[Payment Date]]-Table14[[#This Row],[Service End]]+Table14[[#This Row],[Service Mid]])</f>
        <v>76.5</v>
      </c>
      <c r="Q747" s="46">
        <f>Table14[[#This Row],[Total]]/Table14[[#Totals],[Total]]</f>
        <v>2.9166678914019663E-5</v>
      </c>
      <c r="R747" s="9">
        <f>Table14[[#This Row],[Payment Days]]*Table14[[#This Row],[Dollar %]]</f>
        <v>2.2312509369225042E-3</v>
      </c>
      <c r="S747" t="s">
        <v>1996</v>
      </c>
    </row>
    <row r="748" spans="1:19" x14ac:dyDescent="0.3">
      <c r="A748" s="3">
        <v>121090</v>
      </c>
      <c r="B748" s="75">
        <v>8000700</v>
      </c>
      <c r="C748" s="4" t="s">
        <v>9</v>
      </c>
      <c r="D748" s="55">
        <v>6511181</v>
      </c>
      <c r="E748" s="4">
        <v>7696580</v>
      </c>
      <c r="F748" s="75">
        <v>3001209174</v>
      </c>
      <c r="G748" s="5">
        <v>45194</v>
      </c>
      <c r="H748" s="4" t="s">
        <v>10</v>
      </c>
      <c r="I748" s="12">
        <v>8414.1</v>
      </c>
      <c r="J748" s="5">
        <v>45244</v>
      </c>
      <c r="M748" s="8">
        <v>45139</v>
      </c>
      <c r="N748" s="8">
        <v>45169</v>
      </c>
      <c r="O748" s="20">
        <f>(Table14[[#This Row],[Service End]]-Table14[[#This Row],[Service Start]]+1)/2</f>
        <v>15.5</v>
      </c>
      <c r="P748" s="9">
        <f>(Table14[[#This Row],[Payment Date]]-Table14[[#This Row],[Service End]]+Table14[[#This Row],[Service Mid]])</f>
        <v>90.5</v>
      </c>
      <c r="Q748" s="46">
        <f>Table14[[#This Row],[Total]]/Table14[[#Totals],[Total]]</f>
        <v>2.0668133726109605E-5</v>
      </c>
      <c r="R748" s="9">
        <f>Table14[[#This Row],[Payment Days]]*Table14[[#This Row],[Dollar %]]</f>
        <v>1.8704661022129192E-3</v>
      </c>
      <c r="S748" t="s">
        <v>1996</v>
      </c>
    </row>
    <row r="749" spans="1:19" x14ac:dyDescent="0.3">
      <c r="A749" s="3">
        <v>121090</v>
      </c>
      <c r="B749" s="75">
        <v>8000700</v>
      </c>
      <c r="C749" s="4" t="s">
        <v>9</v>
      </c>
      <c r="D749" s="55">
        <v>1204832</v>
      </c>
      <c r="E749" s="4">
        <v>1350218</v>
      </c>
      <c r="F749" s="75">
        <v>3001209173</v>
      </c>
      <c r="G749" s="5">
        <v>45194</v>
      </c>
      <c r="H749" s="4" t="s">
        <v>10</v>
      </c>
      <c r="I749" s="12">
        <v>34655.599999999999</v>
      </c>
      <c r="J749" s="5">
        <v>45230</v>
      </c>
      <c r="M749" s="8">
        <v>45139</v>
      </c>
      <c r="N749" s="8">
        <v>45169</v>
      </c>
      <c r="O749" s="20">
        <f>(Table14[[#This Row],[Service End]]-Table14[[#This Row],[Service Start]]+1)/2</f>
        <v>15.5</v>
      </c>
      <c r="P749" s="9">
        <f>(Table14[[#This Row],[Payment Date]]-Table14[[#This Row],[Service End]]+Table14[[#This Row],[Service Mid]])</f>
        <v>76.5</v>
      </c>
      <c r="Q749" s="46">
        <f>Table14[[#This Row],[Total]]/Table14[[#Totals],[Total]]</f>
        <v>8.5126938728867505E-5</v>
      </c>
      <c r="R749" s="9">
        <f>Table14[[#This Row],[Payment Days]]*Table14[[#This Row],[Dollar %]]</f>
        <v>6.5122108127583641E-3</v>
      </c>
      <c r="S749" t="s">
        <v>1996</v>
      </c>
    </row>
    <row r="750" spans="1:19" x14ac:dyDescent="0.3">
      <c r="A750" s="3">
        <v>121090</v>
      </c>
      <c r="B750" s="75">
        <v>8000700</v>
      </c>
      <c r="C750" s="4" t="s">
        <v>9</v>
      </c>
      <c r="D750" s="55">
        <v>2082840</v>
      </c>
      <c r="E750" s="4">
        <v>2360047</v>
      </c>
      <c r="F750" s="75">
        <v>3001209172</v>
      </c>
      <c r="G750" s="5">
        <v>45194</v>
      </c>
      <c r="H750" s="4" t="s">
        <v>10</v>
      </c>
      <c r="I750" s="12">
        <v>8613.9599999999991</v>
      </c>
      <c r="J750" s="5">
        <v>45230</v>
      </c>
      <c r="M750" s="8">
        <v>45139</v>
      </c>
      <c r="N750" s="8">
        <v>45169</v>
      </c>
      <c r="O750" s="20">
        <f>(Table14[[#This Row],[Service End]]-Table14[[#This Row],[Service Start]]+1)/2</f>
        <v>15.5</v>
      </c>
      <c r="P750" s="9">
        <f>(Table14[[#This Row],[Payment Date]]-Table14[[#This Row],[Service End]]+Table14[[#This Row],[Service Mid]])</f>
        <v>76.5</v>
      </c>
      <c r="Q750" s="46">
        <f>Table14[[#This Row],[Total]]/Table14[[#Totals],[Total]]</f>
        <v>2.1159063618373812E-5</v>
      </c>
      <c r="R750" s="9">
        <f>Table14[[#This Row],[Payment Days]]*Table14[[#This Row],[Dollar %]]</f>
        <v>1.6186683668055967E-3</v>
      </c>
      <c r="S750" t="s">
        <v>1996</v>
      </c>
    </row>
    <row r="751" spans="1:19" x14ac:dyDescent="0.3">
      <c r="A751" s="3">
        <v>121090</v>
      </c>
      <c r="B751" s="75">
        <v>8000700</v>
      </c>
      <c r="C751" s="4" t="s">
        <v>9</v>
      </c>
      <c r="D751" s="55">
        <v>1204830</v>
      </c>
      <c r="E751" s="4">
        <v>1350214</v>
      </c>
      <c r="F751" s="75">
        <v>3001209171</v>
      </c>
      <c r="G751" s="5">
        <v>45194</v>
      </c>
      <c r="H751" s="4" t="s">
        <v>10</v>
      </c>
      <c r="I751" s="12">
        <v>21285.94</v>
      </c>
      <c r="J751" s="5">
        <v>45230</v>
      </c>
      <c r="M751" s="8">
        <v>45139</v>
      </c>
      <c r="N751" s="8">
        <v>45169</v>
      </c>
      <c r="O751" s="20">
        <f>(Table14[[#This Row],[Service End]]-Table14[[#This Row],[Service Start]]+1)/2</f>
        <v>15.5</v>
      </c>
      <c r="P751" s="9">
        <f>(Table14[[#This Row],[Payment Date]]-Table14[[#This Row],[Service End]]+Table14[[#This Row],[Service Mid]])</f>
        <v>76.5</v>
      </c>
      <c r="Q751" s="46">
        <f>Table14[[#This Row],[Total]]/Table14[[#Totals],[Total]]</f>
        <v>5.2286121439719697E-5</v>
      </c>
      <c r="R751" s="9">
        <f>Table14[[#This Row],[Payment Days]]*Table14[[#This Row],[Dollar %]]</f>
        <v>3.9998882901385565E-3</v>
      </c>
      <c r="S751" t="s">
        <v>1996</v>
      </c>
    </row>
    <row r="752" spans="1:19" x14ac:dyDescent="0.3">
      <c r="A752" s="3">
        <v>121090</v>
      </c>
      <c r="B752" s="75">
        <v>8000700</v>
      </c>
      <c r="C752" s="4" t="s">
        <v>9</v>
      </c>
      <c r="D752" s="55">
        <v>1204828</v>
      </c>
      <c r="E752" s="4">
        <v>1350207</v>
      </c>
      <c r="F752" s="75">
        <v>3001209170</v>
      </c>
      <c r="G752" s="5">
        <v>45194</v>
      </c>
      <c r="H752" s="4" t="s">
        <v>10</v>
      </c>
      <c r="I752" s="12">
        <v>358968.82</v>
      </c>
      <c r="J752" s="5">
        <v>45230</v>
      </c>
      <c r="M752" s="8">
        <v>45139</v>
      </c>
      <c r="N752" s="8">
        <v>45169</v>
      </c>
      <c r="O752" s="20">
        <f>(Table14[[#This Row],[Service End]]-Table14[[#This Row],[Service Start]]+1)/2</f>
        <v>15.5</v>
      </c>
      <c r="P752" s="9">
        <f>(Table14[[#This Row],[Payment Date]]-Table14[[#This Row],[Service End]]+Table14[[#This Row],[Service Mid]])</f>
        <v>76.5</v>
      </c>
      <c r="Q752" s="46">
        <f>Table14[[#This Row],[Total]]/Table14[[#Totals],[Total]]</f>
        <v>8.8175985254082653E-4</v>
      </c>
      <c r="R752" s="9">
        <f>Table14[[#This Row],[Payment Days]]*Table14[[#This Row],[Dollar %]]</f>
        <v>6.745462871937323E-2</v>
      </c>
      <c r="S752" t="s">
        <v>1996</v>
      </c>
    </row>
    <row r="753" spans="1:19" x14ac:dyDescent="0.3">
      <c r="A753" s="3">
        <v>121090</v>
      </c>
      <c r="B753" s="75">
        <v>8000700</v>
      </c>
      <c r="C753" s="4" t="s">
        <v>9</v>
      </c>
      <c r="D753" s="55">
        <v>1204827</v>
      </c>
      <c r="E753" s="4">
        <v>1350201</v>
      </c>
      <c r="F753" s="75">
        <v>3001209169</v>
      </c>
      <c r="G753" s="5">
        <v>45194</v>
      </c>
      <c r="H753" s="4" t="s">
        <v>10</v>
      </c>
      <c r="I753" s="12">
        <v>8248.86</v>
      </c>
      <c r="J753" s="5">
        <v>45230</v>
      </c>
      <c r="M753" s="8">
        <v>45139</v>
      </c>
      <c r="N753" s="8">
        <v>45169</v>
      </c>
      <c r="O753" s="20">
        <f>(Table14[[#This Row],[Service End]]-Table14[[#This Row],[Service Start]]+1)/2</f>
        <v>15.5</v>
      </c>
      <c r="P753" s="9">
        <f>(Table14[[#This Row],[Payment Date]]-Table14[[#This Row],[Service End]]+Table14[[#This Row],[Service Mid]])</f>
        <v>76.5</v>
      </c>
      <c r="Q753" s="46">
        <f>Table14[[#This Row],[Total]]/Table14[[#Totals],[Total]]</f>
        <v>2.0262243325840732E-5</v>
      </c>
      <c r="R753" s="9">
        <f>Table14[[#This Row],[Payment Days]]*Table14[[#This Row],[Dollar %]]</f>
        <v>1.550061614426816E-3</v>
      </c>
      <c r="S753" t="s">
        <v>1996</v>
      </c>
    </row>
    <row r="754" spans="1:19" x14ac:dyDescent="0.3">
      <c r="A754" s="3">
        <v>121090</v>
      </c>
      <c r="B754" s="75">
        <v>8000700</v>
      </c>
      <c r="C754" s="4" t="s">
        <v>9</v>
      </c>
      <c r="D754" s="55">
        <v>1204826</v>
      </c>
      <c r="E754" s="4">
        <v>1350195</v>
      </c>
      <c r="F754" s="75">
        <v>3001209168</v>
      </c>
      <c r="G754" s="5">
        <v>45194</v>
      </c>
      <c r="H754" s="4" t="s">
        <v>10</v>
      </c>
      <c r="I754" s="12">
        <v>10743.81</v>
      </c>
      <c r="J754" s="5">
        <v>45230</v>
      </c>
      <c r="M754" s="8">
        <v>45139</v>
      </c>
      <c r="N754" s="8">
        <v>45169</v>
      </c>
      <c r="O754" s="20">
        <f>(Table14[[#This Row],[Service End]]-Table14[[#This Row],[Service Start]]+1)/2</f>
        <v>15.5</v>
      </c>
      <c r="P754" s="9">
        <f>(Table14[[#This Row],[Payment Date]]-Table14[[#This Row],[Service End]]+Table14[[#This Row],[Service Mid]])</f>
        <v>76.5</v>
      </c>
      <c r="Q754" s="46">
        <f>Table14[[#This Row],[Total]]/Table14[[#Totals],[Total]]</f>
        <v>2.6390760961708756E-5</v>
      </c>
      <c r="R754" s="9">
        <f>Table14[[#This Row],[Payment Days]]*Table14[[#This Row],[Dollar %]]</f>
        <v>2.0188932135707196E-3</v>
      </c>
      <c r="S754" t="s">
        <v>1996</v>
      </c>
    </row>
    <row r="755" spans="1:19" x14ac:dyDescent="0.3">
      <c r="A755" s="3">
        <v>121090</v>
      </c>
      <c r="B755" s="75">
        <v>8000700</v>
      </c>
      <c r="C755" s="4" t="s">
        <v>9</v>
      </c>
      <c r="D755" s="55">
        <v>8332520</v>
      </c>
      <c r="E755" s="4">
        <v>10364970</v>
      </c>
      <c r="F755" s="75">
        <v>3001209167</v>
      </c>
      <c r="G755" s="5">
        <v>45194</v>
      </c>
      <c r="H755" s="4" t="s">
        <v>10</v>
      </c>
      <c r="I755" s="12">
        <v>1707.48</v>
      </c>
      <c r="J755" s="5">
        <v>45219</v>
      </c>
      <c r="M755" s="8">
        <v>45139</v>
      </c>
      <c r="N755" s="8">
        <v>45169</v>
      </c>
      <c r="O755" s="20">
        <f>(Table14[[#This Row],[Service End]]-Table14[[#This Row],[Service Start]]+1)/2</f>
        <v>15.5</v>
      </c>
      <c r="P755" s="9">
        <f>(Table14[[#This Row],[Payment Date]]-Table14[[#This Row],[Service End]]+Table14[[#This Row],[Service Mid]])</f>
        <v>65.5</v>
      </c>
      <c r="Q755" s="46">
        <f>Table14[[#This Row],[Total]]/Table14[[#Totals],[Total]]</f>
        <v>4.1942008027783874E-6</v>
      </c>
      <c r="R755" s="9">
        <f>Table14[[#This Row],[Payment Days]]*Table14[[#This Row],[Dollar %]]</f>
        <v>2.7472015258198437E-4</v>
      </c>
      <c r="S755" t="s">
        <v>1996</v>
      </c>
    </row>
    <row r="756" spans="1:19" x14ac:dyDescent="0.3">
      <c r="A756" s="3">
        <v>121090</v>
      </c>
      <c r="B756" s="75">
        <v>8000700</v>
      </c>
      <c r="C756" s="4" t="s">
        <v>9</v>
      </c>
      <c r="D756" s="55">
        <v>1205449</v>
      </c>
      <c r="E756" s="4">
        <v>1351066</v>
      </c>
      <c r="F756" s="75">
        <v>3001215550</v>
      </c>
      <c r="G756" s="5">
        <v>45222</v>
      </c>
      <c r="H756" s="4" t="s">
        <v>10</v>
      </c>
      <c r="I756" s="12">
        <v>12107.24</v>
      </c>
      <c r="J756" s="5">
        <v>45258</v>
      </c>
      <c r="M756" s="8">
        <v>45170</v>
      </c>
      <c r="N756" s="8">
        <v>45199</v>
      </c>
      <c r="O756" s="20">
        <f>(Table14[[#This Row],[Service End]]-Table14[[#This Row],[Service Start]]+1)/2</f>
        <v>15</v>
      </c>
      <c r="P756" s="9">
        <f>(Table14[[#This Row],[Payment Date]]-Table14[[#This Row],[Service End]]+Table14[[#This Row],[Service Mid]])</f>
        <v>74</v>
      </c>
      <c r="Q756" s="46">
        <f>Table14[[#This Row],[Total]]/Table14[[#Totals],[Total]]</f>
        <v>2.9739848037710897E-5</v>
      </c>
      <c r="R756" s="9">
        <f>Table14[[#This Row],[Payment Days]]*Table14[[#This Row],[Dollar %]]</f>
        <v>2.2007487547906065E-3</v>
      </c>
      <c r="S756" t="s">
        <v>1996</v>
      </c>
    </row>
    <row r="757" spans="1:19" x14ac:dyDescent="0.3">
      <c r="A757" s="3">
        <v>121090</v>
      </c>
      <c r="B757" s="75">
        <v>8000700</v>
      </c>
      <c r="C757" s="4" t="s">
        <v>9</v>
      </c>
      <c r="D757" s="55">
        <v>9061751</v>
      </c>
      <c r="E757" s="4">
        <v>11481899</v>
      </c>
      <c r="F757" s="75">
        <v>3001215549</v>
      </c>
      <c r="G757" s="5">
        <v>45222</v>
      </c>
      <c r="H757" s="4" t="s">
        <v>10</v>
      </c>
      <c r="I757" s="12">
        <v>5683.37</v>
      </c>
      <c r="J757" s="5">
        <v>45258</v>
      </c>
      <c r="M757" s="8">
        <v>45170</v>
      </c>
      <c r="N757" s="8">
        <v>45199</v>
      </c>
      <c r="O757" s="20">
        <f>(Table14[[#This Row],[Service End]]-Table14[[#This Row],[Service Start]]+1)/2</f>
        <v>15</v>
      </c>
      <c r="P757" s="9">
        <f>(Table14[[#This Row],[Payment Date]]-Table14[[#This Row],[Service End]]+Table14[[#This Row],[Service Mid]])</f>
        <v>74</v>
      </c>
      <c r="Q757" s="46">
        <f>Table14[[#This Row],[Total]]/Table14[[#Totals],[Total]]</f>
        <v>1.3960453426386607E-5</v>
      </c>
      <c r="R757" s="9">
        <f>Table14[[#This Row],[Payment Days]]*Table14[[#This Row],[Dollar %]]</f>
        <v>1.0330735535526089E-3</v>
      </c>
      <c r="S757" t="s">
        <v>1996</v>
      </c>
    </row>
    <row r="758" spans="1:19" x14ac:dyDescent="0.3">
      <c r="A758" s="3">
        <v>121090</v>
      </c>
      <c r="B758" s="75">
        <v>8000700</v>
      </c>
      <c r="C758" s="4" t="s">
        <v>9</v>
      </c>
      <c r="D758" s="55">
        <v>2160463</v>
      </c>
      <c r="E758" s="4">
        <v>7991564</v>
      </c>
      <c r="F758" s="75">
        <v>3001215548</v>
      </c>
      <c r="G758" s="5">
        <v>45222</v>
      </c>
      <c r="H758" s="4" t="s">
        <v>10</v>
      </c>
      <c r="I758" s="12">
        <v>452.18</v>
      </c>
      <c r="J758" s="5">
        <v>45288</v>
      </c>
      <c r="M758" s="8">
        <v>45170</v>
      </c>
      <c r="N758" s="8">
        <v>45199</v>
      </c>
      <c r="O758" s="20">
        <f>(Table14[[#This Row],[Service End]]-Table14[[#This Row],[Service Start]]+1)/2</f>
        <v>15</v>
      </c>
      <c r="P758" s="9">
        <f>(Table14[[#This Row],[Payment Date]]-Table14[[#This Row],[Service End]]+Table14[[#This Row],[Service Mid]])</f>
        <v>104</v>
      </c>
      <c r="Q758" s="46">
        <f>Table14[[#This Row],[Total]]/Table14[[#Totals],[Total]]</f>
        <v>1.1107208980487802E-6</v>
      </c>
      <c r="R758" s="9">
        <f>Table14[[#This Row],[Payment Days]]*Table14[[#This Row],[Dollar %]]</f>
        <v>1.1551497339707314E-4</v>
      </c>
      <c r="S758" t="s">
        <v>1996</v>
      </c>
    </row>
    <row r="759" spans="1:19" x14ac:dyDescent="0.3">
      <c r="A759" s="3">
        <v>121090</v>
      </c>
      <c r="B759" s="75">
        <v>8000700</v>
      </c>
      <c r="C759" s="4" t="s">
        <v>9</v>
      </c>
      <c r="D759" s="55">
        <v>1205448</v>
      </c>
      <c r="E759" s="4">
        <v>1351062</v>
      </c>
      <c r="F759" s="75">
        <v>3001215547</v>
      </c>
      <c r="G759" s="5">
        <v>45222</v>
      </c>
      <c r="H759" s="4" t="s">
        <v>10</v>
      </c>
      <c r="I759" s="12">
        <v>4706.42</v>
      </c>
      <c r="J759" s="5">
        <v>45258</v>
      </c>
      <c r="M759" s="8">
        <v>45170</v>
      </c>
      <c r="N759" s="8">
        <v>45199</v>
      </c>
      <c r="O759" s="20">
        <f>(Table14[[#This Row],[Service End]]-Table14[[#This Row],[Service Start]]+1)/2</f>
        <v>15</v>
      </c>
      <c r="P759" s="9">
        <f>(Table14[[#This Row],[Payment Date]]-Table14[[#This Row],[Service End]]+Table14[[#This Row],[Service Mid]])</f>
        <v>74</v>
      </c>
      <c r="Q759" s="46">
        <f>Table14[[#This Row],[Total]]/Table14[[#Totals],[Total]]</f>
        <v>1.1560703810417843E-5</v>
      </c>
      <c r="R759" s="9">
        <f>Table14[[#This Row],[Payment Days]]*Table14[[#This Row],[Dollar %]]</f>
        <v>8.5549208197092041E-4</v>
      </c>
      <c r="S759" t="s">
        <v>1996</v>
      </c>
    </row>
    <row r="760" spans="1:19" x14ac:dyDescent="0.3">
      <c r="A760" s="3">
        <v>121090</v>
      </c>
      <c r="B760" s="75">
        <v>8000700</v>
      </c>
      <c r="C760" s="4" t="s">
        <v>9</v>
      </c>
      <c r="D760" s="55">
        <v>10568</v>
      </c>
      <c r="E760" s="4">
        <v>580</v>
      </c>
      <c r="F760" s="75">
        <v>3001215546</v>
      </c>
      <c r="G760" s="5">
        <v>45222</v>
      </c>
      <c r="H760" s="4" t="s">
        <v>10</v>
      </c>
      <c r="I760" s="12">
        <v>58337.61</v>
      </c>
      <c r="J760" s="5">
        <v>45268</v>
      </c>
      <c r="M760" s="8">
        <v>45170</v>
      </c>
      <c r="N760" s="8">
        <v>45199</v>
      </c>
      <c r="O760" s="20">
        <f>(Table14[[#This Row],[Service End]]-Table14[[#This Row],[Service Start]]+1)/2</f>
        <v>15</v>
      </c>
      <c r="P760" s="9">
        <f>(Table14[[#This Row],[Payment Date]]-Table14[[#This Row],[Service End]]+Table14[[#This Row],[Service Mid]])</f>
        <v>84</v>
      </c>
      <c r="Q760" s="46">
        <f>Table14[[#This Row],[Total]]/Table14[[#Totals],[Total]]</f>
        <v>1.4329869204568867E-4</v>
      </c>
      <c r="R760" s="9">
        <f>Table14[[#This Row],[Payment Days]]*Table14[[#This Row],[Dollar %]]</f>
        <v>1.2037090131837848E-2</v>
      </c>
      <c r="S760" t="s">
        <v>1996</v>
      </c>
    </row>
    <row r="761" spans="1:19" x14ac:dyDescent="0.3">
      <c r="A761" s="3">
        <v>121090</v>
      </c>
      <c r="B761" s="75">
        <v>8000700</v>
      </c>
      <c r="C761" s="4" t="s">
        <v>9</v>
      </c>
      <c r="D761" s="55">
        <v>1205446</v>
      </c>
      <c r="E761" s="4">
        <v>1351058</v>
      </c>
      <c r="F761" s="75">
        <v>3001215545</v>
      </c>
      <c r="G761" s="5">
        <v>45222</v>
      </c>
      <c r="H761" s="4" t="s">
        <v>10</v>
      </c>
      <c r="I761" s="12">
        <v>2864.19</v>
      </c>
      <c r="J761" s="5">
        <v>45258</v>
      </c>
      <c r="M761" s="8">
        <v>45170</v>
      </c>
      <c r="N761" s="8">
        <v>45199</v>
      </c>
      <c r="O761" s="20">
        <f>(Table14[[#This Row],[Service End]]-Table14[[#This Row],[Service Start]]+1)/2</f>
        <v>15</v>
      </c>
      <c r="P761" s="9">
        <f>(Table14[[#This Row],[Payment Date]]-Table14[[#This Row],[Service End]]+Table14[[#This Row],[Service Mid]])</f>
        <v>74</v>
      </c>
      <c r="Q761" s="46">
        <f>Table14[[#This Row],[Total]]/Table14[[#Totals],[Total]]</f>
        <v>7.0355072957281084E-6</v>
      </c>
      <c r="R761" s="9">
        <f>Table14[[#This Row],[Payment Days]]*Table14[[#This Row],[Dollar %]]</f>
        <v>5.2062753988387997E-4</v>
      </c>
      <c r="S761" t="s">
        <v>1996</v>
      </c>
    </row>
    <row r="762" spans="1:19" x14ac:dyDescent="0.3">
      <c r="A762" s="3">
        <v>121090</v>
      </c>
      <c r="B762" s="75">
        <v>8000700</v>
      </c>
      <c r="C762" s="4" t="s">
        <v>9</v>
      </c>
      <c r="D762" s="55">
        <v>10099</v>
      </c>
      <c r="E762" s="4">
        <v>563</v>
      </c>
      <c r="F762" s="75">
        <v>3001215544</v>
      </c>
      <c r="G762" s="5">
        <v>45222</v>
      </c>
      <c r="H762" s="4" t="s">
        <v>10</v>
      </c>
      <c r="I762" s="12">
        <v>93490.18</v>
      </c>
      <c r="J762" s="5">
        <v>45257</v>
      </c>
      <c r="M762" s="8">
        <v>45170</v>
      </c>
      <c r="N762" s="8">
        <v>45199</v>
      </c>
      <c r="O762" s="20">
        <f>(Table14[[#This Row],[Service End]]-Table14[[#This Row],[Service Start]]+1)/2</f>
        <v>15</v>
      </c>
      <c r="P762" s="9">
        <f>(Table14[[#This Row],[Payment Date]]-Table14[[#This Row],[Service End]]+Table14[[#This Row],[Service Mid]])</f>
        <v>73</v>
      </c>
      <c r="Q762" s="46">
        <f>Table14[[#This Row],[Total]]/Table14[[#Totals],[Total]]</f>
        <v>2.2964637243651223E-4</v>
      </c>
      <c r="R762" s="9">
        <f>Table14[[#This Row],[Payment Days]]*Table14[[#This Row],[Dollar %]]</f>
        <v>1.6764185187865394E-2</v>
      </c>
      <c r="S762" t="s">
        <v>1996</v>
      </c>
    </row>
    <row r="763" spans="1:19" x14ac:dyDescent="0.3">
      <c r="A763" s="3">
        <v>121090</v>
      </c>
      <c r="B763" s="75">
        <v>8000700</v>
      </c>
      <c r="C763" s="4" t="s">
        <v>9</v>
      </c>
      <c r="D763" s="55">
        <v>1205408</v>
      </c>
      <c r="E763" s="4">
        <v>1351026</v>
      </c>
      <c r="F763" s="75">
        <v>3001215543</v>
      </c>
      <c r="G763" s="5">
        <v>45222</v>
      </c>
      <c r="H763" s="4" t="s">
        <v>10</v>
      </c>
      <c r="I763" s="12">
        <v>6105.41</v>
      </c>
      <c r="J763" s="5">
        <v>45258</v>
      </c>
      <c r="M763" s="8">
        <v>45170</v>
      </c>
      <c r="N763" s="8">
        <v>45199</v>
      </c>
      <c r="O763" s="20">
        <f>(Table14[[#This Row],[Service End]]-Table14[[#This Row],[Service Start]]+1)/2</f>
        <v>15</v>
      </c>
      <c r="P763" s="9">
        <f>(Table14[[#This Row],[Payment Date]]-Table14[[#This Row],[Service End]]+Table14[[#This Row],[Service Mid]])</f>
        <v>74</v>
      </c>
      <c r="Q763" s="46">
        <f>Table14[[#This Row],[Total]]/Table14[[#Totals],[Total]]</f>
        <v>1.4997139365199706E-5</v>
      </c>
      <c r="R763" s="9">
        <f>Table14[[#This Row],[Payment Days]]*Table14[[#This Row],[Dollar %]]</f>
        <v>1.1097883130247782E-3</v>
      </c>
      <c r="S763" t="s">
        <v>1996</v>
      </c>
    </row>
    <row r="764" spans="1:19" x14ac:dyDescent="0.3">
      <c r="A764" s="3">
        <v>121090</v>
      </c>
      <c r="B764" s="75">
        <v>8000700</v>
      </c>
      <c r="C764" s="4" t="s">
        <v>9</v>
      </c>
      <c r="D764" s="55">
        <v>1205405</v>
      </c>
      <c r="E764" s="4">
        <v>1351019</v>
      </c>
      <c r="F764" s="75">
        <v>3001215542</v>
      </c>
      <c r="G764" s="5">
        <v>45222</v>
      </c>
      <c r="H764" s="4" t="s">
        <v>10</v>
      </c>
      <c r="I764" s="12">
        <v>6240.21</v>
      </c>
      <c r="J764" s="5">
        <v>45258</v>
      </c>
      <c r="M764" s="8">
        <v>45170</v>
      </c>
      <c r="N764" s="8">
        <v>45199</v>
      </c>
      <c r="O764" s="20">
        <f>(Table14[[#This Row],[Service End]]-Table14[[#This Row],[Service Start]]+1)/2</f>
        <v>15</v>
      </c>
      <c r="P764" s="9">
        <f>(Table14[[#This Row],[Payment Date]]-Table14[[#This Row],[Service End]]+Table14[[#This Row],[Service Mid]])</f>
        <v>74</v>
      </c>
      <c r="Q764" s="46">
        <f>Table14[[#This Row],[Total]]/Table14[[#Totals],[Total]]</f>
        <v>1.5328257895557031E-5</v>
      </c>
      <c r="R764" s="9">
        <f>Table14[[#This Row],[Payment Days]]*Table14[[#This Row],[Dollar %]]</f>
        <v>1.1342910842712204E-3</v>
      </c>
      <c r="S764" t="s">
        <v>1996</v>
      </c>
    </row>
    <row r="765" spans="1:19" x14ac:dyDescent="0.3">
      <c r="A765" s="3">
        <v>121090</v>
      </c>
      <c r="B765" s="75">
        <v>8000700</v>
      </c>
      <c r="C765" s="4" t="s">
        <v>9</v>
      </c>
      <c r="D765" s="55">
        <v>3111293</v>
      </c>
      <c r="E765" s="4">
        <v>3517453</v>
      </c>
      <c r="F765" s="75">
        <v>3001215541</v>
      </c>
      <c r="G765" s="5">
        <v>45222</v>
      </c>
      <c r="H765" s="4" t="s">
        <v>10</v>
      </c>
      <c r="I765" s="12">
        <v>4190.3</v>
      </c>
      <c r="J765" s="5">
        <v>45258</v>
      </c>
      <c r="M765" s="8">
        <v>45170</v>
      </c>
      <c r="N765" s="8">
        <v>45199</v>
      </c>
      <c r="O765" s="20">
        <f>(Table14[[#This Row],[Service End]]-Table14[[#This Row],[Service Start]]+1)/2</f>
        <v>15</v>
      </c>
      <c r="P765" s="9">
        <f>(Table14[[#This Row],[Payment Date]]-Table14[[#This Row],[Service End]]+Table14[[#This Row],[Service Mid]])</f>
        <v>74</v>
      </c>
      <c r="Q765" s="46">
        <f>Table14[[#This Row],[Total]]/Table14[[#Totals],[Total]]</f>
        <v>1.0292922683652094E-5</v>
      </c>
      <c r="R765" s="9">
        <f>Table14[[#This Row],[Payment Days]]*Table14[[#This Row],[Dollar %]]</f>
        <v>7.616762785902549E-4</v>
      </c>
      <c r="S765" t="s">
        <v>1996</v>
      </c>
    </row>
    <row r="766" spans="1:19" x14ac:dyDescent="0.3">
      <c r="A766" s="3">
        <v>121090</v>
      </c>
      <c r="B766" s="75">
        <v>8000700</v>
      </c>
      <c r="C766" s="4" t="s">
        <v>9</v>
      </c>
      <c r="D766" s="55">
        <v>1205394</v>
      </c>
      <c r="E766" s="4">
        <v>1351013</v>
      </c>
      <c r="F766" s="75">
        <v>3001215540</v>
      </c>
      <c r="G766" s="5">
        <v>45222</v>
      </c>
      <c r="H766" s="4" t="s">
        <v>10</v>
      </c>
      <c r="I766" s="12">
        <v>40225.199999999997</v>
      </c>
      <c r="J766" s="5">
        <v>45258</v>
      </c>
      <c r="M766" s="8">
        <v>45170</v>
      </c>
      <c r="N766" s="8">
        <v>45199</v>
      </c>
      <c r="O766" s="20">
        <f>(Table14[[#This Row],[Service End]]-Table14[[#This Row],[Service Start]]+1)/2</f>
        <v>15</v>
      </c>
      <c r="P766" s="9">
        <f>(Table14[[#This Row],[Payment Date]]-Table14[[#This Row],[Service End]]+Table14[[#This Row],[Service Mid]])</f>
        <v>74</v>
      </c>
      <c r="Q766" s="46">
        <f>Table14[[#This Row],[Total]]/Table14[[#Totals],[Total]]</f>
        <v>9.8807931063275229E-5</v>
      </c>
      <c r="R766" s="9">
        <f>Table14[[#This Row],[Payment Days]]*Table14[[#This Row],[Dollar %]]</f>
        <v>7.311786898682367E-3</v>
      </c>
      <c r="S766" t="s">
        <v>1996</v>
      </c>
    </row>
    <row r="767" spans="1:19" x14ac:dyDescent="0.3">
      <c r="A767" s="3">
        <v>121090</v>
      </c>
      <c r="B767" s="75">
        <v>8000700</v>
      </c>
      <c r="C767" s="4" t="s">
        <v>9</v>
      </c>
      <c r="D767" s="55">
        <v>1205389</v>
      </c>
      <c r="E767" s="4">
        <v>1351007</v>
      </c>
      <c r="F767" s="75">
        <v>3001215538</v>
      </c>
      <c r="G767" s="5">
        <v>45222</v>
      </c>
      <c r="H767" s="4" t="s">
        <v>10</v>
      </c>
      <c r="I767" s="12">
        <v>8358.42</v>
      </c>
      <c r="J767" s="5">
        <v>45258</v>
      </c>
      <c r="M767" s="8">
        <v>45170</v>
      </c>
      <c r="N767" s="8">
        <v>45199</v>
      </c>
      <c r="O767" s="20">
        <f>(Table14[[#This Row],[Service End]]-Table14[[#This Row],[Service Start]]+1)/2</f>
        <v>15</v>
      </c>
      <c r="P767" s="9">
        <f>(Table14[[#This Row],[Payment Date]]-Table14[[#This Row],[Service End]]+Table14[[#This Row],[Service Mid]])</f>
        <v>74</v>
      </c>
      <c r="Q767" s="46">
        <f>Table14[[#This Row],[Total]]/Table14[[#Totals],[Total]]</f>
        <v>2.0531363104668241E-5</v>
      </c>
      <c r="R767" s="9">
        <f>Table14[[#This Row],[Payment Days]]*Table14[[#This Row],[Dollar %]]</f>
        <v>1.5193208697454499E-3</v>
      </c>
      <c r="S767" t="s">
        <v>1996</v>
      </c>
    </row>
    <row r="768" spans="1:19" x14ac:dyDescent="0.3">
      <c r="A768" s="3">
        <v>121090</v>
      </c>
      <c r="B768" s="75">
        <v>8000700</v>
      </c>
      <c r="C768" s="4" t="s">
        <v>9</v>
      </c>
      <c r="D768" s="55">
        <v>1205388</v>
      </c>
      <c r="E768" s="4">
        <v>1351001</v>
      </c>
      <c r="F768" s="75">
        <v>3001215537</v>
      </c>
      <c r="G768" s="5">
        <v>45222</v>
      </c>
      <c r="H768" s="4" t="s">
        <v>10</v>
      </c>
      <c r="I768" s="12">
        <v>5756.82</v>
      </c>
      <c r="J768" s="5">
        <v>45258</v>
      </c>
      <c r="M768" s="8">
        <v>45170</v>
      </c>
      <c r="N768" s="8">
        <v>45199</v>
      </c>
      <c r="O768" s="20">
        <f>(Table14[[#This Row],[Service End]]-Table14[[#This Row],[Service Start]]+1)/2</f>
        <v>15</v>
      </c>
      <c r="P768" s="9">
        <f>(Table14[[#This Row],[Payment Date]]-Table14[[#This Row],[Service End]]+Table14[[#This Row],[Service Mid]])</f>
        <v>74</v>
      </c>
      <c r="Q768" s="46">
        <f>Table14[[#This Row],[Total]]/Table14[[#Totals],[Total]]</f>
        <v>1.4140873723528637E-5</v>
      </c>
      <c r="R768" s="9">
        <f>Table14[[#This Row],[Payment Days]]*Table14[[#This Row],[Dollar %]]</f>
        <v>1.046424655541119E-3</v>
      </c>
      <c r="S768" t="s">
        <v>1996</v>
      </c>
    </row>
    <row r="769" spans="1:19" x14ac:dyDescent="0.3">
      <c r="A769" s="3">
        <v>121090</v>
      </c>
      <c r="B769" s="75">
        <v>8000700</v>
      </c>
      <c r="C769" s="4" t="s">
        <v>9</v>
      </c>
      <c r="D769" s="55">
        <v>1205386</v>
      </c>
      <c r="E769" s="4">
        <v>1350993</v>
      </c>
      <c r="F769" s="75">
        <v>3001215536</v>
      </c>
      <c r="G769" s="5">
        <v>45222</v>
      </c>
      <c r="H769" s="4" t="s">
        <v>10</v>
      </c>
      <c r="I769" s="12">
        <v>78710.960000000006</v>
      </c>
      <c r="J769" s="5">
        <v>45258</v>
      </c>
      <c r="M769" s="8">
        <v>45170</v>
      </c>
      <c r="N769" s="8">
        <v>45199</v>
      </c>
      <c r="O769" s="20">
        <f>(Table14[[#This Row],[Service End]]-Table14[[#This Row],[Service Start]]+1)/2</f>
        <v>15</v>
      </c>
      <c r="P769" s="9">
        <f>(Table14[[#This Row],[Payment Date]]-Table14[[#This Row],[Service End]]+Table14[[#This Row],[Service Mid]])</f>
        <v>74</v>
      </c>
      <c r="Q769" s="46">
        <f>Table14[[#This Row],[Total]]/Table14[[#Totals],[Total]]</f>
        <v>1.9334315577310281E-4</v>
      </c>
      <c r="R769" s="9">
        <f>Table14[[#This Row],[Payment Days]]*Table14[[#This Row],[Dollar %]]</f>
        <v>1.4307393527209607E-2</v>
      </c>
      <c r="S769" t="s">
        <v>1996</v>
      </c>
    </row>
    <row r="770" spans="1:19" x14ac:dyDescent="0.3">
      <c r="A770" s="3">
        <v>121090</v>
      </c>
      <c r="B770" s="75">
        <v>8000700</v>
      </c>
      <c r="C770" s="4" t="s">
        <v>9</v>
      </c>
      <c r="D770" s="55">
        <v>7078808</v>
      </c>
      <c r="E770" s="4">
        <v>8521575</v>
      </c>
      <c r="F770" s="75">
        <v>3001215535</v>
      </c>
      <c r="G770" s="5">
        <v>45222</v>
      </c>
      <c r="H770" s="4" t="s">
        <v>10</v>
      </c>
      <c r="I770" s="12">
        <v>9347.11</v>
      </c>
      <c r="J770" s="5">
        <v>45268</v>
      </c>
      <c r="M770" s="8">
        <v>45170</v>
      </c>
      <c r="N770" s="8">
        <v>45199</v>
      </c>
      <c r="O770" s="20">
        <f>(Table14[[#This Row],[Service End]]-Table14[[#This Row],[Service Start]]+1)/2</f>
        <v>15</v>
      </c>
      <c r="P770" s="9">
        <f>(Table14[[#This Row],[Payment Date]]-Table14[[#This Row],[Service End]]+Table14[[#This Row],[Service Mid]])</f>
        <v>84</v>
      </c>
      <c r="Q770" s="46">
        <f>Table14[[#This Row],[Total]]/Table14[[#Totals],[Total]]</f>
        <v>2.2959950491752696E-5</v>
      </c>
      <c r="R770" s="9">
        <f>Table14[[#This Row],[Payment Days]]*Table14[[#This Row],[Dollar %]]</f>
        <v>1.9286358413072265E-3</v>
      </c>
      <c r="S770" t="s">
        <v>1996</v>
      </c>
    </row>
    <row r="771" spans="1:19" x14ac:dyDescent="0.3">
      <c r="A771" s="3">
        <v>121090</v>
      </c>
      <c r="B771" s="75">
        <v>8000700</v>
      </c>
      <c r="C771" s="4" t="s">
        <v>9</v>
      </c>
      <c r="D771" s="55">
        <v>2165238</v>
      </c>
      <c r="E771" s="4">
        <v>2478383</v>
      </c>
      <c r="F771" s="75">
        <v>3001215504</v>
      </c>
      <c r="G771" s="5">
        <v>45222</v>
      </c>
      <c r="H771" s="4" t="s">
        <v>10</v>
      </c>
      <c r="I771" s="12">
        <v>10950.65</v>
      </c>
      <c r="J771" s="5">
        <v>45245</v>
      </c>
      <c r="M771" s="8">
        <v>45170</v>
      </c>
      <c r="N771" s="8">
        <v>45199</v>
      </c>
      <c r="O771" s="20">
        <f>(Table14[[#This Row],[Service End]]-Table14[[#This Row],[Service Start]]+1)/2</f>
        <v>15</v>
      </c>
      <c r="P771" s="9">
        <f>(Table14[[#This Row],[Payment Date]]-Table14[[#This Row],[Service End]]+Table14[[#This Row],[Service Mid]])</f>
        <v>61</v>
      </c>
      <c r="Q771" s="46">
        <f>Table14[[#This Row],[Total]]/Table14[[#Totals],[Total]]</f>
        <v>2.6898836309031523E-5</v>
      </c>
      <c r="R771" s="9">
        <f>Table14[[#This Row],[Payment Days]]*Table14[[#This Row],[Dollar %]]</f>
        <v>1.6408290148509229E-3</v>
      </c>
      <c r="S771" t="s">
        <v>1996</v>
      </c>
    </row>
    <row r="772" spans="1:19" x14ac:dyDescent="0.3">
      <c r="A772" s="3">
        <v>121090</v>
      </c>
      <c r="B772" s="75">
        <v>8000700</v>
      </c>
      <c r="C772" s="4" t="s">
        <v>9</v>
      </c>
      <c r="D772" s="55">
        <v>958383</v>
      </c>
      <c r="E772" s="4">
        <v>1350980</v>
      </c>
      <c r="F772" s="75">
        <v>3001215503</v>
      </c>
      <c r="G772" s="5">
        <v>45222</v>
      </c>
      <c r="H772" s="4" t="s">
        <v>10</v>
      </c>
      <c r="I772" s="12">
        <v>24875.14</v>
      </c>
      <c r="J772" s="5">
        <v>45258</v>
      </c>
      <c r="M772" s="8">
        <v>45170</v>
      </c>
      <c r="N772" s="8">
        <v>45199</v>
      </c>
      <c r="O772" s="20">
        <f>(Table14[[#This Row],[Service End]]-Table14[[#This Row],[Service Start]]+1)/2</f>
        <v>15</v>
      </c>
      <c r="P772" s="9">
        <f>(Table14[[#This Row],[Payment Date]]-Table14[[#This Row],[Service End]]+Table14[[#This Row],[Service Mid]])</f>
        <v>74</v>
      </c>
      <c r="Q772" s="46">
        <f>Table14[[#This Row],[Total]]/Table14[[#Totals],[Total]]</f>
        <v>6.1102520765821429E-5</v>
      </c>
      <c r="R772" s="9">
        <f>Table14[[#This Row],[Payment Days]]*Table14[[#This Row],[Dollar %]]</f>
        <v>4.5215865366707861E-3</v>
      </c>
      <c r="S772" t="s">
        <v>1996</v>
      </c>
    </row>
    <row r="773" spans="1:19" x14ac:dyDescent="0.3">
      <c r="A773" s="3">
        <v>121090</v>
      </c>
      <c r="B773" s="75">
        <v>8000700</v>
      </c>
      <c r="C773" s="4" t="s">
        <v>9</v>
      </c>
      <c r="D773" s="55">
        <v>10054</v>
      </c>
      <c r="E773" s="4">
        <v>579</v>
      </c>
      <c r="F773" s="75">
        <v>3001215502</v>
      </c>
      <c r="G773" s="5">
        <v>45222</v>
      </c>
      <c r="H773" s="4" t="s">
        <v>10</v>
      </c>
      <c r="I773" s="12">
        <v>542792.38</v>
      </c>
      <c r="J773" s="10">
        <v>45287</v>
      </c>
      <c r="M773" s="8">
        <v>45170</v>
      </c>
      <c r="N773" s="8">
        <v>45199</v>
      </c>
      <c r="O773" s="20">
        <f>(Table14[[#This Row],[Service End]]-Table14[[#This Row],[Service Start]]+1)/2</f>
        <v>15</v>
      </c>
      <c r="P773" s="9">
        <f>(Table14[[#This Row],[Payment Date]]-Table14[[#This Row],[Service End]]+Table14[[#This Row],[Service Mid]])</f>
        <v>103</v>
      </c>
      <c r="Q773" s="46">
        <f>Table14[[#This Row],[Total]]/Table14[[#Totals],[Total]]</f>
        <v>1.3332983320085692E-3</v>
      </c>
      <c r="R773" s="9">
        <f>Table14[[#This Row],[Payment Days]]*Table14[[#This Row],[Dollar %]]</f>
        <v>0.13732972819688263</v>
      </c>
      <c r="S773" t="s">
        <v>1996</v>
      </c>
    </row>
    <row r="774" spans="1:19" x14ac:dyDescent="0.3">
      <c r="A774" s="3">
        <v>121090</v>
      </c>
      <c r="B774" s="75">
        <v>8000700</v>
      </c>
      <c r="C774" s="4" t="s">
        <v>9</v>
      </c>
      <c r="D774" s="55">
        <v>1195704</v>
      </c>
      <c r="E774" s="4">
        <v>1349357</v>
      </c>
      <c r="F774" s="75">
        <v>3001215501</v>
      </c>
      <c r="G774" s="5">
        <v>45222</v>
      </c>
      <c r="H774" s="4" t="s">
        <v>10</v>
      </c>
      <c r="I774" s="12">
        <v>1024672.03</v>
      </c>
      <c r="J774" s="5">
        <v>45258</v>
      </c>
      <c r="M774" s="8">
        <v>45170</v>
      </c>
      <c r="N774" s="8">
        <v>45199</v>
      </c>
      <c r="O774" s="20">
        <f>(Table14[[#This Row],[Service End]]-Table14[[#This Row],[Service Start]]+1)/2</f>
        <v>15</v>
      </c>
      <c r="P774" s="9">
        <f>(Table14[[#This Row],[Payment Date]]-Table14[[#This Row],[Service End]]+Table14[[#This Row],[Service Mid]])</f>
        <v>74</v>
      </c>
      <c r="Q774" s="46">
        <f>Table14[[#This Row],[Total]]/Table14[[#Totals],[Total]]</f>
        <v>2.5169725272393001E-3</v>
      </c>
      <c r="R774" s="9">
        <f>Table14[[#This Row],[Payment Days]]*Table14[[#This Row],[Dollar %]]</f>
        <v>0.18625596701570821</v>
      </c>
      <c r="S774" t="s">
        <v>1996</v>
      </c>
    </row>
    <row r="775" spans="1:19" x14ac:dyDescent="0.3">
      <c r="A775" s="3">
        <v>121090</v>
      </c>
      <c r="B775" s="75">
        <v>8000700</v>
      </c>
      <c r="C775" s="4" t="s">
        <v>9</v>
      </c>
      <c r="D775" s="55">
        <v>1204172</v>
      </c>
      <c r="E775" s="4">
        <v>1349398</v>
      </c>
      <c r="F775" s="75">
        <v>3001215500</v>
      </c>
      <c r="G775" s="5">
        <v>45222</v>
      </c>
      <c r="H775" s="4" t="s">
        <v>10</v>
      </c>
      <c r="I775" s="12">
        <v>3973.07</v>
      </c>
      <c r="J775" s="5">
        <v>45258</v>
      </c>
      <c r="M775" s="8">
        <v>45170</v>
      </c>
      <c r="N775" s="8">
        <v>45199</v>
      </c>
      <c r="O775" s="20">
        <f>(Table14[[#This Row],[Service End]]-Table14[[#This Row],[Service Start]]+1)/2</f>
        <v>15</v>
      </c>
      <c r="P775" s="9">
        <f>(Table14[[#This Row],[Payment Date]]-Table14[[#This Row],[Service End]]+Table14[[#This Row],[Service Mid]])</f>
        <v>74</v>
      </c>
      <c r="Q775" s="46">
        <f>Table14[[#This Row],[Total]]/Table14[[#Totals],[Total]]</f>
        <v>9.7593256632550479E-6</v>
      </c>
      <c r="R775" s="9">
        <f>Table14[[#This Row],[Payment Days]]*Table14[[#This Row],[Dollar %]]</f>
        <v>7.2219009908087355E-4</v>
      </c>
      <c r="S775" t="s">
        <v>1996</v>
      </c>
    </row>
    <row r="776" spans="1:19" x14ac:dyDescent="0.3">
      <c r="A776" s="3">
        <v>121090</v>
      </c>
      <c r="B776" s="75">
        <v>8000700</v>
      </c>
      <c r="C776" s="4" t="s">
        <v>9</v>
      </c>
      <c r="D776" s="55">
        <v>1205379</v>
      </c>
      <c r="E776" s="4">
        <v>1350976</v>
      </c>
      <c r="F776" s="75">
        <v>3001215499</v>
      </c>
      <c r="G776" s="5">
        <v>45222</v>
      </c>
      <c r="H776" s="4" t="s">
        <v>10</v>
      </c>
      <c r="I776" s="12">
        <v>192014.1</v>
      </c>
      <c r="J776" s="5">
        <v>45258</v>
      </c>
      <c r="M776" s="8">
        <v>45170</v>
      </c>
      <c r="N776" s="8">
        <v>45199</v>
      </c>
      <c r="O776" s="20">
        <f>(Table14[[#This Row],[Service End]]-Table14[[#This Row],[Service Start]]+1)/2</f>
        <v>15</v>
      </c>
      <c r="P776" s="9">
        <f>(Table14[[#This Row],[Payment Date]]-Table14[[#This Row],[Service End]]+Table14[[#This Row],[Service Mid]])</f>
        <v>74</v>
      </c>
      <c r="Q776" s="46">
        <f>Table14[[#This Row],[Total]]/Table14[[#Totals],[Total]]</f>
        <v>4.716574673581943E-4</v>
      </c>
      <c r="R776" s="9">
        <f>Table14[[#This Row],[Payment Days]]*Table14[[#This Row],[Dollar %]]</f>
        <v>3.490265258450638E-2</v>
      </c>
      <c r="S776" t="s">
        <v>1996</v>
      </c>
    </row>
    <row r="777" spans="1:19" x14ac:dyDescent="0.3">
      <c r="A777" s="3">
        <v>121090</v>
      </c>
      <c r="B777" s="75">
        <v>8000700</v>
      </c>
      <c r="C777" s="4" t="s">
        <v>9</v>
      </c>
      <c r="D777" s="55">
        <v>1205376</v>
      </c>
      <c r="E777" s="4">
        <v>1350972</v>
      </c>
      <c r="F777" s="75">
        <v>3001215498</v>
      </c>
      <c r="G777" s="5">
        <v>45222</v>
      </c>
      <c r="H777" s="4" t="s">
        <v>10</v>
      </c>
      <c r="I777" s="12">
        <v>1508.95</v>
      </c>
      <c r="J777" s="5">
        <v>45258</v>
      </c>
      <c r="M777" s="8">
        <v>45170</v>
      </c>
      <c r="N777" s="8">
        <v>45199</v>
      </c>
      <c r="O777" s="20">
        <f>(Table14[[#This Row],[Service End]]-Table14[[#This Row],[Service Start]]+1)/2</f>
        <v>15</v>
      </c>
      <c r="P777" s="9">
        <f>(Table14[[#This Row],[Payment Date]]-Table14[[#This Row],[Service End]]+Table14[[#This Row],[Service Mid]])</f>
        <v>74</v>
      </c>
      <c r="Q777" s="46">
        <f>Table14[[#This Row],[Total]]/Table14[[#Totals],[Total]]</f>
        <v>3.7065378811772015E-6</v>
      </c>
      <c r="R777" s="9">
        <f>Table14[[#This Row],[Payment Days]]*Table14[[#This Row],[Dollar %]]</f>
        <v>2.7428380320711291E-4</v>
      </c>
      <c r="S777" t="s">
        <v>1996</v>
      </c>
    </row>
    <row r="778" spans="1:19" x14ac:dyDescent="0.3">
      <c r="A778" s="3">
        <v>121090</v>
      </c>
      <c r="B778" s="75">
        <v>8000700</v>
      </c>
      <c r="C778" s="4" t="s">
        <v>9</v>
      </c>
      <c r="D778" s="55">
        <v>1205375</v>
      </c>
      <c r="E778" s="4">
        <v>1350967</v>
      </c>
      <c r="F778" s="75">
        <v>3001215497</v>
      </c>
      <c r="G778" s="5">
        <v>45222</v>
      </c>
      <c r="H778" s="4" t="s">
        <v>10</v>
      </c>
      <c r="I778" s="12">
        <v>3594.5</v>
      </c>
      <c r="J778" s="5">
        <v>45258</v>
      </c>
      <c r="M778" s="8">
        <v>45170</v>
      </c>
      <c r="N778" s="8">
        <v>45199</v>
      </c>
      <c r="O778" s="20">
        <f>(Table14[[#This Row],[Service End]]-Table14[[#This Row],[Service Start]]+1)/2</f>
        <v>15</v>
      </c>
      <c r="P778" s="9">
        <f>(Table14[[#This Row],[Payment Date]]-Table14[[#This Row],[Service End]]+Table14[[#This Row],[Service Mid]])</f>
        <v>74</v>
      </c>
      <c r="Q778" s="46">
        <f>Table14[[#This Row],[Total]]/Table14[[#Totals],[Total]]</f>
        <v>8.8294180813754274E-6</v>
      </c>
      <c r="R778" s="9">
        <f>Table14[[#This Row],[Payment Days]]*Table14[[#This Row],[Dollar %]]</f>
        <v>6.5337693802178167E-4</v>
      </c>
      <c r="S778" t="s">
        <v>1996</v>
      </c>
    </row>
    <row r="779" spans="1:19" x14ac:dyDescent="0.3">
      <c r="A779" s="3">
        <v>121090</v>
      </c>
      <c r="B779" s="75">
        <v>8000700</v>
      </c>
      <c r="C779" s="4" t="s">
        <v>9</v>
      </c>
      <c r="D779" s="55">
        <v>1205313</v>
      </c>
      <c r="E779" s="4">
        <v>1351491</v>
      </c>
      <c r="F779" s="75">
        <v>3001215496</v>
      </c>
      <c r="G779" s="5">
        <v>45222</v>
      </c>
      <c r="H779" s="4" t="s">
        <v>10</v>
      </c>
      <c r="I779" s="12">
        <v>7856.84</v>
      </c>
      <c r="J779" s="5">
        <v>45258</v>
      </c>
      <c r="M779" s="8">
        <v>45170</v>
      </c>
      <c r="N779" s="8">
        <v>45199</v>
      </c>
      <c r="O779" s="20">
        <f>(Table14[[#This Row],[Service End]]-Table14[[#This Row],[Service Start]]+1)/2</f>
        <v>15</v>
      </c>
      <c r="P779" s="9">
        <f>(Table14[[#This Row],[Payment Date]]-Table14[[#This Row],[Service End]]+Table14[[#This Row],[Service Mid]])</f>
        <v>74</v>
      </c>
      <c r="Q779" s="46">
        <f>Table14[[#This Row],[Total]]/Table14[[#Totals],[Total]]</f>
        <v>1.9299297581992965E-5</v>
      </c>
      <c r="R779" s="9">
        <f>Table14[[#This Row],[Payment Days]]*Table14[[#This Row],[Dollar %]]</f>
        <v>1.4281480210674795E-3</v>
      </c>
      <c r="S779" t="s">
        <v>1996</v>
      </c>
    </row>
    <row r="780" spans="1:19" x14ac:dyDescent="0.3">
      <c r="A780" s="3">
        <v>121090</v>
      </c>
      <c r="B780" s="75">
        <v>8000700</v>
      </c>
      <c r="C780" s="4" t="s">
        <v>9</v>
      </c>
      <c r="D780" s="55">
        <v>1205312</v>
      </c>
      <c r="E780" s="4">
        <v>1350961</v>
      </c>
      <c r="F780" s="75">
        <v>3001215495</v>
      </c>
      <c r="G780" s="5">
        <v>45222</v>
      </c>
      <c r="H780" s="4" t="s">
        <v>10</v>
      </c>
      <c r="I780" s="12">
        <v>16739.07</v>
      </c>
      <c r="J780" s="5">
        <v>45258</v>
      </c>
      <c r="M780" s="8">
        <v>45170</v>
      </c>
      <c r="N780" s="8">
        <v>45199</v>
      </c>
      <c r="O780" s="20">
        <f>(Table14[[#This Row],[Service End]]-Table14[[#This Row],[Service Start]]+1)/2</f>
        <v>15</v>
      </c>
      <c r="P780" s="9">
        <f>(Table14[[#This Row],[Payment Date]]-Table14[[#This Row],[Service End]]+Table14[[#This Row],[Service Mid]])</f>
        <v>74</v>
      </c>
      <c r="Q780" s="46">
        <f>Table14[[#This Row],[Total]]/Table14[[#Totals],[Total]]</f>
        <v>4.1117331290418404E-5</v>
      </c>
      <c r="R780" s="9">
        <f>Table14[[#This Row],[Payment Days]]*Table14[[#This Row],[Dollar %]]</f>
        <v>3.0426825154909621E-3</v>
      </c>
      <c r="S780" t="s">
        <v>1996</v>
      </c>
    </row>
    <row r="781" spans="1:19" x14ac:dyDescent="0.3">
      <c r="A781" s="3">
        <v>121090</v>
      </c>
      <c r="B781" s="75">
        <v>8000700</v>
      </c>
      <c r="C781" s="4" t="s">
        <v>9</v>
      </c>
      <c r="D781" s="55">
        <v>1205310</v>
      </c>
      <c r="E781" s="4">
        <v>1350958</v>
      </c>
      <c r="F781" s="75">
        <v>3001215494</v>
      </c>
      <c r="G781" s="5">
        <v>45222</v>
      </c>
      <c r="H781" s="4" t="s">
        <v>10</v>
      </c>
      <c r="I781" s="12">
        <v>6323.91</v>
      </c>
      <c r="J781" s="5">
        <v>45258</v>
      </c>
      <c r="M781" s="8">
        <v>45170</v>
      </c>
      <c r="N781" s="8">
        <v>45199</v>
      </c>
      <c r="O781" s="20">
        <f>(Table14[[#This Row],[Service End]]-Table14[[#This Row],[Service Start]]+1)/2</f>
        <v>15</v>
      </c>
      <c r="P781" s="9">
        <f>(Table14[[#This Row],[Payment Date]]-Table14[[#This Row],[Service End]]+Table14[[#This Row],[Service Mid]])</f>
        <v>74</v>
      </c>
      <c r="Q781" s="46">
        <f>Table14[[#This Row],[Total]]/Table14[[#Totals],[Total]]</f>
        <v>1.55338559741246E-5</v>
      </c>
      <c r="R781" s="9">
        <f>Table14[[#This Row],[Payment Days]]*Table14[[#This Row],[Dollar %]]</f>
        <v>1.1495053420852205E-3</v>
      </c>
      <c r="S781" t="s">
        <v>1996</v>
      </c>
    </row>
    <row r="782" spans="1:19" x14ac:dyDescent="0.3">
      <c r="A782" s="3">
        <v>121090</v>
      </c>
      <c r="B782" s="75">
        <v>8000700</v>
      </c>
      <c r="C782" s="4" t="s">
        <v>9</v>
      </c>
      <c r="D782" s="55">
        <v>1205309</v>
      </c>
      <c r="E782" s="4">
        <v>1350957</v>
      </c>
      <c r="F782" s="75">
        <v>3001215493</v>
      </c>
      <c r="G782" s="5">
        <v>45222</v>
      </c>
      <c r="H782" s="4" t="s">
        <v>10</v>
      </c>
      <c r="I782" s="12">
        <v>1662.41</v>
      </c>
      <c r="J782" s="5">
        <v>45258</v>
      </c>
      <c r="M782" s="8">
        <v>45170</v>
      </c>
      <c r="N782" s="8">
        <v>45199</v>
      </c>
      <c r="O782" s="20">
        <f>(Table14[[#This Row],[Service End]]-Table14[[#This Row],[Service Start]]+1)/2</f>
        <v>15</v>
      </c>
      <c r="P782" s="9">
        <f>(Table14[[#This Row],[Payment Date]]-Table14[[#This Row],[Service End]]+Table14[[#This Row],[Service Mid]])</f>
        <v>74</v>
      </c>
      <c r="Q782" s="46">
        <f>Table14[[#This Row],[Total]]/Table14[[#Totals],[Total]]</f>
        <v>4.0834922555736051E-6</v>
      </c>
      <c r="R782" s="9">
        <f>Table14[[#This Row],[Payment Days]]*Table14[[#This Row],[Dollar %]]</f>
        <v>3.0217842691244675E-4</v>
      </c>
      <c r="S782" t="s">
        <v>1996</v>
      </c>
    </row>
    <row r="783" spans="1:19" x14ac:dyDescent="0.3">
      <c r="A783" s="3">
        <v>121090</v>
      </c>
      <c r="B783" s="75">
        <v>8000700</v>
      </c>
      <c r="C783" s="4" t="s">
        <v>9</v>
      </c>
      <c r="D783" s="55">
        <v>1205308</v>
      </c>
      <c r="E783" s="4">
        <v>1350956</v>
      </c>
      <c r="F783" s="75">
        <v>3001215492</v>
      </c>
      <c r="G783" s="5">
        <v>45222</v>
      </c>
      <c r="H783" s="4" t="s">
        <v>10</v>
      </c>
      <c r="I783" s="12">
        <v>15056.67</v>
      </c>
      <c r="J783" s="5">
        <v>45258</v>
      </c>
      <c r="M783" s="8">
        <v>45170</v>
      </c>
      <c r="N783" s="8">
        <v>45199</v>
      </c>
      <c r="O783" s="20">
        <f>(Table14[[#This Row],[Service End]]-Table14[[#This Row],[Service Start]]+1)/2</f>
        <v>15</v>
      </c>
      <c r="P783" s="9">
        <f>(Table14[[#This Row],[Payment Date]]-Table14[[#This Row],[Service End]]+Table14[[#This Row],[Service Mid]])</f>
        <v>74</v>
      </c>
      <c r="Q783" s="46">
        <f>Table14[[#This Row],[Total]]/Table14[[#Totals],[Total]]</f>
        <v>3.6984736220142701E-5</v>
      </c>
      <c r="R783" s="9">
        <f>Table14[[#This Row],[Payment Days]]*Table14[[#This Row],[Dollar %]]</f>
        <v>2.7368704802905597E-3</v>
      </c>
      <c r="S783" t="s">
        <v>1996</v>
      </c>
    </row>
    <row r="784" spans="1:19" x14ac:dyDescent="0.3">
      <c r="A784" s="3">
        <v>121090</v>
      </c>
      <c r="B784" s="75">
        <v>8000700</v>
      </c>
      <c r="C784" s="4" t="s">
        <v>9</v>
      </c>
      <c r="D784" s="55">
        <v>10755</v>
      </c>
      <c r="E784" s="4">
        <v>10851664</v>
      </c>
      <c r="F784" s="75">
        <v>3001215491</v>
      </c>
      <c r="G784" s="5">
        <v>45222</v>
      </c>
      <c r="H784" s="4" t="s">
        <v>10</v>
      </c>
      <c r="I784" s="12">
        <v>25858.11</v>
      </c>
      <c r="J784" s="5">
        <v>45288</v>
      </c>
      <c r="M784" s="8">
        <v>45170</v>
      </c>
      <c r="N784" s="8">
        <v>45199</v>
      </c>
      <c r="O784" s="20">
        <f>(Table14[[#This Row],[Service End]]-Table14[[#This Row],[Service Start]]+1)/2</f>
        <v>15</v>
      </c>
      <c r="P784" s="9">
        <f>(Table14[[#This Row],[Payment Date]]-Table14[[#This Row],[Service End]]+Table14[[#This Row],[Service Mid]])</f>
        <v>104</v>
      </c>
      <c r="Q784" s="46">
        <f>Table14[[#This Row],[Total]]/Table14[[#Totals],[Total]]</f>
        <v>6.3517057722685974E-5</v>
      </c>
      <c r="R784" s="9">
        <f>Table14[[#This Row],[Payment Days]]*Table14[[#This Row],[Dollar %]]</f>
        <v>6.6057740031593409E-3</v>
      </c>
      <c r="S784" t="s">
        <v>1996</v>
      </c>
    </row>
    <row r="785" spans="1:19" x14ac:dyDescent="0.3">
      <c r="A785" s="3">
        <v>121090</v>
      </c>
      <c r="B785" s="75">
        <v>8000700</v>
      </c>
      <c r="C785" s="4" t="s">
        <v>9</v>
      </c>
      <c r="D785" s="55">
        <v>1204887</v>
      </c>
      <c r="E785" s="4">
        <v>1350275</v>
      </c>
      <c r="F785" s="75">
        <v>3001215486</v>
      </c>
      <c r="G785" s="5">
        <v>45222</v>
      </c>
      <c r="H785" s="4" t="s">
        <v>10</v>
      </c>
      <c r="I785" s="12">
        <v>9619.01</v>
      </c>
      <c r="J785" s="5">
        <v>45258</v>
      </c>
      <c r="M785" s="8">
        <v>45170</v>
      </c>
      <c r="N785" s="8">
        <v>45199</v>
      </c>
      <c r="O785" s="20">
        <f>(Table14[[#This Row],[Service End]]-Table14[[#This Row],[Service Start]]+1)/2</f>
        <v>15</v>
      </c>
      <c r="P785" s="9">
        <f>(Table14[[#This Row],[Payment Date]]-Table14[[#This Row],[Service End]]+Table14[[#This Row],[Service Mid]])</f>
        <v>74</v>
      </c>
      <c r="Q785" s="46">
        <f>Table14[[#This Row],[Total]]/Table14[[#Totals],[Total]]</f>
        <v>2.3627837200982347E-5</v>
      </c>
      <c r="R785" s="9">
        <f>Table14[[#This Row],[Payment Days]]*Table14[[#This Row],[Dollar %]]</f>
        <v>1.7484599528726937E-3</v>
      </c>
      <c r="S785" t="s">
        <v>1996</v>
      </c>
    </row>
    <row r="786" spans="1:19" x14ac:dyDescent="0.3">
      <c r="A786" s="3">
        <v>121090</v>
      </c>
      <c r="B786" s="75">
        <v>8000700</v>
      </c>
      <c r="C786" s="4" t="s">
        <v>9</v>
      </c>
      <c r="D786" s="55">
        <v>1204886</v>
      </c>
      <c r="E786" s="4">
        <v>1350274</v>
      </c>
      <c r="F786" s="75">
        <v>3001215485</v>
      </c>
      <c r="G786" s="5">
        <v>45222</v>
      </c>
      <c r="H786" s="4" t="s">
        <v>10</v>
      </c>
      <c r="I786" s="12">
        <v>67861.119999999995</v>
      </c>
      <c r="J786" s="5">
        <v>45258</v>
      </c>
      <c r="M786" s="8">
        <v>45170</v>
      </c>
      <c r="N786" s="8">
        <v>45199</v>
      </c>
      <c r="O786" s="20">
        <f>(Table14[[#This Row],[Service End]]-Table14[[#This Row],[Service Start]]+1)/2</f>
        <v>15</v>
      </c>
      <c r="P786" s="9">
        <f>(Table14[[#This Row],[Payment Date]]-Table14[[#This Row],[Service End]]+Table14[[#This Row],[Service Mid]])</f>
        <v>74</v>
      </c>
      <c r="Q786" s="46">
        <f>Table14[[#This Row],[Total]]/Table14[[#Totals],[Total]]</f>
        <v>1.6669194601485256E-4</v>
      </c>
      <c r="R786" s="9">
        <f>Table14[[#This Row],[Payment Days]]*Table14[[#This Row],[Dollar %]]</f>
        <v>1.233520400509909E-2</v>
      </c>
      <c r="S786" t="s">
        <v>1996</v>
      </c>
    </row>
    <row r="787" spans="1:19" x14ac:dyDescent="0.3">
      <c r="A787" s="3">
        <v>121090</v>
      </c>
      <c r="B787" s="75">
        <v>8000700</v>
      </c>
      <c r="C787" s="4" t="s">
        <v>9</v>
      </c>
      <c r="D787" s="55">
        <v>1204884</v>
      </c>
      <c r="E787" s="4">
        <v>1350272</v>
      </c>
      <c r="F787" s="75">
        <v>3001215474</v>
      </c>
      <c r="G787" s="5">
        <v>45222</v>
      </c>
      <c r="H787" s="4" t="s">
        <v>10</v>
      </c>
      <c r="I787" s="12">
        <v>7551</v>
      </c>
      <c r="J787" s="5">
        <v>45258</v>
      </c>
      <c r="M787" s="8">
        <v>45170</v>
      </c>
      <c r="N787" s="8">
        <v>45199</v>
      </c>
      <c r="O787" s="20">
        <f>(Table14[[#This Row],[Service End]]-Table14[[#This Row],[Service Start]]+1)/2</f>
        <v>15</v>
      </c>
      <c r="P787" s="9">
        <f>(Table14[[#This Row],[Payment Date]]-Table14[[#This Row],[Service End]]+Table14[[#This Row],[Service Mid]])</f>
        <v>74</v>
      </c>
      <c r="Q787" s="46">
        <f>Table14[[#This Row],[Total]]/Table14[[#Totals],[Total]]</f>
        <v>1.8548041711633285E-5</v>
      </c>
      <c r="R787" s="9">
        <f>Table14[[#This Row],[Payment Days]]*Table14[[#This Row],[Dollar %]]</f>
        <v>1.3725550866608631E-3</v>
      </c>
      <c r="S787" t="s">
        <v>1996</v>
      </c>
    </row>
    <row r="788" spans="1:19" x14ac:dyDescent="0.3">
      <c r="A788" s="3">
        <v>121090</v>
      </c>
      <c r="B788" s="75">
        <v>8000700</v>
      </c>
      <c r="C788" s="4" t="s">
        <v>9</v>
      </c>
      <c r="D788" s="55">
        <v>10718</v>
      </c>
      <c r="E788" s="4">
        <v>790</v>
      </c>
      <c r="F788" s="75">
        <v>3001215473</v>
      </c>
      <c r="G788" s="5">
        <v>45222</v>
      </c>
      <c r="H788" s="4" t="s">
        <v>10</v>
      </c>
      <c r="I788" s="12">
        <v>5184.0200000000004</v>
      </c>
      <c r="J788" s="5">
        <v>45313</v>
      </c>
      <c r="M788" s="8">
        <v>45170</v>
      </c>
      <c r="N788" s="8">
        <v>45199</v>
      </c>
      <c r="O788" s="20">
        <f>(Table14[[#This Row],[Service End]]-Table14[[#This Row],[Service Start]]+1)/2</f>
        <v>15</v>
      </c>
      <c r="P788" s="9">
        <f>(Table14[[#This Row],[Payment Date]]-Table14[[#This Row],[Service End]]+Table14[[#This Row],[Service Mid]])</f>
        <v>129</v>
      </c>
      <c r="Q788" s="46">
        <f>Table14[[#This Row],[Total]]/Table14[[#Totals],[Total]]</f>
        <v>1.273386560640196E-5</v>
      </c>
      <c r="R788" s="9">
        <f>Table14[[#This Row],[Payment Days]]*Table14[[#This Row],[Dollar %]]</f>
        <v>1.6426686632258528E-3</v>
      </c>
      <c r="S788" t="s">
        <v>1996</v>
      </c>
    </row>
    <row r="789" spans="1:19" x14ac:dyDescent="0.3">
      <c r="A789" s="3">
        <v>121090</v>
      </c>
      <c r="B789" s="75">
        <v>8000700</v>
      </c>
      <c r="C789" s="4" t="s">
        <v>9</v>
      </c>
      <c r="D789" s="55">
        <v>1204883</v>
      </c>
      <c r="E789" s="4">
        <v>1350268</v>
      </c>
      <c r="F789" s="75">
        <v>3001215472</v>
      </c>
      <c r="G789" s="5">
        <v>45222</v>
      </c>
      <c r="H789" s="4" t="s">
        <v>10</v>
      </c>
      <c r="I789" s="12">
        <v>25818.82</v>
      </c>
      <c r="J789" s="5">
        <v>45261</v>
      </c>
      <c r="M789" s="8">
        <v>45170</v>
      </c>
      <c r="N789" s="8">
        <v>45199</v>
      </c>
      <c r="O789" s="20">
        <f>(Table14[[#This Row],[Service End]]-Table14[[#This Row],[Service Start]]+1)/2</f>
        <v>15</v>
      </c>
      <c r="P789" s="9">
        <f>(Table14[[#This Row],[Payment Date]]-Table14[[#This Row],[Service End]]+Table14[[#This Row],[Service Mid]])</f>
        <v>77</v>
      </c>
      <c r="Q789" s="46">
        <f>Table14[[#This Row],[Total]]/Table14[[#Totals],[Total]]</f>
        <v>6.3420546987836277E-5</v>
      </c>
      <c r="R789" s="9">
        <f>Table14[[#This Row],[Payment Days]]*Table14[[#This Row],[Dollar %]]</f>
        <v>4.8833821180633936E-3</v>
      </c>
      <c r="S789" t="s">
        <v>1996</v>
      </c>
    </row>
    <row r="790" spans="1:19" x14ac:dyDescent="0.3">
      <c r="A790" s="3">
        <v>121090</v>
      </c>
      <c r="B790" s="75">
        <v>8000700</v>
      </c>
      <c r="C790" s="4" t="s">
        <v>9</v>
      </c>
      <c r="D790" s="55">
        <v>1204882</v>
      </c>
      <c r="E790" s="4">
        <v>1350265</v>
      </c>
      <c r="F790" s="75">
        <v>3001215471</v>
      </c>
      <c r="G790" s="5">
        <v>45222</v>
      </c>
      <c r="H790" s="4" t="s">
        <v>10</v>
      </c>
      <c r="I790" s="12">
        <v>5543.25</v>
      </c>
      <c r="J790" s="5">
        <v>45257</v>
      </c>
      <c r="M790" s="8">
        <v>45170</v>
      </c>
      <c r="N790" s="8">
        <v>45199</v>
      </c>
      <c r="O790" s="20">
        <f>(Table14[[#This Row],[Service End]]-Table14[[#This Row],[Service Start]]+1)/2</f>
        <v>15</v>
      </c>
      <c r="P790" s="9">
        <f>(Table14[[#This Row],[Payment Date]]-Table14[[#This Row],[Service End]]+Table14[[#This Row],[Service Mid]])</f>
        <v>73</v>
      </c>
      <c r="Q790" s="46">
        <f>Table14[[#This Row],[Total]]/Table14[[#Totals],[Total]]</f>
        <v>1.3616267013377197E-5</v>
      </c>
      <c r="R790" s="9">
        <f>Table14[[#This Row],[Payment Days]]*Table14[[#This Row],[Dollar %]]</f>
        <v>9.9398749197653524E-4</v>
      </c>
      <c r="S790" t="s">
        <v>1996</v>
      </c>
    </row>
    <row r="791" spans="1:19" x14ac:dyDescent="0.3">
      <c r="A791" s="3">
        <v>121090</v>
      </c>
      <c r="B791" s="75">
        <v>8000700</v>
      </c>
      <c r="C791" s="4" t="s">
        <v>9</v>
      </c>
      <c r="D791" s="55">
        <v>1204881</v>
      </c>
      <c r="E791" s="4">
        <v>1350263</v>
      </c>
      <c r="F791" s="75">
        <v>3001215470</v>
      </c>
      <c r="G791" s="5">
        <v>45222</v>
      </c>
      <c r="H791" s="4" t="s">
        <v>10</v>
      </c>
      <c r="I791" s="12">
        <v>277991.03000000003</v>
      </c>
      <c r="J791" s="5">
        <v>45258</v>
      </c>
      <c r="M791" s="8">
        <v>45170</v>
      </c>
      <c r="N791" s="8">
        <v>45199</v>
      </c>
      <c r="O791" s="20">
        <f>(Table14[[#This Row],[Service End]]-Table14[[#This Row],[Service Start]]+1)/2</f>
        <v>15</v>
      </c>
      <c r="P791" s="9">
        <f>(Table14[[#This Row],[Payment Date]]-Table14[[#This Row],[Service End]]+Table14[[#This Row],[Service Mid]])</f>
        <v>74</v>
      </c>
      <c r="Q791" s="46">
        <f>Table14[[#This Row],[Total]]/Table14[[#Totals],[Total]]</f>
        <v>6.8284852600978684E-4</v>
      </c>
      <c r="R791" s="9">
        <f>Table14[[#This Row],[Payment Days]]*Table14[[#This Row],[Dollar %]]</f>
        <v>5.0530790924724227E-2</v>
      </c>
      <c r="S791" t="s">
        <v>1996</v>
      </c>
    </row>
    <row r="792" spans="1:19" x14ac:dyDescent="0.3">
      <c r="A792" s="3">
        <v>121090</v>
      </c>
      <c r="B792" s="75">
        <v>8000700</v>
      </c>
      <c r="C792" s="4" t="s">
        <v>9</v>
      </c>
      <c r="D792" s="55">
        <v>10550</v>
      </c>
      <c r="E792" s="4">
        <v>558</v>
      </c>
      <c r="F792" s="75">
        <v>3001215469</v>
      </c>
      <c r="G792" s="5">
        <v>45222</v>
      </c>
      <c r="H792" s="4" t="s">
        <v>10</v>
      </c>
      <c r="I792" s="12">
        <v>13549.05</v>
      </c>
      <c r="J792" s="5">
        <v>45245</v>
      </c>
      <c r="M792" s="8">
        <v>45170</v>
      </c>
      <c r="N792" s="8">
        <v>45199</v>
      </c>
      <c r="O792" s="20">
        <f>(Table14[[#This Row],[Service End]]-Table14[[#This Row],[Service Start]]+1)/2</f>
        <v>15</v>
      </c>
      <c r="P792" s="9">
        <f>(Table14[[#This Row],[Payment Date]]-Table14[[#This Row],[Service End]]+Table14[[#This Row],[Service Mid]])</f>
        <v>61</v>
      </c>
      <c r="Q792" s="46">
        <f>Table14[[#This Row],[Total]]/Table14[[#Totals],[Total]]</f>
        <v>3.3281465309628524E-5</v>
      </c>
      <c r="R792" s="9">
        <f>Table14[[#This Row],[Payment Days]]*Table14[[#This Row],[Dollar %]]</f>
        <v>2.03016938388734E-3</v>
      </c>
      <c r="S792" t="s">
        <v>1996</v>
      </c>
    </row>
    <row r="793" spans="1:19" x14ac:dyDescent="0.3">
      <c r="A793" s="3">
        <v>121090</v>
      </c>
      <c r="B793" s="75">
        <v>8000700</v>
      </c>
      <c r="C793" s="4" t="s">
        <v>9</v>
      </c>
      <c r="D793" s="55">
        <v>1204880</v>
      </c>
      <c r="E793" s="4">
        <v>1350262</v>
      </c>
      <c r="F793" s="75">
        <v>3001215468</v>
      </c>
      <c r="G793" s="5">
        <v>45222</v>
      </c>
      <c r="H793" s="4" t="s">
        <v>10</v>
      </c>
      <c r="I793" s="12">
        <v>11350.1</v>
      </c>
      <c r="J793" s="5">
        <v>45258</v>
      </c>
      <c r="M793" s="8">
        <v>45170</v>
      </c>
      <c r="N793" s="8">
        <v>45199</v>
      </c>
      <c r="O793" s="20">
        <f>(Table14[[#This Row],[Service End]]-Table14[[#This Row],[Service Start]]+1)/2</f>
        <v>15</v>
      </c>
      <c r="P793" s="9">
        <f>(Table14[[#This Row],[Payment Date]]-Table14[[#This Row],[Service End]]+Table14[[#This Row],[Service Mid]])</f>
        <v>74</v>
      </c>
      <c r="Q793" s="46">
        <f>Table14[[#This Row],[Total]]/Table14[[#Totals],[Total]]</f>
        <v>2.7880032873951659E-5</v>
      </c>
      <c r="R793" s="9">
        <f>Table14[[#This Row],[Payment Days]]*Table14[[#This Row],[Dollar %]]</f>
        <v>2.0631224326724228E-3</v>
      </c>
      <c r="S793" t="s">
        <v>1996</v>
      </c>
    </row>
    <row r="794" spans="1:19" x14ac:dyDescent="0.3">
      <c r="A794" s="3">
        <v>121090</v>
      </c>
      <c r="B794" s="75">
        <v>8000700</v>
      </c>
      <c r="C794" s="4" t="s">
        <v>9</v>
      </c>
      <c r="D794" s="55">
        <v>1204879</v>
      </c>
      <c r="E794" s="4">
        <v>1350261</v>
      </c>
      <c r="F794" s="75">
        <v>3001215467</v>
      </c>
      <c r="G794" s="5">
        <v>45222</v>
      </c>
      <c r="H794" s="4" t="s">
        <v>10</v>
      </c>
      <c r="I794" s="12">
        <v>3226.77</v>
      </c>
      <c r="J794" s="5">
        <v>45258</v>
      </c>
      <c r="M794" s="8">
        <v>45170</v>
      </c>
      <c r="N794" s="8">
        <v>45199</v>
      </c>
      <c r="O794" s="20">
        <f>(Table14[[#This Row],[Service End]]-Table14[[#This Row],[Service Start]]+1)/2</f>
        <v>15</v>
      </c>
      <c r="P794" s="9">
        <f>(Table14[[#This Row],[Payment Date]]-Table14[[#This Row],[Service End]]+Table14[[#This Row],[Service Mid]])</f>
        <v>74</v>
      </c>
      <c r="Q794" s="46">
        <f>Table14[[#This Row],[Total]]/Table14[[#Totals],[Total]]</f>
        <v>7.9261375385838884E-6</v>
      </c>
      <c r="R794" s="9">
        <f>Table14[[#This Row],[Payment Days]]*Table14[[#This Row],[Dollar %]]</f>
        <v>5.8653417785520777E-4</v>
      </c>
      <c r="S794" t="s">
        <v>1996</v>
      </c>
    </row>
    <row r="795" spans="1:19" x14ac:dyDescent="0.3">
      <c r="A795" s="3">
        <v>121090</v>
      </c>
      <c r="B795" s="75">
        <v>8000700</v>
      </c>
      <c r="C795" s="4" t="s">
        <v>9</v>
      </c>
      <c r="D795" s="55">
        <v>2165237</v>
      </c>
      <c r="E795" s="4">
        <v>2478382</v>
      </c>
      <c r="F795" s="75">
        <v>3001215466</v>
      </c>
      <c r="G795" s="5">
        <v>45222</v>
      </c>
      <c r="H795" s="4" t="s">
        <v>10</v>
      </c>
      <c r="I795" s="12">
        <v>567.09</v>
      </c>
      <c r="J795" s="5">
        <v>45237</v>
      </c>
      <c r="M795" s="8">
        <v>45170</v>
      </c>
      <c r="N795" s="8">
        <v>45199</v>
      </c>
      <c r="O795" s="20">
        <f>(Table14[[#This Row],[Service End]]-Table14[[#This Row],[Service Start]]+1)/2</f>
        <v>15</v>
      </c>
      <c r="P795" s="9">
        <f>(Table14[[#This Row],[Payment Date]]-Table14[[#This Row],[Service End]]+Table14[[#This Row],[Service Mid]])</f>
        <v>53</v>
      </c>
      <c r="Q795" s="46">
        <f>Table14[[#This Row],[Total]]/Table14[[#Totals],[Total]]</f>
        <v>1.3929822505959635E-6</v>
      </c>
      <c r="R795" s="9">
        <f>Table14[[#This Row],[Payment Days]]*Table14[[#This Row],[Dollar %]]</f>
        <v>7.3828059281586068E-5</v>
      </c>
      <c r="S795" t="s">
        <v>1996</v>
      </c>
    </row>
    <row r="796" spans="1:19" x14ac:dyDescent="0.3">
      <c r="A796" s="3">
        <v>121090</v>
      </c>
      <c r="B796" s="75">
        <v>8000700</v>
      </c>
      <c r="C796" s="4" t="s">
        <v>9</v>
      </c>
      <c r="D796" s="55">
        <v>6663789</v>
      </c>
      <c r="E796" s="4">
        <v>7919899</v>
      </c>
      <c r="F796" s="75">
        <v>3001215465</v>
      </c>
      <c r="G796" s="5">
        <v>45222</v>
      </c>
      <c r="H796" s="4" t="s">
        <v>10</v>
      </c>
      <c r="I796" s="12">
        <v>7487.39</v>
      </c>
      <c r="J796" s="5">
        <v>45257</v>
      </c>
      <c r="M796" s="8">
        <v>45170</v>
      </c>
      <c r="N796" s="8">
        <v>45199</v>
      </c>
      <c r="O796" s="20">
        <f>(Table14[[#This Row],[Service End]]-Table14[[#This Row],[Service Start]]+1)/2</f>
        <v>15</v>
      </c>
      <c r="P796" s="9">
        <f>(Table14[[#This Row],[Payment Date]]-Table14[[#This Row],[Service End]]+Table14[[#This Row],[Service Mid]])</f>
        <v>73</v>
      </c>
      <c r="Q796" s="46">
        <f>Table14[[#This Row],[Total]]/Table14[[#Totals],[Total]]</f>
        <v>1.8391792084659775E-5</v>
      </c>
      <c r="R796" s="9">
        <f>Table14[[#This Row],[Payment Days]]*Table14[[#This Row],[Dollar %]]</f>
        <v>1.3426008221801636E-3</v>
      </c>
      <c r="S796" t="s">
        <v>1996</v>
      </c>
    </row>
    <row r="797" spans="1:19" x14ac:dyDescent="0.3">
      <c r="A797" s="3">
        <v>121090</v>
      </c>
      <c r="B797" s="75">
        <v>8000700</v>
      </c>
      <c r="C797" s="4" t="s">
        <v>9</v>
      </c>
      <c r="D797" s="55">
        <v>1204878</v>
      </c>
      <c r="E797" s="4">
        <v>1350260</v>
      </c>
      <c r="F797" s="75">
        <v>3001215453</v>
      </c>
      <c r="G797" s="5">
        <v>45222</v>
      </c>
      <c r="H797" s="4" t="s">
        <v>10</v>
      </c>
      <c r="I797" s="12">
        <v>7889</v>
      </c>
      <c r="J797" s="5">
        <v>45258</v>
      </c>
      <c r="M797" s="8">
        <v>45170</v>
      </c>
      <c r="N797" s="8">
        <v>45199</v>
      </c>
      <c r="O797" s="20">
        <f>(Table14[[#This Row],[Service End]]-Table14[[#This Row],[Service Start]]+1)/2</f>
        <v>15</v>
      </c>
      <c r="P797" s="9">
        <f>(Table14[[#This Row],[Payment Date]]-Table14[[#This Row],[Service End]]+Table14[[#This Row],[Service Mid]])</f>
        <v>74</v>
      </c>
      <c r="Q797" s="46">
        <f>Table14[[#This Row],[Total]]/Table14[[#Totals],[Total]]</f>
        <v>1.9378294406446165E-5</v>
      </c>
      <c r="R797" s="9">
        <f>Table14[[#This Row],[Payment Days]]*Table14[[#This Row],[Dollar %]]</f>
        <v>1.4339937860770161E-3</v>
      </c>
      <c r="S797" t="s">
        <v>1996</v>
      </c>
    </row>
    <row r="798" spans="1:19" x14ac:dyDescent="0.3">
      <c r="A798" s="3">
        <v>121090</v>
      </c>
      <c r="B798" s="75">
        <v>8000700</v>
      </c>
      <c r="C798" s="4" t="s">
        <v>9</v>
      </c>
      <c r="D798" s="55">
        <v>1204877</v>
      </c>
      <c r="E798" s="4">
        <v>1350259</v>
      </c>
      <c r="F798" s="75">
        <v>3001215452</v>
      </c>
      <c r="G798" s="5">
        <v>45222</v>
      </c>
      <c r="H798" s="4" t="s">
        <v>10</v>
      </c>
      <c r="I798" s="12">
        <v>99586.92</v>
      </c>
      <c r="J798" s="5">
        <v>45258</v>
      </c>
      <c r="M798" s="8">
        <v>45170</v>
      </c>
      <c r="N798" s="8">
        <v>45199</v>
      </c>
      <c r="O798" s="20">
        <f>(Table14[[#This Row],[Service End]]-Table14[[#This Row],[Service Start]]+1)/2</f>
        <v>15</v>
      </c>
      <c r="P798" s="9">
        <f>(Table14[[#This Row],[Payment Date]]-Table14[[#This Row],[Service End]]+Table14[[#This Row],[Service Mid]])</f>
        <v>74</v>
      </c>
      <c r="Q798" s="46">
        <f>Table14[[#This Row],[Total]]/Table14[[#Totals],[Total]]</f>
        <v>2.4462221508317935E-4</v>
      </c>
      <c r="R798" s="9">
        <f>Table14[[#This Row],[Payment Days]]*Table14[[#This Row],[Dollar %]]</f>
        <v>1.8102043916155271E-2</v>
      </c>
      <c r="S798" t="s">
        <v>1996</v>
      </c>
    </row>
    <row r="799" spans="1:19" x14ac:dyDescent="0.3">
      <c r="A799" s="3">
        <v>121090</v>
      </c>
      <c r="B799" s="75">
        <v>8000700</v>
      </c>
      <c r="C799" s="4" t="s">
        <v>9</v>
      </c>
      <c r="D799" s="55">
        <v>1204875</v>
      </c>
      <c r="E799" s="4">
        <v>1350256</v>
      </c>
      <c r="F799" s="75">
        <v>3001215451</v>
      </c>
      <c r="G799" s="5">
        <v>45222</v>
      </c>
      <c r="H799" s="4" t="s">
        <v>10</v>
      </c>
      <c r="I799" s="12">
        <v>20218.71</v>
      </c>
      <c r="J799" s="5">
        <v>45257</v>
      </c>
      <c r="M799" s="8">
        <v>45170</v>
      </c>
      <c r="N799" s="8">
        <v>45199</v>
      </c>
      <c r="O799" s="20">
        <f>(Table14[[#This Row],[Service End]]-Table14[[#This Row],[Service Start]]+1)/2</f>
        <v>15</v>
      </c>
      <c r="P799" s="9">
        <f>(Table14[[#This Row],[Payment Date]]-Table14[[#This Row],[Service End]]+Table14[[#This Row],[Service Mid]])</f>
        <v>73</v>
      </c>
      <c r="Q799" s="46">
        <f>Table14[[#This Row],[Total]]/Table14[[#Totals],[Total]]</f>
        <v>4.9664610837692626E-5</v>
      </c>
      <c r="R799" s="9">
        <f>Table14[[#This Row],[Payment Days]]*Table14[[#This Row],[Dollar %]]</f>
        <v>3.6255165911515618E-3</v>
      </c>
      <c r="S799" t="s">
        <v>1996</v>
      </c>
    </row>
    <row r="800" spans="1:19" x14ac:dyDescent="0.3">
      <c r="A800" s="3">
        <v>121090</v>
      </c>
      <c r="B800" s="75">
        <v>8000700</v>
      </c>
      <c r="C800" s="4" t="s">
        <v>9</v>
      </c>
      <c r="D800" s="55">
        <v>8471051</v>
      </c>
      <c r="E800" s="4">
        <v>10730675</v>
      </c>
      <c r="F800" s="75">
        <v>3001215450</v>
      </c>
      <c r="G800" s="5">
        <v>45222</v>
      </c>
      <c r="H800" s="4" t="s">
        <v>10</v>
      </c>
      <c r="I800" s="12">
        <v>39174.42</v>
      </c>
      <c r="J800" s="5">
        <v>45257</v>
      </c>
      <c r="M800" s="8">
        <v>45170</v>
      </c>
      <c r="N800" s="8">
        <v>45199</v>
      </c>
      <c r="O800" s="20">
        <f>(Table14[[#This Row],[Service End]]-Table14[[#This Row],[Service Start]]+1)/2</f>
        <v>15</v>
      </c>
      <c r="P800" s="9">
        <f>(Table14[[#This Row],[Payment Date]]-Table14[[#This Row],[Service End]]+Table14[[#This Row],[Service Mid]])</f>
        <v>73</v>
      </c>
      <c r="Q800" s="46">
        <f>Table14[[#This Row],[Total]]/Table14[[#Totals],[Total]]</f>
        <v>9.6226827729974999E-5</v>
      </c>
      <c r="R800" s="9">
        <f>Table14[[#This Row],[Payment Days]]*Table14[[#This Row],[Dollar %]]</f>
        <v>7.0245584242881751E-3</v>
      </c>
      <c r="S800" t="s">
        <v>1996</v>
      </c>
    </row>
    <row r="801" spans="1:19" x14ac:dyDescent="0.3">
      <c r="A801" s="3">
        <v>121090</v>
      </c>
      <c r="B801" s="75">
        <v>8000700</v>
      </c>
      <c r="C801" s="4" t="s">
        <v>9</v>
      </c>
      <c r="D801" s="55">
        <v>1204844</v>
      </c>
      <c r="E801" s="4">
        <v>1350254</v>
      </c>
      <c r="F801" s="75">
        <v>3001215449</v>
      </c>
      <c r="G801" s="5">
        <v>45222</v>
      </c>
      <c r="H801" s="4" t="s">
        <v>10</v>
      </c>
      <c r="I801" s="12">
        <v>3672.6</v>
      </c>
      <c r="J801" s="5">
        <v>45258</v>
      </c>
      <c r="M801" s="8">
        <v>45170</v>
      </c>
      <c r="N801" s="8">
        <v>45199</v>
      </c>
      <c r="O801" s="20">
        <f>(Table14[[#This Row],[Service End]]-Table14[[#This Row],[Service Start]]+1)/2</f>
        <v>15</v>
      </c>
      <c r="P801" s="9">
        <f>(Table14[[#This Row],[Payment Date]]-Table14[[#This Row],[Service End]]+Table14[[#This Row],[Service Mid]])</f>
        <v>74</v>
      </c>
      <c r="Q801" s="46">
        <f>Table14[[#This Row],[Total]]/Table14[[#Totals],[Total]]</f>
        <v>9.0212604939934317E-6</v>
      </c>
      <c r="R801" s="9">
        <f>Table14[[#This Row],[Payment Days]]*Table14[[#This Row],[Dollar %]]</f>
        <v>6.6757327655551392E-4</v>
      </c>
      <c r="S801" t="s">
        <v>1996</v>
      </c>
    </row>
    <row r="802" spans="1:19" x14ac:dyDescent="0.3">
      <c r="A802" s="3">
        <v>121090</v>
      </c>
      <c r="B802" s="75">
        <v>8000700</v>
      </c>
      <c r="C802" s="4" t="s">
        <v>9</v>
      </c>
      <c r="D802" s="55">
        <v>1204843</v>
      </c>
      <c r="E802" s="4">
        <v>1350253</v>
      </c>
      <c r="F802" s="75">
        <v>3001215448</v>
      </c>
      <c r="G802" s="5">
        <v>45222</v>
      </c>
      <c r="H802" s="4" t="s">
        <v>10</v>
      </c>
      <c r="I802" s="12">
        <v>41182.49</v>
      </c>
      <c r="J802" s="5">
        <v>45258</v>
      </c>
      <c r="M802" s="8">
        <v>45170</v>
      </c>
      <c r="N802" s="8">
        <v>45199</v>
      </c>
      <c r="O802" s="20">
        <f>(Table14[[#This Row],[Service End]]-Table14[[#This Row],[Service Start]]+1)/2</f>
        <v>15</v>
      </c>
      <c r="P802" s="9">
        <f>(Table14[[#This Row],[Payment Date]]-Table14[[#This Row],[Service End]]+Table14[[#This Row],[Service Mid]])</f>
        <v>74</v>
      </c>
      <c r="Q802" s="46">
        <f>Table14[[#This Row],[Total]]/Table14[[#Totals],[Total]]</f>
        <v>1.0115938846628534E-4</v>
      </c>
      <c r="R802" s="9">
        <f>Table14[[#This Row],[Payment Days]]*Table14[[#This Row],[Dollar %]]</f>
        <v>7.4857947465051151E-3</v>
      </c>
      <c r="S802" t="s">
        <v>1996</v>
      </c>
    </row>
    <row r="803" spans="1:19" x14ac:dyDescent="0.3">
      <c r="A803" s="3">
        <v>121090</v>
      </c>
      <c r="B803" s="75">
        <v>8000700</v>
      </c>
      <c r="C803" s="4" t="s">
        <v>9</v>
      </c>
      <c r="D803" s="55">
        <v>958250</v>
      </c>
      <c r="E803" s="4">
        <v>1004559</v>
      </c>
      <c r="F803" s="75">
        <v>3001215447</v>
      </c>
      <c r="G803" s="5">
        <v>45222</v>
      </c>
      <c r="H803" s="4" t="s">
        <v>10</v>
      </c>
      <c r="I803" s="12">
        <v>15881.74</v>
      </c>
      <c r="J803" s="5">
        <v>45257</v>
      </c>
      <c r="M803" s="8">
        <v>45170</v>
      </c>
      <c r="N803" s="8">
        <v>45199</v>
      </c>
      <c r="O803" s="20">
        <f>(Table14[[#This Row],[Service End]]-Table14[[#This Row],[Service Start]]+1)/2</f>
        <v>15</v>
      </c>
      <c r="P803" s="9">
        <f>(Table14[[#This Row],[Payment Date]]-Table14[[#This Row],[Service End]]+Table14[[#This Row],[Service Mid]])</f>
        <v>73</v>
      </c>
      <c r="Q803" s="46">
        <f>Table14[[#This Row],[Total]]/Table14[[#Totals],[Total]]</f>
        <v>3.9011412524607976E-5</v>
      </c>
      <c r="R803" s="9">
        <f>Table14[[#This Row],[Payment Days]]*Table14[[#This Row],[Dollar %]]</f>
        <v>2.8478331142963824E-3</v>
      </c>
      <c r="S803" t="s">
        <v>1996</v>
      </c>
    </row>
    <row r="804" spans="1:19" x14ac:dyDescent="0.3">
      <c r="A804" s="3">
        <v>121090</v>
      </c>
      <c r="B804" s="75">
        <v>8000700</v>
      </c>
      <c r="C804" s="4" t="s">
        <v>9</v>
      </c>
      <c r="D804" s="55">
        <v>10754</v>
      </c>
      <c r="E804" s="4">
        <v>789</v>
      </c>
      <c r="F804" s="75">
        <v>3001215446</v>
      </c>
      <c r="G804" s="5">
        <v>45222</v>
      </c>
      <c r="H804" s="4" t="s">
        <v>10</v>
      </c>
      <c r="I804" s="12">
        <v>4731.75</v>
      </c>
      <c r="J804" s="5">
        <v>45268</v>
      </c>
      <c r="M804" s="8">
        <v>45170</v>
      </c>
      <c r="N804" s="8">
        <v>45199</v>
      </c>
      <c r="O804" s="20">
        <f>(Table14[[#This Row],[Service End]]-Table14[[#This Row],[Service Start]]+1)/2</f>
        <v>15</v>
      </c>
      <c r="P804" s="9">
        <f>(Table14[[#This Row],[Payment Date]]-Table14[[#This Row],[Service End]]+Table14[[#This Row],[Service Mid]])</f>
        <v>84</v>
      </c>
      <c r="Q804" s="46">
        <f>Table14[[#This Row],[Total]]/Table14[[#Totals],[Total]]</f>
        <v>1.1622923635150418E-5</v>
      </c>
      <c r="R804" s="9">
        <f>Table14[[#This Row],[Payment Days]]*Table14[[#This Row],[Dollar %]]</f>
        <v>9.7632558535263518E-4</v>
      </c>
      <c r="S804" t="s">
        <v>1996</v>
      </c>
    </row>
    <row r="805" spans="1:19" x14ac:dyDescent="0.3">
      <c r="A805" s="3">
        <v>121090</v>
      </c>
      <c r="B805" s="75">
        <v>8000700</v>
      </c>
      <c r="C805" s="4" t="s">
        <v>9</v>
      </c>
      <c r="D805" s="55">
        <v>1204842</v>
      </c>
      <c r="E805" s="4">
        <v>1350250</v>
      </c>
      <c r="F805" s="75">
        <v>3001215445</v>
      </c>
      <c r="G805" s="5">
        <v>45222</v>
      </c>
      <c r="H805" s="4" t="s">
        <v>10</v>
      </c>
      <c r="I805" s="12">
        <v>12834.62</v>
      </c>
      <c r="J805" s="5">
        <v>45258</v>
      </c>
      <c r="M805" s="8">
        <v>45170</v>
      </c>
      <c r="N805" s="8">
        <v>45199</v>
      </c>
      <c r="O805" s="20">
        <f>(Table14[[#This Row],[Service End]]-Table14[[#This Row],[Service Start]]+1)/2</f>
        <v>15</v>
      </c>
      <c r="P805" s="9">
        <f>(Table14[[#This Row],[Payment Date]]-Table14[[#This Row],[Service End]]+Table14[[#This Row],[Service Mid]])</f>
        <v>74</v>
      </c>
      <c r="Q805" s="46">
        <f>Table14[[#This Row],[Total]]/Table14[[#Totals],[Total]]</f>
        <v>3.1526561662423896E-5</v>
      </c>
      <c r="R805" s="9">
        <f>Table14[[#This Row],[Payment Days]]*Table14[[#This Row],[Dollar %]]</f>
        <v>2.3329655630193683E-3</v>
      </c>
      <c r="S805" t="s">
        <v>1996</v>
      </c>
    </row>
    <row r="806" spans="1:19" x14ac:dyDescent="0.3">
      <c r="A806" s="3">
        <v>121090</v>
      </c>
      <c r="B806" s="75">
        <v>8000700</v>
      </c>
      <c r="C806" s="4" t="s">
        <v>9</v>
      </c>
      <c r="D806" s="55">
        <v>10545</v>
      </c>
      <c r="E806" s="4">
        <v>552</v>
      </c>
      <c r="F806" s="75">
        <v>3001215434</v>
      </c>
      <c r="G806" s="5">
        <v>45222</v>
      </c>
      <c r="H806" s="4" t="s">
        <v>10</v>
      </c>
      <c r="I806" s="12">
        <v>44341.91</v>
      </c>
      <c r="J806" s="5">
        <v>45236</v>
      </c>
      <c r="M806" s="8">
        <v>45170</v>
      </c>
      <c r="N806" s="8">
        <v>45199</v>
      </c>
      <c r="O806" s="20">
        <f>(Table14[[#This Row],[Service End]]-Table14[[#This Row],[Service Start]]+1)/2</f>
        <v>15</v>
      </c>
      <c r="P806" s="9">
        <f>(Table14[[#This Row],[Payment Date]]-Table14[[#This Row],[Service End]]+Table14[[#This Row],[Service Mid]])</f>
        <v>52</v>
      </c>
      <c r="Q806" s="46">
        <f>Table14[[#This Row],[Total]]/Table14[[#Totals],[Total]]</f>
        <v>1.0892008955813656E-4</v>
      </c>
      <c r="R806" s="9">
        <f>Table14[[#This Row],[Payment Days]]*Table14[[#This Row],[Dollar %]]</f>
        <v>5.6638446570231012E-3</v>
      </c>
      <c r="S806" t="s">
        <v>1996</v>
      </c>
    </row>
    <row r="807" spans="1:19" x14ac:dyDescent="0.3">
      <c r="A807" s="3">
        <v>121090</v>
      </c>
      <c r="B807" s="75">
        <v>8000700</v>
      </c>
      <c r="C807" s="4" t="s">
        <v>9</v>
      </c>
      <c r="D807" s="55">
        <v>1305441</v>
      </c>
      <c r="E807" s="4">
        <v>1496819</v>
      </c>
      <c r="F807" s="75">
        <v>3001215433</v>
      </c>
      <c r="G807" s="5">
        <v>45222</v>
      </c>
      <c r="H807" s="4" t="s">
        <v>10</v>
      </c>
      <c r="I807" s="12">
        <v>5054.8599999999997</v>
      </c>
      <c r="J807" s="5">
        <v>45245</v>
      </c>
      <c r="M807" s="8">
        <v>45170</v>
      </c>
      <c r="N807" s="8">
        <v>45199</v>
      </c>
      <c r="O807" s="20">
        <f>(Table14[[#This Row],[Service End]]-Table14[[#This Row],[Service Start]]+1)/2</f>
        <v>15</v>
      </c>
      <c r="P807" s="9">
        <f>(Table14[[#This Row],[Payment Date]]-Table14[[#This Row],[Service End]]+Table14[[#This Row],[Service Mid]])</f>
        <v>61</v>
      </c>
      <c r="Q807" s="46">
        <f>Table14[[#This Row],[Total]]/Table14[[#Totals],[Total]]</f>
        <v>1.2416600996750977E-5</v>
      </c>
      <c r="R807" s="9">
        <f>Table14[[#This Row],[Payment Days]]*Table14[[#This Row],[Dollar %]]</f>
        <v>7.574126608018096E-4</v>
      </c>
      <c r="S807" t="s">
        <v>1996</v>
      </c>
    </row>
    <row r="808" spans="1:19" x14ac:dyDescent="0.3">
      <c r="A808" s="3">
        <v>121090</v>
      </c>
      <c r="B808" s="75">
        <v>8000700</v>
      </c>
      <c r="C808" s="4" t="s">
        <v>9</v>
      </c>
      <c r="D808" s="55">
        <v>1204839</v>
      </c>
      <c r="E808" s="4">
        <v>1350243</v>
      </c>
      <c r="F808" s="75">
        <v>3001215432</v>
      </c>
      <c r="G808" s="5">
        <v>45222</v>
      </c>
      <c r="H808" s="4" t="s">
        <v>10</v>
      </c>
      <c r="I808" s="12">
        <v>95882.43</v>
      </c>
      <c r="J808" s="5">
        <v>45258</v>
      </c>
      <c r="M808" s="8">
        <v>45170</v>
      </c>
      <c r="N808" s="8">
        <v>45199</v>
      </c>
      <c r="O808" s="20">
        <f>(Table14[[#This Row],[Service End]]-Table14[[#This Row],[Service Start]]+1)/2</f>
        <v>15</v>
      </c>
      <c r="P808" s="9">
        <f>(Table14[[#This Row],[Payment Date]]-Table14[[#This Row],[Service End]]+Table14[[#This Row],[Service Mid]])</f>
        <v>74</v>
      </c>
      <c r="Q808" s="46">
        <f>Table14[[#This Row],[Total]]/Table14[[#Totals],[Total]]</f>
        <v>2.3552262098434096E-4</v>
      </c>
      <c r="R808" s="9">
        <f>Table14[[#This Row],[Payment Days]]*Table14[[#This Row],[Dollar %]]</f>
        <v>1.7428673952841232E-2</v>
      </c>
      <c r="S808" t="s">
        <v>1996</v>
      </c>
    </row>
    <row r="809" spans="1:19" x14ac:dyDescent="0.3">
      <c r="A809" s="3">
        <v>121090</v>
      </c>
      <c r="B809" s="75">
        <v>8000700</v>
      </c>
      <c r="C809" s="4" t="s">
        <v>9</v>
      </c>
      <c r="D809" s="55">
        <v>9499567</v>
      </c>
      <c r="E809" s="4">
        <v>11965973</v>
      </c>
      <c r="F809" s="75">
        <v>3001215431</v>
      </c>
      <c r="G809" s="5">
        <v>45222</v>
      </c>
      <c r="H809" s="4" t="s">
        <v>10</v>
      </c>
      <c r="I809" s="12">
        <v>4394.08</v>
      </c>
      <c r="J809" s="5">
        <v>45258</v>
      </c>
      <c r="M809" s="8">
        <v>45170</v>
      </c>
      <c r="N809" s="8">
        <v>45199</v>
      </c>
      <c r="O809" s="20">
        <f>(Table14[[#This Row],[Service End]]-Table14[[#This Row],[Service Start]]+1)/2</f>
        <v>15</v>
      </c>
      <c r="P809" s="9">
        <f>(Table14[[#This Row],[Payment Date]]-Table14[[#This Row],[Service End]]+Table14[[#This Row],[Service Mid]])</f>
        <v>74</v>
      </c>
      <c r="Q809" s="46">
        <f>Table14[[#This Row],[Total]]/Table14[[#Totals],[Total]]</f>
        <v>1.0793481542080995E-5</v>
      </c>
      <c r="R809" s="9">
        <f>Table14[[#This Row],[Payment Days]]*Table14[[#This Row],[Dollar %]]</f>
        <v>7.9871763411399363E-4</v>
      </c>
      <c r="S809" t="s">
        <v>1996</v>
      </c>
    </row>
    <row r="810" spans="1:19" x14ac:dyDescent="0.3">
      <c r="A810" s="3">
        <v>121090</v>
      </c>
      <c r="B810" s="75">
        <v>8000700</v>
      </c>
      <c r="C810" s="4" t="s">
        <v>9</v>
      </c>
      <c r="D810" s="55">
        <v>1204836</v>
      </c>
      <c r="E810" s="4">
        <v>1350227</v>
      </c>
      <c r="F810" s="75">
        <v>3001215430</v>
      </c>
      <c r="G810" s="5">
        <v>45222</v>
      </c>
      <c r="H810" s="4" t="s">
        <v>10</v>
      </c>
      <c r="I810" s="12">
        <v>11873.9</v>
      </c>
      <c r="J810" s="5">
        <v>45258</v>
      </c>
      <c r="M810" s="8">
        <v>45170</v>
      </c>
      <c r="N810" s="8">
        <v>45199</v>
      </c>
      <c r="O810" s="20">
        <f>(Table14[[#This Row],[Service End]]-Table14[[#This Row],[Service Start]]+1)/2</f>
        <v>15</v>
      </c>
      <c r="P810" s="9">
        <f>(Table14[[#This Row],[Payment Date]]-Table14[[#This Row],[Service End]]+Table14[[#This Row],[Service Mid]])</f>
        <v>74</v>
      </c>
      <c r="Q810" s="46">
        <f>Table14[[#This Row],[Total]]/Table14[[#Totals],[Total]]</f>
        <v>2.9166678914019663E-5</v>
      </c>
      <c r="R810" s="9">
        <f>Table14[[#This Row],[Payment Days]]*Table14[[#This Row],[Dollar %]]</f>
        <v>2.1583342396374549E-3</v>
      </c>
      <c r="S810" t="s">
        <v>1996</v>
      </c>
    </row>
    <row r="811" spans="1:19" x14ac:dyDescent="0.3">
      <c r="A811" s="3">
        <v>121090</v>
      </c>
      <c r="B811" s="75">
        <v>8000700</v>
      </c>
      <c r="C811" s="4" t="s">
        <v>9</v>
      </c>
      <c r="D811" s="55">
        <v>6511181</v>
      </c>
      <c r="E811" s="4">
        <v>7696580</v>
      </c>
      <c r="F811" s="75">
        <v>3001215429</v>
      </c>
      <c r="G811" s="5">
        <v>45222</v>
      </c>
      <c r="H811" s="4" t="s">
        <v>10</v>
      </c>
      <c r="I811" s="12">
        <v>8414.1</v>
      </c>
      <c r="J811" s="5">
        <v>45245</v>
      </c>
      <c r="M811" s="8">
        <v>45170</v>
      </c>
      <c r="N811" s="8">
        <v>45199</v>
      </c>
      <c r="O811" s="20">
        <f>(Table14[[#This Row],[Service End]]-Table14[[#This Row],[Service Start]]+1)/2</f>
        <v>15</v>
      </c>
      <c r="P811" s="9">
        <f>(Table14[[#This Row],[Payment Date]]-Table14[[#This Row],[Service End]]+Table14[[#This Row],[Service Mid]])</f>
        <v>61</v>
      </c>
      <c r="Q811" s="46">
        <f>Table14[[#This Row],[Total]]/Table14[[#Totals],[Total]]</f>
        <v>2.0668133726109605E-5</v>
      </c>
      <c r="R811" s="9">
        <f>Table14[[#This Row],[Payment Days]]*Table14[[#This Row],[Dollar %]]</f>
        <v>1.2607561572926859E-3</v>
      </c>
      <c r="S811" t="s">
        <v>1996</v>
      </c>
    </row>
    <row r="812" spans="1:19" x14ac:dyDescent="0.3">
      <c r="A812" s="3">
        <v>121090</v>
      </c>
      <c r="B812" s="75">
        <v>8000700</v>
      </c>
      <c r="C812" s="4" t="s">
        <v>9</v>
      </c>
      <c r="D812" s="55">
        <v>1204832</v>
      </c>
      <c r="E812" s="4">
        <v>1350218</v>
      </c>
      <c r="F812" s="75">
        <v>3001215427</v>
      </c>
      <c r="G812" s="5">
        <v>45222</v>
      </c>
      <c r="H812" s="4" t="s">
        <v>10</v>
      </c>
      <c r="I812" s="12">
        <v>34655.599999999999</v>
      </c>
      <c r="J812" s="5">
        <v>45258</v>
      </c>
      <c r="M812" s="8">
        <v>45170</v>
      </c>
      <c r="N812" s="8">
        <v>45199</v>
      </c>
      <c r="O812" s="20">
        <f>(Table14[[#This Row],[Service End]]-Table14[[#This Row],[Service Start]]+1)/2</f>
        <v>15</v>
      </c>
      <c r="P812" s="9">
        <f>(Table14[[#This Row],[Payment Date]]-Table14[[#This Row],[Service End]]+Table14[[#This Row],[Service Mid]])</f>
        <v>74</v>
      </c>
      <c r="Q812" s="46">
        <f>Table14[[#This Row],[Total]]/Table14[[#Totals],[Total]]</f>
        <v>8.5126938728867505E-5</v>
      </c>
      <c r="R812" s="9">
        <f>Table14[[#This Row],[Payment Days]]*Table14[[#This Row],[Dollar %]]</f>
        <v>6.2993934659361954E-3</v>
      </c>
      <c r="S812" t="s">
        <v>1996</v>
      </c>
    </row>
    <row r="813" spans="1:19" x14ac:dyDescent="0.3">
      <c r="A813" s="3">
        <v>121090</v>
      </c>
      <c r="B813" s="75">
        <v>8000700</v>
      </c>
      <c r="C813" s="4" t="s">
        <v>9</v>
      </c>
      <c r="D813" s="55">
        <v>2082840</v>
      </c>
      <c r="E813" s="4">
        <v>2360047</v>
      </c>
      <c r="F813" s="75">
        <v>3001215425</v>
      </c>
      <c r="G813" s="5">
        <v>45222</v>
      </c>
      <c r="H813" s="4" t="s">
        <v>10</v>
      </c>
      <c r="I813" s="12">
        <v>8613.9599999999991</v>
      </c>
      <c r="J813" s="5">
        <v>45258</v>
      </c>
      <c r="M813" s="8">
        <v>45170</v>
      </c>
      <c r="N813" s="8">
        <v>45199</v>
      </c>
      <c r="O813" s="20">
        <f>(Table14[[#This Row],[Service End]]-Table14[[#This Row],[Service Start]]+1)/2</f>
        <v>15</v>
      </c>
      <c r="P813" s="9">
        <f>(Table14[[#This Row],[Payment Date]]-Table14[[#This Row],[Service End]]+Table14[[#This Row],[Service Mid]])</f>
        <v>74</v>
      </c>
      <c r="Q813" s="46">
        <f>Table14[[#This Row],[Total]]/Table14[[#Totals],[Total]]</f>
        <v>2.1159063618373812E-5</v>
      </c>
      <c r="R813" s="9">
        <f>Table14[[#This Row],[Payment Days]]*Table14[[#This Row],[Dollar %]]</f>
        <v>1.565770707759662E-3</v>
      </c>
      <c r="S813" t="s">
        <v>1996</v>
      </c>
    </row>
    <row r="814" spans="1:19" x14ac:dyDescent="0.3">
      <c r="A814" s="3">
        <v>121090</v>
      </c>
      <c r="B814" s="75">
        <v>8000700</v>
      </c>
      <c r="C814" s="4" t="s">
        <v>9</v>
      </c>
      <c r="D814" s="55">
        <v>1204830</v>
      </c>
      <c r="E814" s="4">
        <v>1350214</v>
      </c>
      <c r="F814" s="75">
        <v>3001215374</v>
      </c>
      <c r="G814" s="5">
        <v>45222</v>
      </c>
      <c r="H814" s="4" t="s">
        <v>10</v>
      </c>
      <c r="I814" s="12">
        <v>21285.94</v>
      </c>
      <c r="J814" s="5">
        <v>45258</v>
      </c>
      <c r="M814" s="8">
        <v>45170</v>
      </c>
      <c r="N814" s="8">
        <v>45199</v>
      </c>
      <c r="O814" s="20">
        <f>(Table14[[#This Row],[Service End]]-Table14[[#This Row],[Service Start]]+1)/2</f>
        <v>15</v>
      </c>
      <c r="P814" s="9">
        <f>(Table14[[#This Row],[Payment Date]]-Table14[[#This Row],[Service End]]+Table14[[#This Row],[Service Mid]])</f>
        <v>74</v>
      </c>
      <c r="Q814" s="46">
        <f>Table14[[#This Row],[Total]]/Table14[[#Totals],[Total]]</f>
        <v>5.2286121439719697E-5</v>
      </c>
      <c r="R814" s="9">
        <f>Table14[[#This Row],[Payment Days]]*Table14[[#This Row],[Dollar %]]</f>
        <v>3.8691729865392576E-3</v>
      </c>
      <c r="S814" t="s">
        <v>1996</v>
      </c>
    </row>
    <row r="815" spans="1:19" x14ac:dyDescent="0.3">
      <c r="A815" s="3">
        <v>121090</v>
      </c>
      <c r="B815" s="75">
        <v>8000700</v>
      </c>
      <c r="C815" s="4" t="s">
        <v>9</v>
      </c>
      <c r="D815" s="55">
        <v>1204828</v>
      </c>
      <c r="E815" s="4">
        <v>1350207</v>
      </c>
      <c r="F815" s="75">
        <v>3001215373</v>
      </c>
      <c r="G815" s="5">
        <v>45222</v>
      </c>
      <c r="H815" s="4" t="s">
        <v>10</v>
      </c>
      <c r="I815" s="12">
        <v>358968.82</v>
      </c>
      <c r="J815" s="5">
        <v>45258</v>
      </c>
      <c r="M815" s="8">
        <v>45170</v>
      </c>
      <c r="N815" s="8">
        <v>45199</v>
      </c>
      <c r="O815" s="20">
        <f>(Table14[[#This Row],[Service End]]-Table14[[#This Row],[Service Start]]+1)/2</f>
        <v>15</v>
      </c>
      <c r="P815" s="9">
        <f>(Table14[[#This Row],[Payment Date]]-Table14[[#This Row],[Service End]]+Table14[[#This Row],[Service Mid]])</f>
        <v>74</v>
      </c>
      <c r="Q815" s="46">
        <f>Table14[[#This Row],[Total]]/Table14[[#Totals],[Total]]</f>
        <v>8.8175985254082653E-4</v>
      </c>
      <c r="R815" s="9">
        <f>Table14[[#This Row],[Payment Days]]*Table14[[#This Row],[Dollar %]]</f>
        <v>6.5250229088021167E-2</v>
      </c>
      <c r="S815" t="s">
        <v>1996</v>
      </c>
    </row>
    <row r="816" spans="1:19" x14ac:dyDescent="0.3">
      <c r="A816" s="3">
        <v>121090</v>
      </c>
      <c r="B816" s="75">
        <v>8000700</v>
      </c>
      <c r="C816" s="4" t="s">
        <v>9</v>
      </c>
      <c r="D816" s="55">
        <v>1204827</v>
      </c>
      <c r="E816" s="4">
        <v>1350201</v>
      </c>
      <c r="F816" s="75">
        <v>3001215372</v>
      </c>
      <c r="G816" s="5">
        <v>45222</v>
      </c>
      <c r="H816" s="4" t="s">
        <v>10</v>
      </c>
      <c r="I816" s="12">
        <v>8248.86</v>
      </c>
      <c r="J816" s="5">
        <v>45258</v>
      </c>
      <c r="M816" s="8">
        <v>45170</v>
      </c>
      <c r="N816" s="8">
        <v>45199</v>
      </c>
      <c r="O816" s="20">
        <f>(Table14[[#This Row],[Service End]]-Table14[[#This Row],[Service Start]]+1)/2</f>
        <v>15</v>
      </c>
      <c r="P816" s="9">
        <f>(Table14[[#This Row],[Payment Date]]-Table14[[#This Row],[Service End]]+Table14[[#This Row],[Service Mid]])</f>
        <v>74</v>
      </c>
      <c r="Q816" s="46">
        <f>Table14[[#This Row],[Total]]/Table14[[#Totals],[Total]]</f>
        <v>2.0262243325840732E-5</v>
      </c>
      <c r="R816" s="9">
        <f>Table14[[#This Row],[Payment Days]]*Table14[[#This Row],[Dollar %]]</f>
        <v>1.4994060061122143E-3</v>
      </c>
      <c r="S816" t="s">
        <v>1996</v>
      </c>
    </row>
    <row r="817" spans="1:19" x14ac:dyDescent="0.3">
      <c r="A817" s="3">
        <v>121090</v>
      </c>
      <c r="B817" s="75">
        <v>8000700</v>
      </c>
      <c r="C817" s="4" t="s">
        <v>9</v>
      </c>
      <c r="D817" s="55">
        <v>1204826</v>
      </c>
      <c r="E817" s="4">
        <v>1350195</v>
      </c>
      <c r="F817" s="75">
        <v>3001215371</v>
      </c>
      <c r="G817" s="5">
        <v>45222</v>
      </c>
      <c r="H817" s="4" t="s">
        <v>10</v>
      </c>
      <c r="I817" s="12">
        <v>10743.81</v>
      </c>
      <c r="J817" s="5">
        <v>45258</v>
      </c>
      <c r="M817" s="8">
        <v>45170</v>
      </c>
      <c r="N817" s="8">
        <v>45199</v>
      </c>
      <c r="O817" s="20">
        <f>(Table14[[#This Row],[Service End]]-Table14[[#This Row],[Service Start]]+1)/2</f>
        <v>15</v>
      </c>
      <c r="P817" s="9">
        <f>(Table14[[#This Row],[Payment Date]]-Table14[[#This Row],[Service End]]+Table14[[#This Row],[Service Mid]])</f>
        <v>74</v>
      </c>
      <c r="Q817" s="46">
        <f>Table14[[#This Row],[Total]]/Table14[[#Totals],[Total]]</f>
        <v>2.6390760961708756E-5</v>
      </c>
      <c r="R817" s="9">
        <f>Table14[[#This Row],[Payment Days]]*Table14[[#This Row],[Dollar %]]</f>
        <v>1.9529163111664479E-3</v>
      </c>
      <c r="S817" t="s">
        <v>1996</v>
      </c>
    </row>
    <row r="818" spans="1:19" x14ac:dyDescent="0.3">
      <c r="A818" s="3">
        <v>121090</v>
      </c>
      <c r="B818" s="75">
        <v>8000700</v>
      </c>
      <c r="C818" s="4" t="s">
        <v>9</v>
      </c>
      <c r="D818" s="55">
        <v>8332520</v>
      </c>
      <c r="E818" s="4">
        <v>10364970</v>
      </c>
      <c r="F818" s="75">
        <v>3001215369</v>
      </c>
      <c r="G818" s="5">
        <v>45222</v>
      </c>
      <c r="H818" s="4" t="s">
        <v>10</v>
      </c>
      <c r="I818" s="12">
        <v>1707.48</v>
      </c>
      <c r="J818" s="5">
        <v>45257</v>
      </c>
      <c r="M818" s="8">
        <v>45170</v>
      </c>
      <c r="N818" s="8">
        <v>45199</v>
      </c>
      <c r="O818" s="20">
        <f>(Table14[[#This Row],[Service End]]-Table14[[#This Row],[Service Start]]+1)/2</f>
        <v>15</v>
      </c>
      <c r="P818" s="9">
        <f>(Table14[[#This Row],[Payment Date]]-Table14[[#This Row],[Service End]]+Table14[[#This Row],[Service Mid]])</f>
        <v>73</v>
      </c>
      <c r="Q818" s="46">
        <f>Table14[[#This Row],[Total]]/Table14[[#Totals],[Total]]</f>
        <v>4.1942008027783874E-6</v>
      </c>
      <c r="R818" s="9">
        <f>Table14[[#This Row],[Payment Days]]*Table14[[#This Row],[Dollar %]]</f>
        <v>3.0617665860282231E-4</v>
      </c>
      <c r="S818" t="s">
        <v>1996</v>
      </c>
    </row>
    <row r="819" spans="1:19" x14ac:dyDescent="0.3">
      <c r="A819" s="3" t="s">
        <v>8</v>
      </c>
      <c r="B819" s="3"/>
      <c r="C819" s="4"/>
      <c r="D819" s="3"/>
      <c r="E819" s="4"/>
      <c r="F819" s="3"/>
      <c r="G819" s="4"/>
      <c r="H819" s="4"/>
      <c r="I819" s="6">
        <f>SUBTOTAL(109,Table14[Total])</f>
        <v>407104971.91000122</v>
      </c>
      <c r="J819" s="4"/>
      <c r="Q819" s="47">
        <f>SUBTOTAL(109,Table14[Dollar %])</f>
        <v>0.99999999999999389</v>
      </c>
      <c r="R819" s="9">
        <f>SUBTOTAL(109,Table14[Weighed Days])</f>
        <v>6.6380211655887482</v>
      </c>
    </row>
    <row r="822" spans="1:19" x14ac:dyDescent="0.3">
      <c r="A822" s="55" t="s">
        <v>2611</v>
      </c>
    </row>
    <row r="823" spans="1:19" x14ac:dyDescent="0.3">
      <c r="A823" s="83" t="s">
        <v>2614</v>
      </c>
      <c r="B823" s="83" t="s">
        <v>2006</v>
      </c>
      <c r="C823" s="83" t="s">
        <v>2613</v>
      </c>
      <c r="D823" s="83" t="s">
        <v>2611</v>
      </c>
      <c r="P823" s="9"/>
    </row>
    <row r="824" spans="1:19" x14ac:dyDescent="0.3">
      <c r="A824" t="s">
        <v>2608</v>
      </c>
      <c r="B824" s="79">
        <f>SUMIF(Table14[Type],$A832,Table14[Total])</f>
        <v>35337971.090000041</v>
      </c>
      <c r="C824" s="79">
        <f>SUMPRODUCT($I$17:$I$818,$P$17:$P$818)</f>
        <v>2702371420.1549988</v>
      </c>
      <c r="D824" s="81">
        <f>C824/B824</f>
        <v>76.472172476243756</v>
      </c>
    </row>
    <row r="826" spans="1:19" x14ac:dyDescent="0.3">
      <c r="A826" t="s">
        <v>2609</v>
      </c>
      <c r="B826" s="80">
        <f>SUMIF(Table14[Type],$A833,Table14[Total])</f>
        <v>371767000.81999999</v>
      </c>
      <c r="C826" s="80">
        <f>SUMPRODUCT($I$5:$I$16,$P$5:$P$16)</f>
        <v>0</v>
      </c>
      <c r="D826" s="81">
        <f>C826/B826</f>
        <v>0</v>
      </c>
    </row>
    <row r="828" spans="1:19" ht="15" thickBot="1" x14ac:dyDescent="0.35">
      <c r="A828" t="s">
        <v>2610</v>
      </c>
      <c r="B828" s="82">
        <f>SUM(B824,B826)</f>
        <v>407104971.91000003</v>
      </c>
      <c r="C828" s="82">
        <f>SUM(C824,C826)</f>
        <v>2702371420.1549988</v>
      </c>
      <c r="D828" s="81">
        <f>C828/B828</f>
        <v>6.6380211655887624</v>
      </c>
    </row>
    <row r="829" spans="1:19" ht="15" thickTop="1" x14ac:dyDescent="0.3"/>
    <row r="831" spans="1:19" x14ac:dyDescent="0.3">
      <c r="A831" t="s">
        <v>2612</v>
      </c>
    </row>
    <row r="832" spans="1:19" x14ac:dyDescent="0.3">
      <c r="A832" t="s">
        <v>1996</v>
      </c>
    </row>
    <row r="833" spans="1:1" x14ac:dyDescent="0.3">
      <c r="A833" t="s">
        <v>1995</v>
      </c>
    </row>
  </sheetData>
  <pageMargins left="0.7" right="0.7" top="0.75" bottom="0.75" header="0.3" footer="0.3"/>
  <pageSetup scale="89" fitToHeight="0" orientation="landscape" r:id="rId1"/>
  <headerFooter>
    <oddHeader>&amp;RTSL &amp;F
Page &amp;P of &amp;N</oddHeader>
  </headerFooter>
  <colBreaks count="1" manualBreakCount="1">
    <brk id="9" max="1048575" man="1"/>
  </colBreaks>
  <customProperties>
    <customPr name="_pios_id" r:id="rId2"/>
  </customProperties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860D-DA01-48A1-B082-DDE547B7AEC7}">
  <sheetPr>
    <pageSetUpPr fitToPage="1"/>
  </sheetPr>
  <dimension ref="A1:P61"/>
  <sheetViews>
    <sheetView zoomScale="95" zoomScaleNormal="95" workbookViewId="0"/>
  </sheetViews>
  <sheetFormatPr defaultRowHeight="14.4" x14ac:dyDescent="0.3"/>
  <cols>
    <col min="1" max="1" width="22" bestFit="1" customWidth="1"/>
    <col min="2" max="2" width="12.6640625" bestFit="1" customWidth="1"/>
    <col min="3" max="3" width="15.33203125" bestFit="1" customWidth="1"/>
    <col min="4" max="4" width="17.88671875" bestFit="1" customWidth="1"/>
    <col min="5" max="6" width="18.109375" bestFit="1" customWidth="1"/>
    <col min="7" max="10" width="13.109375" bestFit="1" customWidth="1"/>
    <col min="11" max="11" width="13.5546875" bestFit="1" customWidth="1"/>
    <col min="12" max="12" width="16.44140625" bestFit="1" customWidth="1"/>
    <col min="13" max="16" width="13.5546875" bestFit="1" customWidth="1"/>
  </cols>
  <sheetData>
    <row r="1" spans="1:16" x14ac:dyDescent="0.3">
      <c r="A1" s="48" t="s">
        <v>2000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</row>
    <row r="2" spans="1:16" x14ac:dyDescent="0.3">
      <c r="A2" s="51"/>
      <c r="P2" s="52"/>
    </row>
    <row r="3" spans="1:16" x14ac:dyDescent="0.3">
      <c r="A3" s="51" t="s">
        <v>1975</v>
      </c>
      <c r="D3" s="8">
        <v>44835</v>
      </c>
      <c r="E3" s="8">
        <v>44866</v>
      </c>
      <c r="F3" s="8">
        <v>44896</v>
      </c>
      <c r="G3" s="8">
        <v>44927</v>
      </c>
      <c r="H3" s="8">
        <v>44927</v>
      </c>
      <c r="I3" s="8">
        <v>44958</v>
      </c>
      <c r="J3" s="8">
        <v>44986</v>
      </c>
      <c r="K3" s="8">
        <v>45017</v>
      </c>
      <c r="L3" s="8">
        <v>45047</v>
      </c>
      <c r="M3" s="8">
        <v>45078</v>
      </c>
      <c r="N3" s="8">
        <v>45108</v>
      </c>
      <c r="O3" s="8">
        <v>45139</v>
      </c>
      <c r="P3" s="53">
        <v>45170</v>
      </c>
    </row>
    <row r="4" spans="1:16" x14ac:dyDescent="0.3">
      <c r="A4" s="51" t="s">
        <v>1976</v>
      </c>
      <c r="D4" s="8">
        <v>44865</v>
      </c>
      <c r="E4" s="8">
        <v>44895</v>
      </c>
      <c r="F4" s="8">
        <v>44926</v>
      </c>
      <c r="G4" s="8">
        <v>44957</v>
      </c>
      <c r="H4" s="8">
        <v>45046</v>
      </c>
      <c r="I4" s="8">
        <v>44985</v>
      </c>
      <c r="J4" s="8">
        <v>45016</v>
      </c>
      <c r="K4" s="8">
        <v>45046</v>
      </c>
      <c r="L4" s="8">
        <v>45077</v>
      </c>
      <c r="M4" s="8">
        <v>45107</v>
      </c>
      <c r="N4" s="8">
        <v>45138</v>
      </c>
      <c r="O4" s="8">
        <v>45169</v>
      </c>
      <c r="P4" s="53">
        <v>45199</v>
      </c>
    </row>
    <row r="5" spans="1:16" x14ac:dyDescent="0.3">
      <c r="A5" s="54" t="s">
        <v>8</v>
      </c>
      <c r="B5" s="55"/>
      <c r="C5" s="55"/>
      <c r="D5" s="56">
        <v>2573585.2000000002</v>
      </c>
      <c r="E5" s="56">
        <v>2759349.7200000007</v>
      </c>
      <c r="F5" s="56">
        <v>2759349.7200000007</v>
      </c>
      <c r="G5" s="56">
        <v>2759349.7200000007</v>
      </c>
      <c r="H5" s="56">
        <v>1058470.4400000004</v>
      </c>
      <c r="I5" s="56">
        <v>2759349.72</v>
      </c>
      <c r="J5" s="56">
        <v>2683635.9100000006</v>
      </c>
      <c r="K5" s="56">
        <v>2648744.0400000005</v>
      </c>
      <c r="L5" s="56">
        <v>2926273.3599999989</v>
      </c>
      <c r="M5" s="56">
        <v>2966767.72</v>
      </c>
      <c r="N5" s="56">
        <v>2966767.7200000007</v>
      </c>
      <c r="O5" s="56">
        <v>2966767.7200000007</v>
      </c>
      <c r="P5" s="57">
        <v>3509560.1000000006</v>
      </c>
    </row>
    <row r="6" spans="1:16" x14ac:dyDescent="0.3">
      <c r="A6" s="54" t="s">
        <v>1998</v>
      </c>
      <c r="B6" s="55" t="s">
        <v>1997</v>
      </c>
      <c r="C6" s="55" t="s">
        <v>1999</v>
      </c>
      <c r="P6" s="52"/>
    </row>
    <row r="7" spans="1:16" x14ac:dyDescent="0.3">
      <c r="A7" s="51">
        <v>2022</v>
      </c>
      <c r="B7">
        <v>10</v>
      </c>
      <c r="C7" s="58">
        <f>SUM(D7:P7)</f>
        <v>2573585.2000000002</v>
      </c>
      <c r="D7" s="58">
        <v>2573585.2000000002</v>
      </c>
      <c r="P7" s="52"/>
    </row>
    <row r="8" spans="1:16" x14ac:dyDescent="0.3">
      <c r="A8" s="51">
        <v>2022</v>
      </c>
      <c r="B8">
        <v>11</v>
      </c>
      <c r="C8" s="58">
        <f t="shared" ref="C8:C18" si="0">SUM(D8:P8)</f>
        <v>2759349.7200000007</v>
      </c>
      <c r="E8" s="58">
        <v>2759349.7200000007</v>
      </c>
      <c r="P8" s="52"/>
    </row>
    <row r="9" spans="1:16" x14ac:dyDescent="0.3">
      <c r="A9" s="51">
        <v>2022</v>
      </c>
      <c r="B9">
        <v>12</v>
      </c>
      <c r="C9" s="58">
        <f t="shared" si="0"/>
        <v>2759349.7200000007</v>
      </c>
      <c r="F9" s="58">
        <v>2759349.7200000007</v>
      </c>
      <c r="P9" s="52"/>
    </row>
    <row r="10" spans="1:16" x14ac:dyDescent="0.3">
      <c r="A10" s="51">
        <v>2023</v>
      </c>
      <c r="B10">
        <v>1</v>
      </c>
      <c r="C10" s="58">
        <f t="shared" si="0"/>
        <v>3023967.330000001</v>
      </c>
      <c r="G10" s="58">
        <v>2759349.7200000007</v>
      </c>
      <c r="H10" s="58">
        <f>$H$5/4</f>
        <v>264617.6100000001</v>
      </c>
      <c r="P10" s="52"/>
    </row>
    <row r="11" spans="1:16" x14ac:dyDescent="0.3">
      <c r="A11" s="51">
        <v>2023</v>
      </c>
      <c r="B11">
        <v>2</v>
      </c>
      <c r="C11" s="58">
        <f t="shared" si="0"/>
        <v>3023967.33</v>
      </c>
      <c r="H11" s="58">
        <f>$H$5/4</f>
        <v>264617.6100000001</v>
      </c>
      <c r="I11" s="58">
        <v>2759349.72</v>
      </c>
      <c r="P11" s="52"/>
    </row>
    <row r="12" spans="1:16" x14ac:dyDescent="0.3">
      <c r="A12" s="51">
        <v>2023</v>
      </c>
      <c r="B12">
        <v>3</v>
      </c>
      <c r="C12" s="58">
        <f t="shared" si="0"/>
        <v>2948253.5200000005</v>
      </c>
      <c r="H12" s="58">
        <f>$H$5/4</f>
        <v>264617.6100000001</v>
      </c>
      <c r="J12" s="58">
        <v>2683635.9100000006</v>
      </c>
      <c r="P12" s="52"/>
    </row>
    <row r="13" spans="1:16" x14ac:dyDescent="0.3">
      <c r="A13" s="51">
        <v>2023</v>
      </c>
      <c r="B13">
        <v>4</v>
      </c>
      <c r="C13" s="58">
        <f t="shared" si="0"/>
        <v>2913361.6500000004</v>
      </c>
      <c r="H13" s="58">
        <f>$H$5/4</f>
        <v>264617.6100000001</v>
      </c>
      <c r="K13" s="58">
        <v>2648744.0400000005</v>
      </c>
      <c r="P13" s="52"/>
    </row>
    <row r="14" spans="1:16" x14ac:dyDescent="0.3">
      <c r="A14" s="51">
        <v>2023</v>
      </c>
      <c r="B14">
        <v>5</v>
      </c>
      <c r="C14" s="58">
        <f t="shared" si="0"/>
        <v>2926273.3599999989</v>
      </c>
      <c r="L14" s="58">
        <v>2926273.3599999989</v>
      </c>
      <c r="P14" s="52"/>
    </row>
    <row r="15" spans="1:16" x14ac:dyDescent="0.3">
      <c r="A15" s="51">
        <v>2023</v>
      </c>
      <c r="B15">
        <v>6</v>
      </c>
      <c r="C15" s="58">
        <f t="shared" si="0"/>
        <v>2966767.72</v>
      </c>
      <c r="M15" s="58">
        <v>2966767.72</v>
      </c>
      <c r="P15" s="52"/>
    </row>
    <row r="16" spans="1:16" x14ac:dyDescent="0.3">
      <c r="A16" s="51">
        <v>2023</v>
      </c>
      <c r="B16">
        <v>7</v>
      </c>
      <c r="C16" s="58">
        <f t="shared" si="0"/>
        <v>2966767.7200000007</v>
      </c>
      <c r="M16" s="58"/>
      <c r="N16" s="9">
        <f>N5</f>
        <v>2966767.7200000007</v>
      </c>
      <c r="P16" s="52"/>
    </row>
    <row r="17" spans="1:16" x14ac:dyDescent="0.3">
      <c r="A17" s="51">
        <v>2023</v>
      </c>
      <c r="B17">
        <v>8</v>
      </c>
      <c r="C17" s="58">
        <f t="shared" si="0"/>
        <v>2966767.7200000007</v>
      </c>
      <c r="M17" s="58"/>
      <c r="O17" s="9">
        <f>O5</f>
        <v>2966767.7200000007</v>
      </c>
      <c r="P17" s="52"/>
    </row>
    <row r="18" spans="1:16" ht="15" thickBot="1" x14ac:dyDescent="0.35">
      <c r="A18" s="59">
        <v>2023</v>
      </c>
      <c r="B18" s="60">
        <v>9</v>
      </c>
      <c r="C18" s="61">
        <f t="shared" si="0"/>
        <v>3509560.1000000006</v>
      </c>
      <c r="D18" s="60"/>
      <c r="E18" s="60"/>
      <c r="F18" s="60"/>
      <c r="G18" s="60"/>
      <c r="H18" s="60"/>
      <c r="I18" s="60"/>
      <c r="J18" s="60"/>
      <c r="K18" s="60"/>
      <c r="L18" s="60"/>
      <c r="M18" s="61"/>
      <c r="N18" s="60"/>
      <c r="O18" s="60"/>
      <c r="P18" s="78">
        <f>P5</f>
        <v>3509560.1000000006</v>
      </c>
    </row>
    <row r="20" spans="1:16" ht="15" thickBot="1" x14ac:dyDescent="0.35"/>
    <row r="21" spans="1:16" x14ac:dyDescent="0.3">
      <c r="A21" s="48" t="s">
        <v>1998</v>
      </c>
      <c r="B21" s="63" t="s">
        <v>1997</v>
      </c>
      <c r="C21" s="63" t="s">
        <v>2001</v>
      </c>
      <c r="D21" s="63" t="s">
        <v>2014</v>
      </c>
      <c r="E21" s="63" t="s">
        <v>2002</v>
      </c>
      <c r="F21" s="64" t="s">
        <v>1995</v>
      </c>
    </row>
    <row r="22" spans="1:16" x14ac:dyDescent="0.3">
      <c r="A22" s="51">
        <v>2022</v>
      </c>
      <c r="B22">
        <v>10</v>
      </c>
      <c r="C22" s="58">
        <v>30117865.949999999</v>
      </c>
      <c r="D22" s="58"/>
      <c r="E22" s="58">
        <f t="shared" ref="E22:E30" si="1">C7</f>
        <v>2573585.2000000002</v>
      </c>
      <c r="F22" s="65">
        <f t="shared" ref="F22:F33" si="2">C22+D22-E22</f>
        <v>27544280.75</v>
      </c>
    </row>
    <row r="23" spans="1:16" x14ac:dyDescent="0.3">
      <c r="A23" s="51">
        <v>2022</v>
      </c>
      <c r="B23">
        <v>11</v>
      </c>
      <c r="C23" s="58">
        <v>32170886.050000001</v>
      </c>
      <c r="D23" s="58"/>
      <c r="E23" s="58">
        <f t="shared" si="1"/>
        <v>2759349.7200000007</v>
      </c>
      <c r="F23" s="65">
        <f t="shared" si="2"/>
        <v>29411536.329999998</v>
      </c>
    </row>
    <row r="24" spans="1:16" x14ac:dyDescent="0.3">
      <c r="A24" s="51">
        <v>2022</v>
      </c>
      <c r="B24">
        <v>12</v>
      </c>
      <c r="C24" s="58">
        <v>32170886.050000001</v>
      </c>
      <c r="D24" s="58"/>
      <c r="E24" s="58">
        <f t="shared" si="1"/>
        <v>2759349.7200000007</v>
      </c>
      <c r="F24" s="65">
        <f t="shared" si="2"/>
        <v>29411536.329999998</v>
      </c>
    </row>
    <row r="25" spans="1:16" x14ac:dyDescent="0.3">
      <c r="A25" s="51">
        <v>2023</v>
      </c>
      <c r="B25">
        <v>1</v>
      </c>
      <c r="C25" s="58">
        <v>32170886.050000001</v>
      </c>
      <c r="D25" s="58">
        <v>2287861.08</v>
      </c>
      <c r="E25" s="58">
        <f t="shared" si="1"/>
        <v>3023967.330000001</v>
      </c>
      <c r="F25" s="65">
        <f t="shared" si="2"/>
        <v>31434779.800000001</v>
      </c>
    </row>
    <row r="26" spans="1:16" x14ac:dyDescent="0.3">
      <c r="A26" s="51">
        <v>2023</v>
      </c>
      <c r="B26">
        <v>2</v>
      </c>
      <c r="C26" s="58">
        <v>32170886.050000001</v>
      </c>
      <c r="D26" s="58">
        <v>2287861.08</v>
      </c>
      <c r="E26" s="58">
        <f t="shared" si="1"/>
        <v>3023967.33</v>
      </c>
      <c r="F26" s="65">
        <f t="shared" si="2"/>
        <v>31434779.800000004</v>
      </c>
    </row>
    <row r="27" spans="1:16" x14ac:dyDescent="0.3">
      <c r="A27" s="51">
        <v>2023</v>
      </c>
      <c r="B27">
        <v>3</v>
      </c>
      <c r="C27" s="58">
        <v>39034469.329999998</v>
      </c>
      <c r="D27" s="58">
        <v>-4575722.16</v>
      </c>
      <c r="E27" s="58">
        <f t="shared" si="1"/>
        <v>2948253.5200000005</v>
      </c>
      <c r="F27" s="65">
        <f t="shared" si="2"/>
        <v>31510493.650000002</v>
      </c>
    </row>
    <row r="28" spans="1:16" x14ac:dyDescent="0.3">
      <c r="A28" s="51">
        <v>2023</v>
      </c>
      <c r="B28">
        <v>4</v>
      </c>
      <c r="C28" s="58">
        <v>34458747.140000001</v>
      </c>
      <c r="D28" s="58"/>
      <c r="E28" s="58">
        <f t="shared" si="1"/>
        <v>2913361.6500000004</v>
      </c>
      <c r="F28" s="65">
        <f t="shared" si="2"/>
        <v>31545385.490000002</v>
      </c>
    </row>
    <row r="29" spans="1:16" x14ac:dyDescent="0.3">
      <c r="A29" s="51">
        <v>2023</v>
      </c>
      <c r="B29">
        <v>5</v>
      </c>
      <c r="C29" s="58">
        <v>34611268.850000001</v>
      </c>
      <c r="D29" s="58"/>
      <c r="E29" s="58">
        <f t="shared" si="1"/>
        <v>2926273.3599999989</v>
      </c>
      <c r="F29" s="65">
        <f t="shared" si="2"/>
        <v>31684995.490000002</v>
      </c>
    </row>
    <row r="30" spans="1:16" x14ac:dyDescent="0.3">
      <c r="A30" s="51">
        <v>2023</v>
      </c>
      <c r="B30">
        <v>6</v>
      </c>
      <c r="C30" s="58">
        <v>35049769.109999999</v>
      </c>
      <c r="D30" s="58"/>
      <c r="E30" s="58">
        <f t="shared" si="1"/>
        <v>2966767.72</v>
      </c>
      <c r="F30" s="65">
        <f t="shared" si="2"/>
        <v>32083001.390000001</v>
      </c>
    </row>
    <row r="31" spans="1:16" x14ac:dyDescent="0.3">
      <c r="A31" s="51">
        <v>2023</v>
      </c>
      <c r="B31">
        <v>7</v>
      </c>
      <c r="C31" s="58">
        <v>35049769.109999999</v>
      </c>
      <c r="D31" s="58"/>
      <c r="E31" s="58">
        <f t="shared" ref="E31:E33" si="3">C16</f>
        <v>2966767.7200000007</v>
      </c>
      <c r="F31" s="65">
        <f t="shared" si="2"/>
        <v>32083001.390000001</v>
      </c>
    </row>
    <row r="32" spans="1:16" x14ac:dyDescent="0.3">
      <c r="A32" s="51">
        <v>2023</v>
      </c>
      <c r="B32">
        <v>8</v>
      </c>
      <c r="C32" s="58">
        <v>35049769.109999999</v>
      </c>
      <c r="D32" s="58"/>
      <c r="E32" s="58">
        <f t="shared" si="3"/>
        <v>2966767.7200000007</v>
      </c>
      <c r="F32" s="65">
        <f t="shared" si="2"/>
        <v>32083001.390000001</v>
      </c>
    </row>
    <row r="33" spans="1:6" x14ac:dyDescent="0.3">
      <c r="A33" s="51">
        <v>2023</v>
      </c>
      <c r="B33">
        <v>9</v>
      </c>
      <c r="C33" s="58">
        <v>35049769.109999999</v>
      </c>
      <c r="D33" s="58"/>
      <c r="E33" s="58">
        <f t="shared" si="3"/>
        <v>3509560.1000000006</v>
      </c>
      <c r="F33" s="65">
        <f t="shared" si="2"/>
        <v>31540209.009999998</v>
      </c>
    </row>
    <row r="34" spans="1:6" x14ac:dyDescent="0.3">
      <c r="A34" s="54" t="s">
        <v>8</v>
      </c>
      <c r="B34" s="55"/>
      <c r="C34" s="56">
        <f>SUM(C22:C33)</f>
        <v>407104971.91000003</v>
      </c>
      <c r="D34" s="56">
        <f t="shared" ref="D34:F34" si="4">SUM(D22:D33)</f>
        <v>0</v>
      </c>
      <c r="E34" s="56">
        <f t="shared" si="4"/>
        <v>35337971.090000004</v>
      </c>
      <c r="F34" s="57">
        <f t="shared" si="4"/>
        <v>371767000.81999999</v>
      </c>
    </row>
    <row r="35" spans="1:6" x14ac:dyDescent="0.3">
      <c r="A35" s="51"/>
      <c r="F35" s="52"/>
    </row>
    <row r="36" spans="1:6" ht="15" thickBot="1" x14ac:dyDescent="0.35">
      <c r="A36" s="59"/>
      <c r="B36" s="60"/>
      <c r="C36" s="60"/>
      <c r="D36" s="60"/>
      <c r="E36" s="60"/>
      <c r="F36" s="66"/>
    </row>
    <row r="39" spans="1:6" x14ac:dyDescent="0.3">
      <c r="A39" s="55" t="s">
        <v>2015</v>
      </c>
      <c r="D39" s="20"/>
    </row>
    <row r="40" spans="1:6" x14ac:dyDescent="0.3">
      <c r="D40" s="20"/>
    </row>
    <row r="41" spans="1:6" x14ac:dyDescent="0.3">
      <c r="D41" s="20"/>
    </row>
    <row r="42" spans="1:6" x14ac:dyDescent="0.3">
      <c r="D42" s="20"/>
    </row>
    <row r="43" spans="1:6" x14ac:dyDescent="0.3">
      <c r="D43" s="20"/>
    </row>
    <row r="44" spans="1:6" x14ac:dyDescent="0.3">
      <c r="D44" s="20"/>
    </row>
    <row r="45" spans="1:6" x14ac:dyDescent="0.3">
      <c r="D45" s="20"/>
    </row>
    <row r="46" spans="1:6" x14ac:dyDescent="0.3">
      <c r="D46" s="20"/>
    </row>
    <row r="47" spans="1:6" x14ac:dyDescent="0.3">
      <c r="D47" s="20"/>
    </row>
    <row r="48" spans="1:6" x14ac:dyDescent="0.3">
      <c r="D48" s="20"/>
    </row>
    <row r="49" spans="1:4" x14ac:dyDescent="0.3">
      <c r="D49" s="20"/>
    </row>
    <row r="50" spans="1:4" x14ac:dyDescent="0.3">
      <c r="D50" s="20"/>
    </row>
    <row r="57" spans="1:4" ht="15" thickBot="1" x14ac:dyDescent="0.35"/>
    <row r="58" spans="1:4" x14ac:dyDescent="0.3">
      <c r="A58" s="67" t="s">
        <v>2016</v>
      </c>
      <c r="B58" s="49" t="s">
        <v>2017</v>
      </c>
      <c r="C58" s="68">
        <v>9151444.3200000003</v>
      </c>
      <c r="D58" s="69">
        <f>C58/C34</f>
        <v>2.2479323396775264E-2</v>
      </c>
    </row>
    <row r="59" spans="1:4" ht="15" thickBot="1" x14ac:dyDescent="0.35">
      <c r="A59" s="59" t="s">
        <v>2018</v>
      </c>
      <c r="B59" s="60"/>
      <c r="C59" s="62">
        <f>C58/4</f>
        <v>2287861.08</v>
      </c>
      <c r="D59" s="20"/>
    </row>
    <row r="60" spans="1:4" x14ac:dyDescent="0.3">
      <c r="C60" s="20"/>
      <c r="D60" s="20"/>
    </row>
    <row r="61" spans="1:4" x14ac:dyDescent="0.3">
      <c r="C61" s="20"/>
      <c r="D61" s="20"/>
    </row>
  </sheetData>
  <pageMargins left="0.7" right="0.7" top="0.75" bottom="0.75" header="0.3" footer="0.3"/>
  <pageSetup scale="34" fitToHeight="0" orientation="landscape" r:id="rId1"/>
  <headerFooter>
    <oddHeader>&amp;RTSL &amp;F
Page &amp;P of &amp;N</oddHead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DA277-53AA-4E91-ADD6-4CF8B8E3D13C}">
  <dimension ref="A1:D23"/>
  <sheetViews>
    <sheetView zoomScale="145" zoomScaleNormal="145" workbookViewId="0"/>
  </sheetViews>
  <sheetFormatPr defaultRowHeight="14.4" x14ac:dyDescent="0.3"/>
  <cols>
    <col min="1" max="1" width="11.6640625" bestFit="1" customWidth="1"/>
    <col min="2" max="2" width="14.5546875" bestFit="1" customWidth="1"/>
    <col min="3" max="3" width="9.6640625" bestFit="1" customWidth="1"/>
    <col min="4" max="4" width="14.6640625" bestFit="1" customWidth="1"/>
    <col min="5" max="5" width="21.33203125" bestFit="1" customWidth="1"/>
    <col min="6" max="6" width="12.5546875" bestFit="1" customWidth="1"/>
    <col min="7" max="7" width="15.88671875" bestFit="1" customWidth="1"/>
  </cols>
  <sheetData>
    <row r="1" spans="1:4" x14ac:dyDescent="0.3">
      <c r="A1" s="55" t="s">
        <v>2021</v>
      </c>
    </row>
    <row r="3" spans="1:4" x14ac:dyDescent="0.3">
      <c r="A3" s="7" t="s">
        <v>12</v>
      </c>
    </row>
    <row r="4" spans="1:4" x14ac:dyDescent="0.3">
      <c r="A4" s="7" t="s">
        <v>6</v>
      </c>
      <c r="B4" t="s">
        <v>8</v>
      </c>
      <c r="C4" t="s">
        <v>1973</v>
      </c>
    </row>
    <row r="5" spans="1:4" x14ac:dyDescent="0.3">
      <c r="A5" s="8">
        <v>44873</v>
      </c>
      <c r="B5" s="23">
        <v>2573585.2000000002</v>
      </c>
      <c r="C5" s="11">
        <v>44835</v>
      </c>
      <c r="D5" s="11"/>
    </row>
    <row r="6" spans="1:4" x14ac:dyDescent="0.3">
      <c r="A6" s="8">
        <v>44914</v>
      </c>
      <c r="B6" s="23">
        <v>349495.72000000003</v>
      </c>
      <c r="C6" s="11">
        <v>44866</v>
      </c>
      <c r="D6" s="11"/>
    </row>
    <row r="7" spans="1:4" x14ac:dyDescent="0.3">
      <c r="A7" s="8">
        <v>44915</v>
      </c>
      <c r="B7" s="23">
        <v>2409854</v>
      </c>
      <c r="C7" s="11">
        <v>44866</v>
      </c>
      <c r="D7" s="11"/>
    </row>
    <row r="8" spans="1:4" x14ac:dyDescent="0.3">
      <c r="A8" s="8">
        <v>44942</v>
      </c>
      <c r="B8" s="23">
        <v>2759349.72</v>
      </c>
      <c r="C8" s="11">
        <v>44896</v>
      </c>
      <c r="D8" s="11"/>
    </row>
    <row r="9" spans="1:4" x14ac:dyDescent="0.3">
      <c r="A9" s="8">
        <v>44977</v>
      </c>
      <c r="B9" s="19">
        <v>2759349.72</v>
      </c>
      <c r="C9" s="11">
        <v>44927</v>
      </c>
      <c r="D9" s="11"/>
    </row>
    <row r="10" spans="1:4" x14ac:dyDescent="0.3">
      <c r="A10" s="8">
        <v>45008</v>
      </c>
      <c r="B10" s="19">
        <v>2759349.72</v>
      </c>
      <c r="C10" s="11">
        <v>44958</v>
      </c>
      <c r="D10" s="11"/>
    </row>
    <row r="11" spans="1:4" x14ac:dyDescent="0.3">
      <c r="A11" s="8">
        <v>45041</v>
      </c>
      <c r="B11" s="19">
        <v>2683635.91</v>
      </c>
      <c r="C11" s="11">
        <v>44986</v>
      </c>
      <c r="D11" s="11"/>
    </row>
    <row r="12" spans="1:4" x14ac:dyDescent="0.3">
      <c r="A12" s="8">
        <v>45077</v>
      </c>
      <c r="B12" s="22">
        <v>3714930.8500000006</v>
      </c>
      <c r="C12" s="11">
        <v>45039</v>
      </c>
      <c r="D12" s="29" t="s">
        <v>1974</v>
      </c>
    </row>
    <row r="13" spans="1:4" x14ac:dyDescent="0.3">
      <c r="A13" s="8">
        <v>45086</v>
      </c>
      <c r="B13" s="22">
        <v>-7716.3700000000026</v>
      </c>
      <c r="C13" s="11">
        <v>45039</v>
      </c>
      <c r="D13" s="29" t="s">
        <v>1974</v>
      </c>
    </row>
    <row r="14" spans="1:4" x14ac:dyDescent="0.3">
      <c r="A14" s="8">
        <v>45104</v>
      </c>
      <c r="B14" s="19">
        <v>638651.01</v>
      </c>
      <c r="C14" s="11">
        <v>45069</v>
      </c>
      <c r="D14" s="29"/>
    </row>
    <row r="15" spans="1:4" x14ac:dyDescent="0.3">
      <c r="A15" s="8">
        <v>45105</v>
      </c>
      <c r="B15" s="19">
        <v>2287622.3499999996</v>
      </c>
      <c r="C15" s="11">
        <v>45069</v>
      </c>
      <c r="D15" s="29"/>
    </row>
    <row r="16" spans="1:4" x14ac:dyDescent="0.3">
      <c r="A16" s="8">
        <v>45131</v>
      </c>
      <c r="B16" s="19">
        <v>2966767.72</v>
      </c>
      <c r="C16" s="11">
        <v>45100</v>
      </c>
      <c r="D16" s="29"/>
    </row>
    <row r="17" spans="1:3" x14ac:dyDescent="0.3">
      <c r="A17" s="8">
        <v>45168</v>
      </c>
      <c r="B17" s="19">
        <v>2966767.7200000007</v>
      </c>
      <c r="C17" s="11">
        <v>45108</v>
      </c>
    </row>
    <row r="18" spans="1:3" x14ac:dyDescent="0.3">
      <c r="A18" s="8">
        <v>45194</v>
      </c>
      <c r="B18" s="19">
        <v>2966767.7200000007</v>
      </c>
      <c r="C18" s="11">
        <v>45139</v>
      </c>
    </row>
    <row r="19" spans="1:3" x14ac:dyDescent="0.3">
      <c r="A19" s="8">
        <v>45222</v>
      </c>
      <c r="B19" s="19">
        <v>3509560.1</v>
      </c>
      <c r="C19" s="11">
        <v>45170</v>
      </c>
    </row>
    <row r="20" spans="1:3" x14ac:dyDescent="0.3">
      <c r="A20" s="8" t="s">
        <v>13</v>
      </c>
      <c r="B20" s="9">
        <v>35337971.090000004</v>
      </c>
    </row>
    <row r="23" spans="1:3" x14ac:dyDescent="0.3">
      <c r="B23" s="21">
        <f>SUM(B9:B19)</f>
        <v>27245686.450000003</v>
      </c>
      <c r="C23">
        <v>2023</v>
      </c>
    </row>
  </sheetData>
  <pageMargins left="0.7" right="0.7" top="0.75" bottom="0.75" header="0.3" footer="0.3"/>
  <pageSetup orientation="portrait" r:id="rId2"/>
  <headerFooter>
    <oddHeader>&amp;RTSL &amp;F
Page &amp;P of &amp;N</oddHeader>
  </headerFooter>
  <customProperties>
    <customPr name="_pios_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61F6A-9915-4CD7-AA5B-5355D80B1AF0}">
  <dimension ref="A1:N746"/>
  <sheetViews>
    <sheetView view="pageBreakPreview" zoomScale="60" zoomScaleNormal="100" workbookViewId="0"/>
  </sheetViews>
  <sheetFormatPr defaultRowHeight="14.4" x14ac:dyDescent="0.3"/>
  <cols>
    <col min="1" max="1" width="13.6640625" bestFit="1" customWidth="1"/>
    <col min="2" max="2" width="10" bestFit="1" customWidth="1"/>
    <col min="3" max="3" width="20.6640625" bestFit="1" customWidth="1"/>
    <col min="4" max="5" width="11.88671875" bestFit="1" customWidth="1"/>
    <col min="6" max="6" width="11" bestFit="1" customWidth="1"/>
    <col min="7" max="7" width="10.5546875" bestFit="1" customWidth="1"/>
    <col min="8" max="8" width="24.33203125" bestFit="1" customWidth="1"/>
    <col min="9" max="9" width="12" bestFit="1" customWidth="1"/>
    <col min="10" max="10" width="15.44140625" bestFit="1" customWidth="1"/>
    <col min="11" max="11" width="11.109375" customWidth="1"/>
    <col min="12" max="12" width="14.33203125" customWidth="1"/>
    <col min="13" max="13" width="15.44140625" bestFit="1" customWidth="1"/>
    <col min="14" max="14" width="27.109375" bestFit="1" customWidth="1"/>
  </cols>
  <sheetData>
    <row r="1" spans="1:14" x14ac:dyDescent="0.3">
      <c r="A1" s="16" t="s">
        <v>1817</v>
      </c>
      <c r="B1" s="16"/>
      <c r="C1" s="16"/>
      <c r="D1" s="16"/>
      <c r="E1" s="16"/>
      <c r="F1" s="16"/>
      <c r="G1" s="16"/>
      <c r="H1" s="16"/>
      <c r="I1" s="16"/>
    </row>
    <row r="2" spans="1:14" x14ac:dyDescent="0.3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31" t="s">
        <v>6</v>
      </c>
      <c r="H2" s="31" t="s">
        <v>7</v>
      </c>
      <c r="I2" s="32" t="s">
        <v>8</v>
      </c>
      <c r="J2" s="33" t="s">
        <v>1814</v>
      </c>
      <c r="K2" s="34" t="s">
        <v>14</v>
      </c>
      <c r="L2" s="34" t="s">
        <v>1975</v>
      </c>
      <c r="M2" s="34" t="s">
        <v>1976</v>
      </c>
      <c r="N2" s="34" t="s">
        <v>2605</v>
      </c>
    </row>
    <row r="3" spans="1:14" x14ac:dyDescent="0.3">
      <c r="A3" s="3">
        <v>121090</v>
      </c>
      <c r="B3" s="3">
        <v>8000700</v>
      </c>
      <c r="C3" s="4" t="s">
        <v>9</v>
      </c>
      <c r="D3" s="3">
        <v>10099</v>
      </c>
      <c r="E3" s="4">
        <v>563</v>
      </c>
      <c r="F3" s="3">
        <v>3001143296</v>
      </c>
      <c r="G3" s="5">
        <v>44873</v>
      </c>
      <c r="H3" s="4" t="s">
        <v>10</v>
      </c>
      <c r="I3" s="6">
        <v>82841.279999999999</v>
      </c>
      <c r="J3" s="5">
        <v>44894</v>
      </c>
      <c r="L3" s="8">
        <v>44835</v>
      </c>
      <c r="M3" s="8">
        <v>44865</v>
      </c>
    </row>
    <row r="4" spans="1:14" x14ac:dyDescent="0.3">
      <c r="A4" s="3">
        <v>121090</v>
      </c>
      <c r="B4" s="3">
        <v>8000700</v>
      </c>
      <c r="C4" s="4" t="s">
        <v>9</v>
      </c>
      <c r="D4" s="3">
        <v>10545</v>
      </c>
      <c r="E4" s="4">
        <v>552</v>
      </c>
      <c r="F4" s="3">
        <v>3001143163</v>
      </c>
      <c r="G4" s="5">
        <v>44873</v>
      </c>
      <c r="H4" s="4" t="s">
        <v>10</v>
      </c>
      <c r="I4" s="6">
        <v>28874.99</v>
      </c>
      <c r="J4" s="5">
        <v>44935</v>
      </c>
      <c r="L4" s="8">
        <v>44835</v>
      </c>
      <c r="M4" s="8">
        <v>44865</v>
      </c>
    </row>
    <row r="5" spans="1:14" x14ac:dyDescent="0.3">
      <c r="A5" s="3">
        <v>121090</v>
      </c>
      <c r="B5" s="3">
        <v>8000700</v>
      </c>
      <c r="C5" s="4" t="s">
        <v>9</v>
      </c>
      <c r="D5" s="3">
        <v>10550</v>
      </c>
      <c r="E5" s="4">
        <v>558</v>
      </c>
      <c r="F5" s="3">
        <v>3001143197</v>
      </c>
      <c r="G5" s="5">
        <v>44873</v>
      </c>
      <c r="H5" s="4" t="s">
        <v>10</v>
      </c>
      <c r="I5" s="6">
        <v>11552.19</v>
      </c>
      <c r="J5" s="5">
        <v>44953</v>
      </c>
      <c r="L5" s="8">
        <v>44835</v>
      </c>
      <c r="M5" s="8">
        <v>44865</v>
      </c>
    </row>
    <row r="6" spans="1:14" x14ac:dyDescent="0.3">
      <c r="A6" s="3">
        <v>121090</v>
      </c>
      <c r="B6" s="3">
        <v>8000700</v>
      </c>
      <c r="C6" s="4" t="s">
        <v>9</v>
      </c>
      <c r="D6" s="3">
        <v>10568</v>
      </c>
      <c r="E6" s="4">
        <v>580</v>
      </c>
      <c r="F6" s="3">
        <v>3001143298</v>
      </c>
      <c r="G6" s="5">
        <v>44873</v>
      </c>
      <c r="H6" s="4" t="s">
        <v>10</v>
      </c>
      <c r="I6" s="6">
        <v>49571.26</v>
      </c>
      <c r="J6" s="5">
        <v>44930</v>
      </c>
      <c r="L6" s="8">
        <v>44835</v>
      </c>
      <c r="M6" s="8">
        <v>44865</v>
      </c>
    </row>
    <row r="7" spans="1:14" x14ac:dyDescent="0.3">
      <c r="A7" s="3">
        <v>121090</v>
      </c>
      <c r="B7" s="3">
        <v>8000700</v>
      </c>
      <c r="C7" s="4" t="s">
        <v>9</v>
      </c>
      <c r="D7" s="3">
        <v>10718</v>
      </c>
      <c r="E7" s="4">
        <v>790</v>
      </c>
      <c r="F7" s="3">
        <v>3001143201</v>
      </c>
      <c r="G7" s="5">
        <v>44873</v>
      </c>
      <c r="H7" s="4" t="s">
        <v>10</v>
      </c>
      <c r="I7" s="6">
        <v>5894.19</v>
      </c>
      <c r="J7" s="5">
        <v>44904</v>
      </c>
      <c r="L7" s="8">
        <v>44835</v>
      </c>
      <c r="M7" s="8">
        <v>44865</v>
      </c>
    </row>
    <row r="8" spans="1:14" x14ac:dyDescent="0.3">
      <c r="A8" s="3">
        <v>121090</v>
      </c>
      <c r="B8" s="3">
        <v>8000700</v>
      </c>
      <c r="C8" s="4" t="s">
        <v>9</v>
      </c>
      <c r="D8" s="3">
        <v>10754</v>
      </c>
      <c r="E8" s="4">
        <v>789</v>
      </c>
      <c r="F8" s="3">
        <v>3001143175</v>
      </c>
      <c r="G8" s="5">
        <v>44873</v>
      </c>
      <c r="H8" s="4" t="s">
        <v>10</v>
      </c>
      <c r="I8" s="6">
        <v>4180.66</v>
      </c>
      <c r="J8" s="5">
        <v>44930</v>
      </c>
      <c r="L8" s="8">
        <v>44835</v>
      </c>
      <c r="M8" s="8">
        <v>44865</v>
      </c>
    </row>
    <row r="9" spans="1:14" x14ac:dyDescent="0.3">
      <c r="A9" s="3">
        <v>121090</v>
      </c>
      <c r="B9" s="3">
        <v>8000700</v>
      </c>
      <c r="C9" s="4" t="s">
        <v>9</v>
      </c>
      <c r="D9" s="3">
        <v>10755</v>
      </c>
      <c r="E9" s="4">
        <v>10851664</v>
      </c>
      <c r="F9" s="3">
        <v>3001143255</v>
      </c>
      <c r="G9" s="5">
        <v>44873</v>
      </c>
      <c r="H9" s="4" t="s">
        <v>10</v>
      </c>
      <c r="I9" s="6">
        <v>23579.45</v>
      </c>
      <c r="J9" s="5">
        <v>44902</v>
      </c>
      <c r="L9" s="8">
        <v>44835</v>
      </c>
      <c r="M9" s="8">
        <v>44865</v>
      </c>
    </row>
    <row r="10" spans="1:14" x14ac:dyDescent="0.3">
      <c r="A10" s="3">
        <v>121090</v>
      </c>
      <c r="B10" s="3">
        <v>8000700</v>
      </c>
      <c r="C10" s="4" t="s">
        <v>9</v>
      </c>
      <c r="D10" s="3">
        <v>958250</v>
      </c>
      <c r="E10" s="4">
        <v>1004559</v>
      </c>
      <c r="F10" s="3">
        <v>3001143176</v>
      </c>
      <c r="G10" s="5">
        <v>44873</v>
      </c>
      <c r="H10" s="4" t="s">
        <v>10</v>
      </c>
      <c r="I10" s="6">
        <v>15564.76</v>
      </c>
      <c r="J10" s="5">
        <v>44894</v>
      </c>
      <c r="L10" s="8">
        <v>44835</v>
      </c>
      <c r="M10" s="8">
        <v>44865</v>
      </c>
    </row>
    <row r="11" spans="1:14" x14ac:dyDescent="0.3">
      <c r="A11" s="3">
        <v>121090</v>
      </c>
      <c r="B11" s="3">
        <v>8000700</v>
      </c>
      <c r="C11" s="4" t="s">
        <v>9</v>
      </c>
      <c r="D11" s="3">
        <v>958383</v>
      </c>
      <c r="E11" s="4">
        <v>1350980</v>
      </c>
      <c r="F11" s="3">
        <v>3001143286</v>
      </c>
      <c r="G11" s="5">
        <v>44873</v>
      </c>
      <c r="H11" s="4" t="s">
        <v>10</v>
      </c>
      <c r="I11" s="6">
        <v>14317.01</v>
      </c>
      <c r="J11" s="5">
        <v>44974</v>
      </c>
      <c r="L11" s="8">
        <v>44835</v>
      </c>
      <c r="M11" s="8">
        <v>44865</v>
      </c>
    </row>
    <row r="12" spans="1:14" x14ac:dyDescent="0.3">
      <c r="A12" s="3">
        <v>121090</v>
      </c>
      <c r="B12" s="3">
        <v>8000700</v>
      </c>
      <c r="C12" s="4" t="s">
        <v>9</v>
      </c>
      <c r="D12" s="3">
        <v>1195704</v>
      </c>
      <c r="E12" s="4">
        <v>1349357</v>
      </c>
      <c r="F12" s="3">
        <v>3001143285</v>
      </c>
      <c r="G12" s="5">
        <v>44873</v>
      </c>
      <c r="H12" s="4" t="s">
        <v>10</v>
      </c>
      <c r="I12" s="6">
        <v>862023.05</v>
      </c>
      <c r="J12" s="5">
        <v>44909</v>
      </c>
      <c r="L12" s="8">
        <v>44835</v>
      </c>
      <c r="M12" s="8">
        <v>44865</v>
      </c>
    </row>
    <row r="13" spans="1:14" x14ac:dyDescent="0.3">
      <c r="A13" s="3">
        <v>121090</v>
      </c>
      <c r="B13" s="3">
        <v>8000700</v>
      </c>
      <c r="C13" s="4" t="s">
        <v>9</v>
      </c>
      <c r="D13" s="3">
        <v>1204172</v>
      </c>
      <c r="E13" s="4">
        <v>1349398</v>
      </c>
      <c r="F13" s="3">
        <v>3001143264</v>
      </c>
      <c r="G13" s="5">
        <v>44873</v>
      </c>
      <c r="H13" s="4" t="s">
        <v>10</v>
      </c>
      <c r="I13" s="6">
        <v>3256.9</v>
      </c>
      <c r="J13" s="5">
        <v>44909</v>
      </c>
      <c r="L13" s="8">
        <v>44835</v>
      </c>
      <c r="M13" s="8">
        <v>44865</v>
      </c>
    </row>
    <row r="14" spans="1:14" x14ac:dyDescent="0.3">
      <c r="A14" s="3">
        <v>121090</v>
      </c>
      <c r="B14" s="3">
        <v>8000700</v>
      </c>
      <c r="C14" s="4" t="s">
        <v>9</v>
      </c>
      <c r="D14" s="3">
        <v>1204826</v>
      </c>
      <c r="E14" s="4">
        <v>1350195</v>
      </c>
      <c r="F14" s="3">
        <v>3001142743</v>
      </c>
      <c r="G14" s="5">
        <v>44873</v>
      </c>
      <c r="H14" s="4" t="s">
        <v>10</v>
      </c>
      <c r="I14" s="6">
        <v>9204.57</v>
      </c>
      <c r="J14" s="5">
        <v>44909</v>
      </c>
      <c r="L14" s="8">
        <v>44835</v>
      </c>
      <c r="M14" s="8">
        <v>44865</v>
      </c>
    </row>
    <row r="15" spans="1:14" x14ac:dyDescent="0.3">
      <c r="A15" s="3">
        <v>121090</v>
      </c>
      <c r="B15" s="3">
        <v>8000700</v>
      </c>
      <c r="C15" s="4" t="s">
        <v>9</v>
      </c>
      <c r="D15" s="3">
        <v>1204827</v>
      </c>
      <c r="E15" s="4">
        <v>1350201</v>
      </c>
      <c r="F15" s="3">
        <v>3001142744</v>
      </c>
      <c r="G15" s="5">
        <v>44873</v>
      </c>
      <c r="H15" s="4" t="s">
        <v>10</v>
      </c>
      <c r="I15" s="6">
        <v>6930.85</v>
      </c>
      <c r="J15" s="5">
        <v>44909</v>
      </c>
      <c r="L15" s="8">
        <v>44835</v>
      </c>
      <c r="M15" s="8">
        <v>44865</v>
      </c>
    </row>
    <row r="16" spans="1:14" x14ac:dyDescent="0.3">
      <c r="A16" s="3">
        <v>121090</v>
      </c>
      <c r="B16" s="3">
        <v>8000700</v>
      </c>
      <c r="C16" s="4" t="s">
        <v>9</v>
      </c>
      <c r="D16" s="3">
        <v>1204828</v>
      </c>
      <c r="E16" s="4">
        <v>1350207</v>
      </c>
      <c r="F16" s="3">
        <v>3001143155</v>
      </c>
      <c r="G16" s="5">
        <v>44873</v>
      </c>
      <c r="H16" s="4" t="s">
        <v>10</v>
      </c>
      <c r="I16" s="6">
        <v>283434.01</v>
      </c>
      <c r="J16" s="5">
        <v>44909</v>
      </c>
      <c r="L16" s="8">
        <v>44835</v>
      </c>
      <c r="M16" s="8">
        <v>44865</v>
      </c>
    </row>
    <row r="17" spans="1:13" x14ac:dyDescent="0.3">
      <c r="A17" s="3">
        <v>121090</v>
      </c>
      <c r="B17" s="3">
        <v>8000700</v>
      </c>
      <c r="C17" s="4" t="s">
        <v>9</v>
      </c>
      <c r="D17" s="3">
        <v>1204830</v>
      </c>
      <c r="E17" s="4">
        <v>1350214</v>
      </c>
      <c r="F17" s="3">
        <v>3001143156</v>
      </c>
      <c r="G17" s="5">
        <v>44873</v>
      </c>
      <c r="H17" s="4" t="s">
        <v>10</v>
      </c>
      <c r="I17" s="6">
        <v>18477.080000000002</v>
      </c>
      <c r="J17" s="5">
        <v>44909</v>
      </c>
      <c r="L17" s="8">
        <v>44835</v>
      </c>
      <c r="M17" s="8">
        <v>44865</v>
      </c>
    </row>
    <row r="18" spans="1:13" x14ac:dyDescent="0.3">
      <c r="A18" s="3">
        <v>121090</v>
      </c>
      <c r="B18" s="3">
        <v>8000700</v>
      </c>
      <c r="C18" s="4" t="s">
        <v>9</v>
      </c>
      <c r="D18" s="3">
        <v>1204832</v>
      </c>
      <c r="E18" s="4">
        <v>1350218</v>
      </c>
      <c r="F18" s="3">
        <v>3001143158</v>
      </c>
      <c r="G18" s="5">
        <v>44873</v>
      </c>
      <c r="H18" s="4" t="s">
        <v>10</v>
      </c>
      <c r="I18" s="6">
        <v>30544.28</v>
      </c>
      <c r="J18" s="5">
        <v>44909</v>
      </c>
      <c r="L18" s="8">
        <v>44835</v>
      </c>
      <c r="M18" s="8">
        <v>44865</v>
      </c>
    </row>
    <row r="19" spans="1:13" x14ac:dyDescent="0.3">
      <c r="A19" s="3">
        <v>121090</v>
      </c>
      <c r="B19" s="3">
        <v>8000700</v>
      </c>
      <c r="C19" s="4" t="s">
        <v>9</v>
      </c>
      <c r="D19" s="3">
        <v>1204836</v>
      </c>
      <c r="E19" s="4">
        <v>1350227</v>
      </c>
      <c r="F19" s="3">
        <v>3001143160</v>
      </c>
      <c r="G19" s="5">
        <v>44873</v>
      </c>
      <c r="H19" s="4" t="s">
        <v>10</v>
      </c>
      <c r="I19" s="6">
        <v>10366.280000000001</v>
      </c>
      <c r="J19" s="5">
        <v>44909</v>
      </c>
      <c r="L19" s="8">
        <v>44835</v>
      </c>
      <c r="M19" s="8">
        <v>44865</v>
      </c>
    </row>
    <row r="20" spans="1:13" x14ac:dyDescent="0.3">
      <c r="A20" s="3">
        <v>121090</v>
      </c>
      <c r="B20" s="3">
        <v>8000700</v>
      </c>
      <c r="C20" s="4" t="s">
        <v>9</v>
      </c>
      <c r="D20" s="3">
        <v>1204839</v>
      </c>
      <c r="E20" s="4">
        <v>1350243</v>
      </c>
      <c r="F20" s="3">
        <v>3001143161</v>
      </c>
      <c r="G20" s="5">
        <v>44873</v>
      </c>
      <c r="H20" s="4" t="s">
        <v>10</v>
      </c>
      <c r="I20" s="6">
        <v>75344.91</v>
      </c>
      <c r="J20" s="5">
        <v>44909</v>
      </c>
      <c r="L20" s="8">
        <v>44835</v>
      </c>
      <c r="M20" s="8">
        <v>44865</v>
      </c>
    </row>
    <row r="21" spans="1:13" x14ac:dyDescent="0.3">
      <c r="A21" s="3">
        <v>121090</v>
      </c>
      <c r="B21" s="3">
        <v>8000700</v>
      </c>
      <c r="C21" s="4" t="s">
        <v>9</v>
      </c>
      <c r="D21" s="3">
        <v>1204842</v>
      </c>
      <c r="E21" s="4">
        <v>1350250</v>
      </c>
      <c r="F21" s="3">
        <v>3001143164</v>
      </c>
      <c r="G21" s="5">
        <v>44873</v>
      </c>
      <c r="H21" s="4" t="s">
        <v>10</v>
      </c>
      <c r="I21" s="6">
        <v>11357.37</v>
      </c>
      <c r="J21" s="5">
        <v>44909</v>
      </c>
      <c r="L21" s="8">
        <v>44835</v>
      </c>
      <c r="M21" s="8">
        <v>44865</v>
      </c>
    </row>
    <row r="22" spans="1:13" x14ac:dyDescent="0.3">
      <c r="A22" s="3">
        <v>121090</v>
      </c>
      <c r="B22" s="3">
        <v>8000700</v>
      </c>
      <c r="C22" s="4" t="s">
        <v>9</v>
      </c>
      <c r="D22" s="3">
        <v>1204843</v>
      </c>
      <c r="E22" s="4">
        <v>1350253</v>
      </c>
      <c r="F22" s="3">
        <v>3001143177</v>
      </c>
      <c r="G22" s="5">
        <v>44873</v>
      </c>
      <c r="H22" s="4" t="s">
        <v>10</v>
      </c>
      <c r="I22" s="6">
        <v>33142.800000000003</v>
      </c>
      <c r="J22" s="5">
        <v>44909</v>
      </c>
      <c r="L22" s="8">
        <v>44835</v>
      </c>
      <c r="M22" s="8">
        <v>44865</v>
      </c>
    </row>
    <row r="23" spans="1:13" x14ac:dyDescent="0.3">
      <c r="A23" s="3">
        <v>121090</v>
      </c>
      <c r="B23" s="3">
        <v>8000700</v>
      </c>
      <c r="C23" s="4" t="s">
        <v>9</v>
      </c>
      <c r="D23" s="3">
        <v>1204844</v>
      </c>
      <c r="E23" s="4">
        <v>1350254</v>
      </c>
      <c r="F23" s="3">
        <v>3001143178</v>
      </c>
      <c r="G23" s="5">
        <v>44873</v>
      </c>
      <c r="H23" s="4" t="s">
        <v>10</v>
      </c>
      <c r="I23" s="6">
        <v>3156.12</v>
      </c>
      <c r="J23" s="5">
        <v>44909</v>
      </c>
      <c r="L23" s="8">
        <v>44835</v>
      </c>
      <c r="M23" s="8">
        <v>44865</v>
      </c>
    </row>
    <row r="24" spans="1:13" x14ac:dyDescent="0.3">
      <c r="A24" s="3">
        <v>121090</v>
      </c>
      <c r="B24" s="3">
        <v>8000700</v>
      </c>
      <c r="C24" s="4" t="s">
        <v>9</v>
      </c>
      <c r="D24" s="3">
        <v>1204875</v>
      </c>
      <c r="E24" s="4">
        <v>1350256</v>
      </c>
      <c r="F24" s="3">
        <v>3001143180</v>
      </c>
      <c r="G24" s="5">
        <v>44873</v>
      </c>
      <c r="H24" s="4" t="s">
        <v>10</v>
      </c>
      <c r="I24" s="6">
        <v>17381.47</v>
      </c>
      <c r="J24" s="5">
        <v>44894</v>
      </c>
      <c r="L24" s="8">
        <v>44835</v>
      </c>
      <c r="M24" s="8">
        <v>44865</v>
      </c>
    </row>
    <row r="25" spans="1:13" x14ac:dyDescent="0.3">
      <c r="A25" s="3">
        <v>121090</v>
      </c>
      <c r="B25" s="3">
        <v>8000700</v>
      </c>
      <c r="C25" s="4" t="s">
        <v>9</v>
      </c>
      <c r="D25" s="3">
        <v>1204877</v>
      </c>
      <c r="E25" s="4">
        <v>1350259</v>
      </c>
      <c r="F25" s="3">
        <v>3001143181</v>
      </c>
      <c r="G25" s="5">
        <v>44873</v>
      </c>
      <c r="H25" s="4" t="s">
        <v>10</v>
      </c>
      <c r="I25" s="6">
        <v>84555.4</v>
      </c>
      <c r="J25" s="5">
        <v>44909</v>
      </c>
      <c r="L25" s="8">
        <v>44835</v>
      </c>
      <c r="M25" s="8">
        <v>44865</v>
      </c>
    </row>
    <row r="26" spans="1:13" x14ac:dyDescent="0.3">
      <c r="A26" s="3">
        <v>121090</v>
      </c>
      <c r="B26" s="3">
        <v>8000700</v>
      </c>
      <c r="C26" s="4" t="s">
        <v>9</v>
      </c>
      <c r="D26" s="3">
        <v>1204878</v>
      </c>
      <c r="E26" s="4">
        <v>1350260</v>
      </c>
      <c r="F26" s="3">
        <v>3001143182</v>
      </c>
      <c r="G26" s="5">
        <v>44873</v>
      </c>
      <c r="H26" s="4" t="s">
        <v>10</v>
      </c>
      <c r="I26" s="6">
        <v>6754.39</v>
      </c>
      <c r="J26" s="5">
        <v>44909</v>
      </c>
      <c r="L26" s="8">
        <v>44835</v>
      </c>
      <c r="M26" s="8">
        <v>44865</v>
      </c>
    </row>
    <row r="27" spans="1:13" x14ac:dyDescent="0.3">
      <c r="A27" s="3">
        <v>121090</v>
      </c>
      <c r="B27" s="3">
        <v>8000700</v>
      </c>
      <c r="C27" s="4" t="s">
        <v>9</v>
      </c>
      <c r="D27" s="3">
        <v>1204879</v>
      </c>
      <c r="E27" s="4">
        <v>1350261</v>
      </c>
      <c r="F27" s="3">
        <v>3001143195</v>
      </c>
      <c r="G27" s="5">
        <v>44873</v>
      </c>
      <c r="H27" s="4" t="s">
        <v>10</v>
      </c>
      <c r="I27" s="6">
        <v>2871.26</v>
      </c>
      <c r="J27" s="5">
        <v>44909</v>
      </c>
      <c r="L27" s="8">
        <v>44835</v>
      </c>
      <c r="M27" s="8">
        <v>44865</v>
      </c>
    </row>
    <row r="28" spans="1:13" x14ac:dyDescent="0.3">
      <c r="A28" s="3">
        <v>121090</v>
      </c>
      <c r="B28" s="3">
        <v>8000700</v>
      </c>
      <c r="C28" s="4" t="s">
        <v>9</v>
      </c>
      <c r="D28" s="3">
        <v>1204880</v>
      </c>
      <c r="E28" s="4">
        <v>1350262</v>
      </c>
      <c r="F28" s="3">
        <v>3001143196</v>
      </c>
      <c r="G28" s="5">
        <v>44873</v>
      </c>
      <c r="H28" s="4" t="s">
        <v>10</v>
      </c>
      <c r="I28" s="6">
        <v>9857.2099999999991</v>
      </c>
      <c r="J28" s="5">
        <v>44909</v>
      </c>
      <c r="L28" s="8">
        <v>44835</v>
      </c>
      <c r="M28" s="8">
        <v>44865</v>
      </c>
    </row>
    <row r="29" spans="1:13" x14ac:dyDescent="0.3">
      <c r="A29" s="3">
        <v>121090</v>
      </c>
      <c r="B29" s="3">
        <v>8000700</v>
      </c>
      <c r="C29" s="4" t="s">
        <v>9</v>
      </c>
      <c r="D29" s="3">
        <v>1204881</v>
      </c>
      <c r="E29" s="4">
        <v>1350263</v>
      </c>
      <c r="F29" s="3">
        <v>3001143198</v>
      </c>
      <c r="G29" s="5">
        <v>44873</v>
      </c>
      <c r="H29" s="4" t="s">
        <v>10</v>
      </c>
      <c r="I29" s="6">
        <v>234369.45</v>
      </c>
      <c r="J29" s="5">
        <v>44909</v>
      </c>
      <c r="L29" s="8">
        <v>44835</v>
      </c>
      <c r="M29" s="8">
        <v>44865</v>
      </c>
    </row>
    <row r="30" spans="1:13" x14ac:dyDescent="0.3">
      <c r="A30" s="3">
        <v>121090</v>
      </c>
      <c r="B30" s="3">
        <v>8000700</v>
      </c>
      <c r="C30" s="4" t="s">
        <v>9</v>
      </c>
      <c r="D30" s="3">
        <v>1204882</v>
      </c>
      <c r="E30" s="4">
        <v>1350265</v>
      </c>
      <c r="F30" s="3">
        <v>3001143199</v>
      </c>
      <c r="G30" s="5">
        <v>44873</v>
      </c>
      <c r="H30" s="4" t="s">
        <v>10</v>
      </c>
      <c r="I30" s="6">
        <v>4790.8599999999997</v>
      </c>
      <c r="J30" s="5">
        <v>44894</v>
      </c>
      <c r="L30" s="8">
        <v>44835</v>
      </c>
      <c r="M30" s="8">
        <v>44865</v>
      </c>
    </row>
    <row r="31" spans="1:13" x14ac:dyDescent="0.3">
      <c r="A31" s="3">
        <v>121090</v>
      </c>
      <c r="B31" s="3">
        <v>8000700</v>
      </c>
      <c r="C31" s="4" t="s">
        <v>9</v>
      </c>
      <c r="D31" s="3">
        <v>1204883</v>
      </c>
      <c r="E31" s="4">
        <v>1350268</v>
      </c>
      <c r="F31" s="3">
        <v>3001143200</v>
      </c>
      <c r="G31" s="5">
        <v>44873</v>
      </c>
      <c r="H31" s="4" t="s">
        <v>10</v>
      </c>
      <c r="I31" s="6">
        <v>21910.93</v>
      </c>
      <c r="J31" s="5">
        <v>44902</v>
      </c>
      <c r="L31" s="8">
        <v>44835</v>
      </c>
      <c r="M31" s="8">
        <v>44865</v>
      </c>
    </row>
    <row r="32" spans="1:13" x14ac:dyDescent="0.3">
      <c r="A32" s="3">
        <v>121090</v>
      </c>
      <c r="B32" s="3">
        <v>8000700</v>
      </c>
      <c r="C32" s="4" t="s">
        <v>9</v>
      </c>
      <c r="D32" s="3">
        <v>1204884</v>
      </c>
      <c r="E32" s="4">
        <v>1350272</v>
      </c>
      <c r="F32" s="3">
        <v>3001143202</v>
      </c>
      <c r="G32" s="5">
        <v>44873</v>
      </c>
      <c r="H32" s="4" t="s">
        <v>10</v>
      </c>
      <c r="I32" s="6">
        <v>6446.47</v>
      </c>
      <c r="J32" s="5">
        <v>44909</v>
      </c>
      <c r="L32" s="8">
        <v>44835</v>
      </c>
      <c r="M32" s="8">
        <v>44865</v>
      </c>
    </row>
    <row r="33" spans="1:13" x14ac:dyDescent="0.3">
      <c r="A33" s="3">
        <v>121090</v>
      </c>
      <c r="B33" s="3">
        <v>8000700</v>
      </c>
      <c r="C33" s="4" t="s">
        <v>9</v>
      </c>
      <c r="D33" s="3">
        <v>1204886</v>
      </c>
      <c r="E33" s="4">
        <v>1350274</v>
      </c>
      <c r="F33" s="3">
        <v>3001143203</v>
      </c>
      <c r="G33" s="5">
        <v>44873</v>
      </c>
      <c r="H33" s="4" t="s">
        <v>10</v>
      </c>
      <c r="I33" s="6">
        <v>58865.85</v>
      </c>
      <c r="J33" s="5">
        <v>44909</v>
      </c>
      <c r="L33" s="8">
        <v>44835</v>
      </c>
      <c r="M33" s="8">
        <v>44865</v>
      </c>
    </row>
    <row r="34" spans="1:13" x14ac:dyDescent="0.3">
      <c r="A34" s="3">
        <v>121090</v>
      </c>
      <c r="B34" s="3">
        <v>8000700</v>
      </c>
      <c r="C34" s="4" t="s">
        <v>9</v>
      </c>
      <c r="D34" s="3">
        <v>1204887</v>
      </c>
      <c r="E34" s="4">
        <v>1350275</v>
      </c>
      <c r="F34" s="3">
        <v>3001143204</v>
      </c>
      <c r="G34" s="5">
        <v>44873</v>
      </c>
      <c r="H34" s="4" t="s">
        <v>10</v>
      </c>
      <c r="I34" s="6">
        <v>7887.48</v>
      </c>
      <c r="J34" s="5">
        <v>44909</v>
      </c>
      <c r="L34" s="8">
        <v>44835</v>
      </c>
      <c r="M34" s="8">
        <v>44865</v>
      </c>
    </row>
    <row r="35" spans="1:13" x14ac:dyDescent="0.3">
      <c r="A35" s="3">
        <v>121090</v>
      </c>
      <c r="B35" s="3">
        <v>8000700</v>
      </c>
      <c r="C35" s="4" t="s">
        <v>9</v>
      </c>
      <c r="D35" s="3">
        <v>1205308</v>
      </c>
      <c r="E35" s="4">
        <v>1350956</v>
      </c>
      <c r="F35" s="3">
        <v>3001143256</v>
      </c>
      <c r="G35" s="5">
        <v>44873</v>
      </c>
      <c r="H35" s="4" t="s">
        <v>10</v>
      </c>
      <c r="I35" s="6">
        <v>12835.84</v>
      </c>
      <c r="J35" s="5">
        <v>44909</v>
      </c>
      <c r="L35" s="8">
        <v>44835</v>
      </c>
      <c r="M35" s="8">
        <v>44865</v>
      </c>
    </row>
    <row r="36" spans="1:13" x14ac:dyDescent="0.3">
      <c r="A36" s="3">
        <v>121090</v>
      </c>
      <c r="B36" s="3">
        <v>8000700</v>
      </c>
      <c r="C36" s="4" t="s">
        <v>9</v>
      </c>
      <c r="D36" s="3">
        <v>1205309</v>
      </c>
      <c r="E36" s="4">
        <v>1350957</v>
      </c>
      <c r="F36" s="3">
        <v>3001143257</v>
      </c>
      <c r="G36" s="5">
        <v>44873</v>
      </c>
      <c r="H36" s="4" t="s">
        <v>10</v>
      </c>
      <c r="I36" s="6">
        <v>1550.49</v>
      </c>
      <c r="J36" s="5">
        <v>44909</v>
      </c>
      <c r="L36" s="8">
        <v>44835</v>
      </c>
      <c r="M36" s="8">
        <v>44865</v>
      </c>
    </row>
    <row r="37" spans="1:13" x14ac:dyDescent="0.3">
      <c r="A37" s="3">
        <v>121090</v>
      </c>
      <c r="B37" s="3">
        <v>8000700</v>
      </c>
      <c r="C37" s="4" t="s">
        <v>9</v>
      </c>
      <c r="D37" s="3">
        <v>1205310</v>
      </c>
      <c r="E37" s="4">
        <v>1350958</v>
      </c>
      <c r="F37" s="3">
        <v>3001143258</v>
      </c>
      <c r="G37" s="5">
        <v>44873</v>
      </c>
      <c r="H37" s="4" t="s">
        <v>10</v>
      </c>
      <c r="I37" s="6">
        <v>5395.81</v>
      </c>
      <c r="J37" s="5">
        <v>44909</v>
      </c>
      <c r="L37" s="8">
        <v>44835</v>
      </c>
      <c r="M37" s="8">
        <v>44865</v>
      </c>
    </row>
    <row r="38" spans="1:13" x14ac:dyDescent="0.3">
      <c r="A38" s="3">
        <v>121090</v>
      </c>
      <c r="B38" s="3">
        <v>8000700</v>
      </c>
      <c r="C38" s="4" t="s">
        <v>9</v>
      </c>
      <c r="D38" s="3">
        <v>1205312</v>
      </c>
      <c r="E38" s="4">
        <v>1350961</v>
      </c>
      <c r="F38" s="3">
        <v>3001143259</v>
      </c>
      <c r="G38" s="5">
        <v>44873</v>
      </c>
      <c r="H38" s="4" t="s">
        <v>10</v>
      </c>
      <c r="I38" s="6">
        <v>14219.27</v>
      </c>
      <c r="J38" s="5">
        <v>44909</v>
      </c>
      <c r="L38" s="8">
        <v>44835</v>
      </c>
      <c r="M38" s="8">
        <v>44865</v>
      </c>
    </row>
    <row r="39" spans="1:13" x14ac:dyDescent="0.3">
      <c r="A39" s="3">
        <v>121090</v>
      </c>
      <c r="B39" s="3">
        <v>8000700</v>
      </c>
      <c r="C39" s="4" t="s">
        <v>9</v>
      </c>
      <c r="D39" s="3">
        <v>1205313</v>
      </c>
      <c r="E39" s="4">
        <v>1351491</v>
      </c>
      <c r="F39" s="3">
        <v>3001143260</v>
      </c>
      <c r="G39" s="5">
        <v>44873</v>
      </c>
      <c r="H39" s="4" t="s">
        <v>10</v>
      </c>
      <c r="I39" s="6">
        <v>6942.35</v>
      </c>
      <c r="J39" s="5">
        <v>44909</v>
      </c>
      <c r="L39" s="8">
        <v>44835</v>
      </c>
      <c r="M39" s="8">
        <v>44865</v>
      </c>
    </row>
    <row r="40" spans="1:13" x14ac:dyDescent="0.3">
      <c r="A40" s="3">
        <v>121090</v>
      </c>
      <c r="B40" s="3">
        <v>8000700</v>
      </c>
      <c r="C40" s="4" t="s">
        <v>9</v>
      </c>
      <c r="D40" s="3">
        <v>1205375</v>
      </c>
      <c r="E40" s="4">
        <v>1350967</v>
      </c>
      <c r="F40" s="3">
        <v>3001143261</v>
      </c>
      <c r="G40" s="5">
        <v>44873</v>
      </c>
      <c r="H40" s="4" t="s">
        <v>10</v>
      </c>
      <c r="I40" s="6">
        <v>3095.78</v>
      </c>
      <c r="J40" s="5">
        <v>44909</v>
      </c>
      <c r="L40" s="8">
        <v>44835</v>
      </c>
      <c r="M40" s="8">
        <v>44865</v>
      </c>
    </row>
    <row r="41" spans="1:13" x14ac:dyDescent="0.3">
      <c r="A41" s="3">
        <v>121090</v>
      </c>
      <c r="B41" s="3">
        <v>8000700</v>
      </c>
      <c r="C41" s="4" t="s">
        <v>9</v>
      </c>
      <c r="D41" s="3">
        <v>1205376</v>
      </c>
      <c r="E41" s="4">
        <v>1350972</v>
      </c>
      <c r="F41" s="3">
        <v>3001143262</v>
      </c>
      <c r="G41" s="5">
        <v>44873</v>
      </c>
      <c r="H41" s="4" t="s">
        <v>10</v>
      </c>
      <c r="I41" s="6">
        <v>1289.4000000000001</v>
      </c>
      <c r="J41" s="5">
        <v>44909</v>
      </c>
      <c r="L41" s="8">
        <v>44835</v>
      </c>
      <c r="M41" s="8">
        <v>44865</v>
      </c>
    </row>
    <row r="42" spans="1:13" x14ac:dyDescent="0.3">
      <c r="A42" s="3">
        <v>121090</v>
      </c>
      <c r="B42" s="3">
        <v>8000700</v>
      </c>
      <c r="C42" s="4" t="s">
        <v>9</v>
      </c>
      <c r="D42" s="3">
        <v>1205379</v>
      </c>
      <c r="E42" s="4">
        <v>1350976</v>
      </c>
      <c r="F42" s="3">
        <v>3001143263</v>
      </c>
      <c r="G42" s="5">
        <v>44873</v>
      </c>
      <c r="H42" s="4" t="s">
        <v>10</v>
      </c>
      <c r="I42" s="6">
        <v>169277.85</v>
      </c>
      <c r="J42" s="5">
        <v>44909</v>
      </c>
      <c r="L42" s="8">
        <v>44835</v>
      </c>
      <c r="M42" s="8">
        <v>44865</v>
      </c>
    </row>
    <row r="43" spans="1:13" x14ac:dyDescent="0.3">
      <c r="A43" s="3">
        <v>121090</v>
      </c>
      <c r="B43" s="3">
        <v>8000700</v>
      </c>
      <c r="C43" s="4" t="s">
        <v>9</v>
      </c>
      <c r="D43" s="3">
        <v>1205386</v>
      </c>
      <c r="E43" s="4">
        <v>1350993</v>
      </c>
      <c r="F43" s="3">
        <v>3001143289</v>
      </c>
      <c r="G43" s="5">
        <v>44873</v>
      </c>
      <c r="H43" s="4" t="s">
        <v>10</v>
      </c>
      <c r="I43" s="6">
        <v>69756.03</v>
      </c>
      <c r="J43" s="5">
        <v>44909</v>
      </c>
      <c r="L43" s="8">
        <v>44835</v>
      </c>
      <c r="M43" s="8">
        <v>44865</v>
      </c>
    </row>
    <row r="44" spans="1:13" x14ac:dyDescent="0.3">
      <c r="A44" s="3">
        <v>121090</v>
      </c>
      <c r="B44" s="3">
        <v>8000700</v>
      </c>
      <c r="C44" s="4" t="s">
        <v>9</v>
      </c>
      <c r="D44" s="3">
        <v>1205388</v>
      </c>
      <c r="E44" s="4">
        <v>1351001</v>
      </c>
      <c r="F44" s="3">
        <v>3001143290</v>
      </c>
      <c r="G44" s="5">
        <v>44873</v>
      </c>
      <c r="H44" s="4" t="s">
        <v>10</v>
      </c>
      <c r="I44" s="6">
        <v>5010.91</v>
      </c>
      <c r="J44" s="5">
        <v>44909</v>
      </c>
      <c r="L44" s="8">
        <v>44835</v>
      </c>
      <c r="M44" s="8">
        <v>44865</v>
      </c>
    </row>
    <row r="45" spans="1:13" x14ac:dyDescent="0.3">
      <c r="A45" s="3">
        <v>121090</v>
      </c>
      <c r="B45" s="3">
        <v>8000700</v>
      </c>
      <c r="C45" s="4" t="s">
        <v>9</v>
      </c>
      <c r="D45" s="3">
        <v>1205389</v>
      </c>
      <c r="E45" s="4">
        <v>1351007</v>
      </c>
      <c r="F45" s="3">
        <v>3001143291</v>
      </c>
      <c r="G45" s="5">
        <v>44873</v>
      </c>
      <c r="H45" s="4" t="s">
        <v>10</v>
      </c>
      <c r="I45" s="6">
        <v>7106.58</v>
      </c>
      <c r="J45" s="5">
        <v>44909</v>
      </c>
      <c r="L45" s="8">
        <v>44835</v>
      </c>
      <c r="M45" s="8">
        <v>44865</v>
      </c>
    </row>
    <row r="46" spans="1:13" x14ac:dyDescent="0.3">
      <c r="A46" s="3">
        <v>121090</v>
      </c>
      <c r="B46" s="3">
        <v>8000700</v>
      </c>
      <c r="C46" s="4" t="s">
        <v>9</v>
      </c>
      <c r="D46" s="3">
        <v>1205394</v>
      </c>
      <c r="E46" s="4">
        <v>1351013</v>
      </c>
      <c r="F46" s="3">
        <v>3001143292</v>
      </c>
      <c r="G46" s="5">
        <v>44873</v>
      </c>
      <c r="H46" s="4" t="s">
        <v>10</v>
      </c>
      <c r="I46" s="6">
        <v>36369.11</v>
      </c>
      <c r="J46" s="5">
        <v>44909</v>
      </c>
      <c r="L46" s="8">
        <v>44835</v>
      </c>
      <c r="M46" s="8">
        <v>44865</v>
      </c>
    </row>
    <row r="47" spans="1:13" x14ac:dyDescent="0.3">
      <c r="A47" s="3">
        <v>121090</v>
      </c>
      <c r="B47" s="3">
        <v>8000700</v>
      </c>
      <c r="C47" s="4" t="s">
        <v>9</v>
      </c>
      <c r="D47" s="3">
        <v>1205405</v>
      </c>
      <c r="E47" s="4">
        <v>1351019</v>
      </c>
      <c r="F47" s="3">
        <v>3001143294</v>
      </c>
      <c r="G47" s="5">
        <v>44873</v>
      </c>
      <c r="H47" s="4" t="s">
        <v>10</v>
      </c>
      <c r="I47" s="6">
        <v>5468.55</v>
      </c>
      <c r="J47" s="5">
        <v>44909</v>
      </c>
      <c r="L47" s="8">
        <v>44835</v>
      </c>
      <c r="M47" s="8">
        <v>44865</v>
      </c>
    </row>
    <row r="48" spans="1:13" x14ac:dyDescent="0.3">
      <c r="A48" s="3">
        <v>121090</v>
      </c>
      <c r="B48" s="3">
        <v>8000700</v>
      </c>
      <c r="C48" s="4" t="s">
        <v>9</v>
      </c>
      <c r="D48" s="3">
        <v>1205408</v>
      </c>
      <c r="E48" s="4">
        <v>1351026</v>
      </c>
      <c r="F48" s="3">
        <v>3001143295</v>
      </c>
      <c r="G48" s="5">
        <v>44873</v>
      </c>
      <c r="H48" s="4" t="s">
        <v>10</v>
      </c>
      <c r="I48" s="6">
        <v>5395.09</v>
      </c>
      <c r="J48" s="5">
        <v>44909</v>
      </c>
      <c r="L48" s="8">
        <v>44835</v>
      </c>
      <c r="M48" s="8">
        <v>44865</v>
      </c>
    </row>
    <row r="49" spans="1:13" x14ac:dyDescent="0.3">
      <c r="A49" s="3">
        <v>121090</v>
      </c>
      <c r="B49" s="3">
        <v>8000700</v>
      </c>
      <c r="C49" s="4" t="s">
        <v>9</v>
      </c>
      <c r="D49" s="3">
        <v>1205446</v>
      </c>
      <c r="E49" s="4">
        <v>1351058</v>
      </c>
      <c r="F49" s="3">
        <v>3001143297</v>
      </c>
      <c r="G49" s="5">
        <v>44873</v>
      </c>
      <c r="H49" s="4" t="s">
        <v>10</v>
      </c>
      <c r="I49" s="6">
        <v>2472.3200000000002</v>
      </c>
      <c r="J49" s="5">
        <v>44909</v>
      </c>
      <c r="L49" s="8">
        <v>44835</v>
      </c>
      <c r="M49" s="8">
        <v>44865</v>
      </c>
    </row>
    <row r="50" spans="1:13" x14ac:dyDescent="0.3">
      <c r="A50" s="3">
        <v>121090</v>
      </c>
      <c r="B50" s="3">
        <v>8000700</v>
      </c>
      <c r="C50" s="4" t="s">
        <v>9</v>
      </c>
      <c r="D50" s="3">
        <v>1205448</v>
      </c>
      <c r="E50" s="4">
        <v>1351062</v>
      </c>
      <c r="F50" s="3">
        <v>3001143299</v>
      </c>
      <c r="G50" s="5">
        <v>44873</v>
      </c>
      <c r="H50" s="4" t="s">
        <v>10</v>
      </c>
      <c r="I50" s="6">
        <v>3678.54</v>
      </c>
      <c r="J50" s="5">
        <v>44909</v>
      </c>
      <c r="L50" s="8">
        <v>44835</v>
      </c>
      <c r="M50" s="8">
        <v>44865</v>
      </c>
    </row>
    <row r="51" spans="1:13" x14ac:dyDescent="0.3">
      <c r="A51" s="3">
        <v>121090</v>
      </c>
      <c r="B51" s="3">
        <v>8000700</v>
      </c>
      <c r="C51" s="4" t="s">
        <v>9</v>
      </c>
      <c r="D51" s="3">
        <v>1205449</v>
      </c>
      <c r="E51" s="4">
        <v>1351066</v>
      </c>
      <c r="F51" s="3">
        <v>3001143302</v>
      </c>
      <c r="G51" s="5">
        <v>44873</v>
      </c>
      <c r="H51" s="4" t="s">
        <v>10</v>
      </c>
      <c r="I51" s="6">
        <v>10845.57</v>
      </c>
      <c r="J51" s="5">
        <v>44909</v>
      </c>
      <c r="L51" s="8">
        <v>44835</v>
      </c>
      <c r="M51" s="8">
        <v>44865</v>
      </c>
    </row>
    <row r="52" spans="1:13" x14ac:dyDescent="0.3">
      <c r="A52" s="3">
        <v>121090</v>
      </c>
      <c r="B52" s="3">
        <v>8000700</v>
      </c>
      <c r="C52" s="4" t="s">
        <v>9</v>
      </c>
      <c r="D52" s="3">
        <v>1305441</v>
      </c>
      <c r="E52" s="4">
        <v>1496819</v>
      </c>
      <c r="F52" s="3">
        <v>3001143162</v>
      </c>
      <c r="G52" s="5">
        <v>44873</v>
      </c>
      <c r="H52" s="4" t="s">
        <v>10</v>
      </c>
      <c r="I52" s="6">
        <v>4681.3100000000004</v>
      </c>
      <c r="J52" s="5">
        <v>44953</v>
      </c>
      <c r="L52" s="8">
        <v>44835</v>
      </c>
      <c r="M52" s="8">
        <v>44865</v>
      </c>
    </row>
    <row r="53" spans="1:13" x14ac:dyDescent="0.3">
      <c r="A53" s="3">
        <v>121090</v>
      </c>
      <c r="B53" s="3">
        <v>8000700</v>
      </c>
      <c r="C53" s="4" t="s">
        <v>9</v>
      </c>
      <c r="D53" s="3">
        <v>2082840</v>
      </c>
      <c r="E53" s="4">
        <v>2360047</v>
      </c>
      <c r="F53" s="3">
        <v>3001143157</v>
      </c>
      <c r="G53" s="5">
        <v>44873</v>
      </c>
      <c r="H53" s="4" t="s">
        <v>10</v>
      </c>
      <c r="I53" s="6">
        <v>7736.74</v>
      </c>
      <c r="J53" s="5">
        <v>44909</v>
      </c>
      <c r="L53" s="8">
        <v>44835</v>
      </c>
      <c r="M53" s="8">
        <v>44865</v>
      </c>
    </row>
    <row r="54" spans="1:13" x14ac:dyDescent="0.3">
      <c r="A54" s="3">
        <v>121090</v>
      </c>
      <c r="B54" s="3">
        <v>8000700</v>
      </c>
      <c r="C54" s="4" t="s">
        <v>9</v>
      </c>
      <c r="D54" s="3">
        <v>2160463</v>
      </c>
      <c r="E54" s="4">
        <v>7991564</v>
      </c>
      <c r="F54" s="3">
        <v>3001143300</v>
      </c>
      <c r="G54" s="5">
        <v>44873</v>
      </c>
      <c r="H54" s="4" t="s">
        <v>10</v>
      </c>
      <c r="I54" s="6">
        <v>390.73</v>
      </c>
      <c r="J54" s="5">
        <v>44904</v>
      </c>
      <c r="L54" s="8">
        <v>44835</v>
      </c>
      <c r="M54" s="8">
        <v>44865</v>
      </c>
    </row>
    <row r="55" spans="1:13" x14ac:dyDescent="0.3">
      <c r="A55" s="3">
        <v>121090</v>
      </c>
      <c r="B55" s="3">
        <v>8000700</v>
      </c>
      <c r="C55" s="4" t="s">
        <v>9</v>
      </c>
      <c r="D55" s="3">
        <v>2165237</v>
      </c>
      <c r="E55" s="4">
        <v>2478382</v>
      </c>
      <c r="F55" s="3">
        <v>3001143184</v>
      </c>
      <c r="G55" s="5">
        <v>44873</v>
      </c>
      <c r="H55" s="4" t="s">
        <v>10</v>
      </c>
      <c r="I55" s="6">
        <v>518.79</v>
      </c>
      <c r="J55" s="5">
        <v>44986</v>
      </c>
      <c r="L55" s="8">
        <v>44835</v>
      </c>
      <c r="M55" s="8">
        <v>44865</v>
      </c>
    </row>
    <row r="56" spans="1:13" x14ac:dyDescent="0.3">
      <c r="A56" s="3">
        <v>121090</v>
      </c>
      <c r="B56" s="3">
        <v>8000700</v>
      </c>
      <c r="C56" s="4" t="s">
        <v>9</v>
      </c>
      <c r="D56" s="3">
        <v>2165238</v>
      </c>
      <c r="E56" s="4">
        <v>2478383</v>
      </c>
      <c r="F56" s="3">
        <v>3001143287</v>
      </c>
      <c r="G56" s="5">
        <v>44873</v>
      </c>
      <c r="H56" s="4" t="s">
        <v>10</v>
      </c>
      <c r="I56" s="6">
        <v>10943.04</v>
      </c>
      <c r="J56" s="5">
        <v>44953</v>
      </c>
      <c r="L56" s="8">
        <v>44835</v>
      </c>
      <c r="M56" s="8">
        <v>44865</v>
      </c>
    </row>
    <row r="57" spans="1:13" x14ac:dyDescent="0.3">
      <c r="A57" s="3">
        <v>121090</v>
      </c>
      <c r="B57" s="3">
        <v>8000700</v>
      </c>
      <c r="C57" s="4" t="s">
        <v>9</v>
      </c>
      <c r="D57" s="3">
        <v>3111293</v>
      </c>
      <c r="E57" s="4">
        <v>3517453</v>
      </c>
      <c r="F57" s="3">
        <v>3001143293</v>
      </c>
      <c r="G57" s="5">
        <v>44873</v>
      </c>
      <c r="H57" s="4" t="s">
        <v>10</v>
      </c>
      <c r="I57" s="6">
        <v>3853.19</v>
      </c>
      <c r="J57" s="5">
        <v>44909</v>
      </c>
      <c r="L57" s="8">
        <v>44835</v>
      </c>
      <c r="M57" s="8">
        <v>44865</v>
      </c>
    </row>
    <row r="58" spans="1:13" x14ac:dyDescent="0.3">
      <c r="A58" s="3">
        <v>121090</v>
      </c>
      <c r="B58" s="3">
        <v>8000700</v>
      </c>
      <c r="C58" s="4" t="s">
        <v>9</v>
      </c>
      <c r="D58" s="3">
        <v>6511181</v>
      </c>
      <c r="E58" s="4">
        <v>7696580</v>
      </c>
      <c r="F58" s="3">
        <v>3001143159</v>
      </c>
      <c r="G58" s="5">
        <v>44873</v>
      </c>
      <c r="H58" s="4" t="s">
        <v>10</v>
      </c>
      <c r="I58" s="6">
        <v>7255.24</v>
      </c>
      <c r="J58" s="5">
        <v>44953</v>
      </c>
      <c r="L58" s="8">
        <v>44835</v>
      </c>
      <c r="M58" s="8">
        <v>44865</v>
      </c>
    </row>
    <row r="59" spans="1:13" x14ac:dyDescent="0.3">
      <c r="A59" s="3">
        <v>121090</v>
      </c>
      <c r="B59" s="3">
        <v>8000700</v>
      </c>
      <c r="C59" s="4" t="s">
        <v>9</v>
      </c>
      <c r="D59" s="3">
        <v>6663789</v>
      </c>
      <c r="E59" s="4">
        <v>7919899</v>
      </c>
      <c r="F59" s="3">
        <v>3001143183</v>
      </c>
      <c r="G59" s="5">
        <v>44873</v>
      </c>
      <c r="H59" s="4" t="s">
        <v>10</v>
      </c>
      <c r="I59" s="6">
        <v>92881.88</v>
      </c>
      <c r="J59" s="5">
        <v>44902</v>
      </c>
      <c r="L59" s="8">
        <v>44835</v>
      </c>
      <c r="M59" s="8">
        <v>44865</v>
      </c>
    </row>
    <row r="60" spans="1:13" x14ac:dyDescent="0.3">
      <c r="A60" s="3">
        <v>121090</v>
      </c>
      <c r="B60" s="3">
        <v>8000700</v>
      </c>
      <c r="C60" s="4" t="s">
        <v>9</v>
      </c>
      <c r="D60" s="3">
        <v>7078808</v>
      </c>
      <c r="E60" s="4">
        <v>8521575</v>
      </c>
      <c r="F60" s="3">
        <v>3001143288</v>
      </c>
      <c r="G60" s="5">
        <v>44873</v>
      </c>
      <c r="H60" s="4" t="s">
        <v>10</v>
      </c>
      <c r="I60" s="6">
        <v>7862.18</v>
      </c>
      <c r="J60" s="5">
        <v>44904</v>
      </c>
      <c r="L60" s="8">
        <v>44835</v>
      </c>
      <c r="M60" s="8">
        <v>44865</v>
      </c>
    </row>
    <row r="61" spans="1:13" x14ac:dyDescent="0.3">
      <c r="A61" s="3">
        <v>121090</v>
      </c>
      <c r="B61" s="3">
        <v>8000700</v>
      </c>
      <c r="C61" s="4" t="s">
        <v>9</v>
      </c>
      <c r="D61" s="3">
        <v>8332520</v>
      </c>
      <c r="E61" s="4">
        <v>10364970</v>
      </c>
      <c r="F61" s="3">
        <v>3001142742</v>
      </c>
      <c r="G61" s="5">
        <v>44873</v>
      </c>
      <c r="H61" s="4" t="s">
        <v>10</v>
      </c>
      <c r="I61" s="6">
        <v>1409</v>
      </c>
      <c r="J61" s="5">
        <v>44894</v>
      </c>
      <c r="L61" s="8">
        <v>44835</v>
      </c>
      <c r="M61" s="8">
        <v>44865</v>
      </c>
    </row>
    <row r="62" spans="1:13" x14ac:dyDescent="0.3">
      <c r="A62" s="3">
        <v>121090</v>
      </c>
      <c r="B62" s="3">
        <v>8000700</v>
      </c>
      <c r="C62" s="4" t="s">
        <v>9</v>
      </c>
      <c r="D62" s="3">
        <v>8471051</v>
      </c>
      <c r="E62" s="4">
        <v>10730675</v>
      </c>
      <c r="F62" s="3">
        <v>3001143179</v>
      </c>
      <c r="G62" s="5">
        <v>44873</v>
      </c>
      <c r="H62" s="4" t="s">
        <v>10</v>
      </c>
      <c r="I62" s="6">
        <v>31203.88</v>
      </c>
      <c r="J62" s="5">
        <v>44902</v>
      </c>
      <c r="L62" s="8">
        <v>44835</v>
      </c>
      <c r="M62" s="8">
        <v>44865</v>
      </c>
    </row>
    <row r="63" spans="1:13" x14ac:dyDescent="0.3">
      <c r="A63" s="3">
        <v>121090</v>
      </c>
      <c r="B63" s="3">
        <v>8000700</v>
      </c>
      <c r="C63" s="4" t="s">
        <v>9</v>
      </c>
      <c r="D63" s="3">
        <v>9061751</v>
      </c>
      <c r="E63" s="4">
        <v>11481899</v>
      </c>
      <c r="F63" s="3">
        <v>3001143301</v>
      </c>
      <c r="G63" s="5">
        <v>44873</v>
      </c>
      <c r="H63" s="4" t="s">
        <v>10</v>
      </c>
      <c r="I63" s="6">
        <v>4834.95</v>
      </c>
      <c r="J63" s="5">
        <v>44909</v>
      </c>
      <c r="L63" s="8">
        <v>44835</v>
      </c>
      <c r="M63" s="8">
        <v>44865</v>
      </c>
    </row>
    <row r="64" spans="1:13" x14ac:dyDescent="0.3">
      <c r="A64" s="3">
        <v>121090</v>
      </c>
      <c r="B64" s="3">
        <v>8000700</v>
      </c>
      <c r="C64" s="4" t="s">
        <v>9</v>
      </c>
      <c r="D64" s="3">
        <v>1204826</v>
      </c>
      <c r="E64" s="4">
        <v>1350195</v>
      </c>
      <c r="F64" s="3">
        <v>3001152550</v>
      </c>
      <c r="G64" s="5">
        <v>44914</v>
      </c>
      <c r="H64" s="4" t="s">
        <v>10</v>
      </c>
      <c r="I64" s="6">
        <v>9832.02</v>
      </c>
      <c r="J64" s="5">
        <v>44957</v>
      </c>
      <c r="L64" s="8">
        <v>44866</v>
      </c>
      <c r="M64" s="8">
        <v>44895</v>
      </c>
    </row>
    <row r="65" spans="1:13" x14ac:dyDescent="0.3">
      <c r="A65" s="3">
        <v>121090</v>
      </c>
      <c r="B65" s="3">
        <v>8000700</v>
      </c>
      <c r="C65" s="4" t="s">
        <v>9</v>
      </c>
      <c r="D65" s="3">
        <v>1204827</v>
      </c>
      <c r="E65" s="4">
        <v>1350201</v>
      </c>
      <c r="F65" s="3">
        <v>3001152551</v>
      </c>
      <c r="G65" s="5">
        <v>44914</v>
      </c>
      <c r="H65" s="4" t="s">
        <v>10</v>
      </c>
      <c r="I65" s="6">
        <v>7403.31</v>
      </c>
      <c r="J65" s="5">
        <v>44957</v>
      </c>
      <c r="L65" s="8">
        <v>44866</v>
      </c>
      <c r="M65" s="8">
        <v>44895</v>
      </c>
    </row>
    <row r="66" spans="1:13" x14ac:dyDescent="0.3">
      <c r="A66" s="3">
        <v>121090</v>
      </c>
      <c r="B66" s="3">
        <v>8000700</v>
      </c>
      <c r="C66" s="4" t="s">
        <v>9</v>
      </c>
      <c r="D66" s="3">
        <v>1204828</v>
      </c>
      <c r="E66" s="4">
        <v>1350207</v>
      </c>
      <c r="F66" s="3">
        <v>3001152552</v>
      </c>
      <c r="G66" s="5">
        <v>44914</v>
      </c>
      <c r="H66" s="4" t="s">
        <v>10</v>
      </c>
      <c r="I66" s="6">
        <v>302754.63</v>
      </c>
      <c r="J66" s="5">
        <v>44957</v>
      </c>
      <c r="L66" s="8">
        <v>44866</v>
      </c>
      <c r="M66" s="8">
        <v>44895</v>
      </c>
    </row>
    <row r="67" spans="1:13" x14ac:dyDescent="0.3">
      <c r="A67" s="3">
        <v>121090</v>
      </c>
      <c r="B67" s="3">
        <v>8000700</v>
      </c>
      <c r="C67" s="4" t="s">
        <v>9</v>
      </c>
      <c r="D67" s="3">
        <v>1204830</v>
      </c>
      <c r="E67" s="4">
        <v>1350214</v>
      </c>
      <c r="F67" s="3">
        <v>3001152553</v>
      </c>
      <c r="G67" s="5">
        <v>44914</v>
      </c>
      <c r="H67" s="4" t="s">
        <v>10</v>
      </c>
      <c r="I67" s="6">
        <v>19736.59</v>
      </c>
      <c r="J67" s="5">
        <v>44957</v>
      </c>
      <c r="L67" s="8">
        <v>44866</v>
      </c>
      <c r="M67" s="8">
        <v>44895</v>
      </c>
    </row>
    <row r="68" spans="1:13" x14ac:dyDescent="0.3">
      <c r="A68" s="3">
        <v>121090</v>
      </c>
      <c r="B68" s="3">
        <v>8000700</v>
      </c>
      <c r="C68" s="4" t="s">
        <v>9</v>
      </c>
      <c r="D68" s="3">
        <v>2082840</v>
      </c>
      <c r="E68" s="4">
        <v>2360047</v>
      </c>
      <c r="F68" s="3">
        <v>3001152554</v>
      </c>
      <c r="G68" s="5">
        <v>44914</v>
      </c>
      <c r="H68" s="4" t="s">
        <v>10</v>
      </c>
      <c r="I68" s="6">
        <v>8264.1200000000008</v>
      </c>
      <c r="J68" s="5">
        <v>45160</v>
      </c>
      <c r="L68" s="8">
        <v>44866</v>
      </c>
      <c r="M68" s="8">
        <v>44895</v>
      </c>
    </row>
    <row r="69" spans="1:13" x14ac:dyDescent="0.3">
      <c r="A69" s="3">
        <v>121090</v>
      </c>
      <c r="B69" s="3">
        <v>8000700</v>
      </c>
      <c r="C69" s="4" t="s">
        <v>9</v>
      </c>
      <c r="D69" s="3">
        <v>8332520</v>
      </c>
      <c r="E69" s="4">
        <v>10364970</v>
      </c>
      <c r="F69" s="3">
        <v>3001152549</v>
      </c>
      <c r="G69" s="5">
        <v>44914</v>
      </c>
      <c r="H69" s="4" t="s">
        <v>10</v>
      </c>
      <c r="I69" s="6">
        <v>1505.05</v>
      </c>
      <c r="J69" s="5">
        <v>44949</v>
      </c>
      <c r="L69" s="8">
        <v>44866</v>
      </c>
      <c r="M69" s="8">
        <v>44895</v>
      </c>
    </row>
    <row r="70" spans="1:13" x14ac:dyDescent="0.3">
      <c r="A70" s="3">
        <v>121090</v>
      </c>
      <c r="B70" s="3">
        <v>8000700</v>
      </c>
      <c r="C70" s="4" t="s">
        <v>9</v>
      </c>
      <c r="D70" s="3">
        <v>10099</v>
      </c>
      <c r="E70" s="4">
        <v>563</v>
      </c>
      <c r="F70" s="3">
        <v>3001152774</v>
      </c>
      <c r="G70" s="5">
        <v>44915</v>
      </c>
      <c r="H70" s="4" t="s">
        <v>10</v>
      </c>
      <c r="I70" s="6">
        <v>88488.25</v>
      </c>
      <c r="J70" s="5">
        <v>44937</v>
      </c>
      <c r="L70" s="8">
        <v>44866</v>
      </c>
      <c r="M70" s="8">
        <v>44895</v>
      </c>
    </row>
    <row r="71" spans="1:13" x14ac:dyDescent="0.3">
      <c r="A71" s="3">
        <v>121090</v>
      </c>
      <c r="B71" s="3">
        <v>8000700</v>
      </c>
      <c r="C71" s="4" t="s">
        <v>9</v>
      </c>
      <c r="D71" s="3">
        <v>10545</v>
      </c>
      <c r="E71" s="4">
        <v>552</v>
      </c>
      <c r="F71" s="3">
        <v>3001152709</v>
      </c>
      <c r="G71" s="5">
        <v>44915</v>
      </c>
      <c r="H71" s="4" t="s">
        <v>10</v>
      </c>
      <c r="I71" s="6">
        <v>36605.67</v>
      </c>
      <c r="J71" s="5">
        <v>44958</v>
      </c>
      <c r="L71" s="8">
        <v>44866</v>
      </c>
      <c r="M71" s="8">
        <v>44895</v>
      </c>
    </row>
    <row r="72" spans="1:13" x14ac:dyDescent="0.3">
      <c r="A72" s="3">
        <v>121090</v>
      </c>
      <c r="B72" s="3">
        <v>8000700</v>
      </c>
      <c r="C72" s="4" t="s">
        <v>9</v>
      </c>
      <c r="D72" s="3">
        <v>10550</v>
      </c>
      <c r="E72" s="4">
        <v>558</v>
      </c>
      <c r="F72" s="3">
        <v>3001152723</v>
      </c>
      <c r="G72" s="5">
        <v>44915</v>
      </c>
      <c r="H72" s="4" t="s">
        <v>10</v>
      </c>
      <c r="I72" s="6">
        <v>12339.66</v>
      </c>
      <c r="J72" s="5">
        <v>44953</v>
      </c>
      <c r="L72" s="8">
        <v>44866</v>
      </c>
      <c r="M72" s="8">
        <v>44895</v>
      </c>
    </row>
    <row r="73" spans="1:13" x14ac:dyDescent="0.3">
      <c r="A73" s="3">
        <v>121090</v>
      </c>
      <c r="B73" s="3">
        <v>8000700</v>
      </c>
      <c r="C73" s="4" t="s">
        <v>9</v>
      </c>
      <c r="D73" s="3">
        <v>10568</v>
      </c>
      <c r="E73" s="4">
        <v>580</v>
      </c>
      <c r="F73" s="3">
        <v>3001152806</v>
      </c>
      <c r="G73" s="5">
        <v>44915</v>
      </c>
      <c r="H73" s="4" t="s">
        <v>10</v>
      </c>
      <c r="I73" s="6">
        <v>52950.34</v>
      </c>
      <c r="J73" s="5">
        <v>44952</v>
      </c>
      <c r="L73" s="8">
        <v>44866</v>
      </c>
      <c r="M73" s="8">
        <v>44895</v>
      </c>
    </row>
    <row r="74" spans="1:13" x14ac:dyDescent="0.3">
      <c r="A74" s="3">
        <v>121090</v>
      </c>
      <c r="B74" s="3">
        <v>8000700</v>
      </c>
      <c r="C74" s="4" t="s">
        <v>9</v>
      </c>
      <c r="D74" s="3">
        <v>10718</v>
      </c>
      <c r="E74" s="4">
        <v>790</v>
      </c>
      <c r="F74" s="3">
        <v>3001152737</v>
      </c>
      <c r="G74" s="5">
        <v>44915</v>
      </c>
      <c r="H74" s="4" t="s">
        <v>10</v>
      </c>
      <c r="I74" s="6">
        <v>6295.97</v>
      </c>
      <c r="J74" s="5">
        <v>45026</v>
      </c>
      <c r="L74" s="8">
        <v>44866</v>
      </c>
      <c r="M74" s="8">
        <v>44895</v>
      </c>
    </row>
    <row r="75" spans="1:13" x14ac:dyDescent="0.3">
      <c r="A75" s="3">
        <v>121090</v>
      </c>
      <c r="B75" s="3">
        <v>8000700</v>
      </c>
      <c r="C75" s="4" t="s">
        <v>9</v>
      </c>
      <c r="D75" s="3">
        <v>10754</v>
      </c>
      <c r="E75" s="4">
        <v>789</v>
      </c>
      <c r="F75" s="3">
        <v>3001152711</v>
      </c>
      <c r="G75" s="5">
        <v>44915</v>
      </c>
      <c r="H75" s="4" t="s">
        <v>10</v>
      </c>
      <c r="I75" s="6">
        <v>4465.6400000000003</v>
      </c>
      <c r="J75" s="5">
        <v>44952</v>
      </c>
      <c r="L75" s="8">
        <v>44866</v>
      </c>
      <c r="M75" s="8">
        <v>44895</v>
      </c>
    </row>
    <row r="76" spans="1:13" x14ac:dyDescent="0.3">
      <c r="A76" s="3">
        <v>121090</v>
      </c>
      <c r="B76" s="3">
        <v>8000700</v>
      </c>
      <c r="C76" s="4" t="s">
        <v>9</v>
      </c>
      <c r="D76" s="3">
        <v>10755</v>
      </c>
      <c r="E76" s="4">
        <v>10851664</v>
      </c>
      <c r="F76" s="3">
        <v>3001152741</v>
      </c>
      <c r="G76" s="5">
        <v>44915</v>
      </c>
      <c r="H76" s="4" t="s">
        <v>10</v>
      </c>
      <c r="I76" s="6">
        <v>25617.98</v>
      </c>
      <c r="J76" s="5">
        <v>44958</v>
      </c>
      <c r="L76" s="8">
        <v>44866</v>
      </c>
      <c r="M76" s="8">
        <v>44895</v>
      </c>
    </row>
    <row r="77" spans="1:13" x14ac:dyDescent="0.3">
      <c r="A77" s="3">
        <v>121090</v>
      </c>
      <c r="B77" s="3">
        <v>8000700</v>
      </c>
      <c r="C77" s="4" t="s">
        <v>9</v>
      </c>
      <c r="D77" s="3">
        <v>958250</v>
      </c>
      <c r="E77" s="4">
        <v>1004559</v>
      </c>
      <c r="F77" s="3">
        <v>3001152712</v>
      </c>
      <c r="G77" s="5">
        <v>44915</v>
      </c>
      <c r="H77" s="4" t="s">
        <v>10</v>
      </c>
      <c r="I77" s="6">
        <v>15564.76</v>
      </c>
      <c r="J77" s="5">
        <v>44937</v>
      </c>
      <c r="L77" s="8">
        <v>44866</v>
      </c>
      <c r="M77" s="8">
        <v>44895</v>
      </c>
    </row>
    <row r="78" spans="1:13" x14ac:dyDescent="0.3">
      <c r="A78" s="3">
        <v>121090</v>
      </c>
      <c r="B78" s="3">
        <v>8000700</v>
      </c>
      <c r="C78" s="4" t="s">
        <v>9</v>
      </c>
      <c r="D78" s="3">
        <v>958383</v>
      </c>
      <c r="E78" s="4">
        <v>1350980</v>
      </c>
      <c r="F78" s="3">
        <v>3001152753</v>
      </c>
      <c r="G78" s="5">
        <v>44915</v>
      </c>
      <c r="H78" s="4" t="s">
        <v>10</v>
      </c>
      <c r="I78" s="6">
        <v>16145.44</v>
      </c>
      <c r="J78" s="5">
        <v>44974</v>
      </c>
      <c r="L78" s="8">
        <v>44866</v>
      </c>
      <c r="M78" s="8">
        <v>44895</v>
      </c>
    </row>
    <row r="79" spans="1:13" x14ac:dyDescent="0.3">
      <c r="A79" s="3">
        <v>121090</v>
      </c>
      <c r="B79" s="3">
        <v>8000700</v>
      </c>
      <c r="C79" s="4" t="s">
        <v>9</v>
      </c>
      <c r="D79" s="3">
        <v>1195704</v>
      </c>
      <c r="E79" s="4">
        <v>1349357</v>
      </c>
      <c r="F79" s="3">
        <v>3001152752</v>
      </c>
      <c r="G79" s="5">
        <v>44915</v>
      </c>
      <c r="H79" s="4" t="s">
        <v>10</v>
      </c>
      <c r="I79" s="6">
        <v>920783.88</v>
      </c>
      <c r="J79" s="5">
        <v>44957</v>
      </c>
      <c r="L79" s="8">
        <v>44866</v>
      </c>
      <c r="M79" s="8">
        <v>44895</v>
      </c>
    </row>
    <row r="80" spans="1:13" x14ac:dyDescent="0.3">
      <c r="A80" s="3">
        <v>121090</v>
      </c>
      <c r="B80" s="3">
        <v>8000700</v>
      </c>
      <c r="C80" s="4" t="s">
        <v>9</v>
      </c>
      <c r="D80" s="3">
        <v>1204172</v>
      </c>
      <c r="E80" s="4">
        <v>1349398</v>
      </c>
      <c r="F80" s="3">
        <v>3001152751</v>
      </c>
      <c r="G80" s="5">
        <v>44915</v>
      </c>
      <c r="H80" s="4" t="s">
        <v>10</v>
      </c>
      <c r="I80" s="6">
        <v>3478.91</v>
      </c>
      <c r="J80" s="5">
        <v>44957</v>
      </c>
      <c r="L80" s="8">
        <v>44866</v>
      </c>
      <c r="M80" s="8">
        <v>44895</v>
      </c>
    </row>
    <row r="81" spans="1:13" x14ac:dyDescent="0.3">
      <c r="A81" s="3">
        <v>121090</v>
      </c>
      <c r="B81" s="3">
        <v>8000700</v>
      </c>
      <c r="C81" s="4" t="s">
        <v>9</v>
      </c>
      <c r="D81" s="3">
        <v>1204832</v>
      </c>
      <c r="E81" s="4">
        <v>1350218</v>
      </c>
      <c r="F81" s="3">
        <v>3001152694</v>
      </c>
      <c r="G81" s="5">
        <v>44915</v>
      </c>
      <c r="H81" s="4" t="s">
        <v>10</v>
      </c>
      <c r="I81" s="6">
        <v>32626.36</v>
      </c>
      <c r="J81" s="5">
        <v>44957</v>
      </c>
      <c r="L81" s="8">
        <v>44866</v>
      </c>
      <c r="M81" s="8">
        <v>44895</v>
      </c>
    </row>
    <row r="82" spans="1:13" x14ac:dyDescent="0.3">
      <c r="A82" s="3">
        <v>121090</v>
      </c>
      <c r="B82" s="3">
        <v>8000700</v>
      </c>
      <c r="C82" s="4" t="s">
        <v>9</v>
      </c>
      <c r="D82" s="3">
        <v>1204836</v>
      </c>
      <c r="E82" s="4">
        <v>1350227</v>
      </c>
      <c r="F82" s="3">
        <v>3001152706</v>
      </c>
      <c r="G82" s="5">
        <v>44915</v>
      </c>
      <c r="H82" s="4" t="s">
        <v>10</v>
      </c>
      <c r="I82" s="6">
        <v>11072.91</v>
      </c>
      <c r="J82" s="5">
        <v>44957</v>
      </c>
      <c r="L82" s="8">
        <v>44866</v>
      </c>
      <c r="M82" s="8">
        <v>44895</v>
      </c>
    </row>
    <row r="83" spans="1:13" x14ac:dyDescent="0.3">
      <c r="A83" s="3">
        <v>121090</v>
      </c>
      <c r="B83" s="3">
        <v>8000700</v>
      </c>
      <c r="C83" s="4" t="s">
        <v>9</v>
      </c>
      <c r="D83" s="3">
        <v>1204839</v>
      </c>
      <c r="E83" s="4">
        <v>1350243</v>
      </c>
      <c r="F83" s="3">
        <v>3001152707</v>
      </c>
      <c r="G83" s="5">
        <v>44915</v>
      </c>
      <c r="H83" s="4" t="s">
        <v>10</v>
      </c>
      <c r="I83" s="6">
        <v>80480.88</v>
      </c>
      <c r="J83" s="5">
        <v>44957</v>
      </c>
      <c r="L83" s="8">
        <v>44866</v>
      </c>
      <c r="M83" s="8">
        <v>44895</v>
      </c>
    </row>
    <row r="84" spans="1:13" x14ac:dyDescent="0.3">
      <c r="A84" s="3">
        <v>121090</v>
      </c>
      <c r="B84" s="3">
        <v>8000700</v>
      </c>
      <c r="C84" s="4" t="s">
        <v>9</v>
      </c>
      <c r="D84" s="3">
        <v>1204842</v>
      </c>
      <c r="E84" s="4">
        <v>1350250</v>
      </c>
      <c r="F84" s="3">
        <v>3001152710</v>
      </c>
      <c r="G84" s="5">
        <v>44915</v>
      </c>
      <c r="H84" s="4" t="s">
        <v>10</v>
      </c>
      <c r="I84" s="6">
        <v>12131.56</v>
      </c>
      <c r="J84" s="5">
        <v>44957</v>
      </c>
      <c r="L84" s="8">
        <v>44866</v>
      </c>
      <c r="M84" s="8">
        <v>44895</v>
      </c>
    </row>
    <row r="85" spans="1:13" x14ac:dyDescent="0.3">
      <c r="A85" s="3">
        <v>121090</v>
      </c>
      <c r="B85" s="3">
        <v>8000700</v>
      </c>
      <c r="C85" s="4" t="s">
        <v>9</v>
      </c>
      <c r="D85" s="3">
        <v>1204843</v>
      </c>
      <c r="E85" s="4">
        <v>1350253</v>
      </c>
      <c r="F85" s="3">
        <v>3001152713</v>
      </c>
      <c r="G85" s="5">
        <v>44915</v>
      </c>
      <c r="H85" s="4" t="s">
        <v>10</v>
      </c>
      <c r="I85" s="6">
        <v>35402.019999999997</v>
      </c>
      <c r="J85" s="5">
        <v>44957</v>
      </c>
      <c r="L85" s="8">
        <v>44866</v>
      </c>
      <c r="M85" s="8">
        <v>44895</v>
      </c>
    </row>
    <row r="86" spans="1:13" x14ac:dyDescent="0.3">
      <c r="A86" s="3">
        <v>121090</v>
      </c>
      <c r="B86" s="3">
        <v>8000700</v>
      </c>
      <c r="C86" s="4" t="s">
        <v>9</v>
      </c>
      <c r="D86" s="3">
        <v>1204844</v>
      </c>
      <c r="E86" s="4">
        <v>1350254</v>
      </c>
      <c r="F86" s="3">
        <v>3001152714</v>
      </c>
      <c r="G86" s="5">
        <v>44915</v>
      </c>
      <c r="H86" s="4" t="s">
        <v>10</v>
      </c>
      <c r="I86" s="6">
        <v>3371.27</v>
      </c>
      <c r="J86" s="5">
        <v>44957</v>
      </c>
      <c r="L86" s="8">
        <v>44866</v>
      </c>
      <c r="M86" s="8">
        <v>44895</v>
      </c>
    </row>
    <row r="87" spans="1:13" x14ac:dyDescent="0.3">
      <c r="A87" s="3">
        <v>121090</v>
      </c>
      <c r="B87" s="3">
        <v>8000700</v>
      </c>
      <c r="C87" s="4" t="s">
        <v>9</v>
      </c>
      <c r="D87" s="3">
        <v>1204875</v>
      </c>
      <c r="E87" s="4">
        <v>1350256</v>
      </c>
      <c r="F87" s="3">
        <v>3001152716</v>
      </c>
      <c r="G87" s="5">
        <v>44915</v>
      </c>
      <c r="H87" s="4" t="s">
        <v>10</v>
      </c>
      <c r="I87" s="6">
        <v>18566.3</v>
      </c>
      <c r="J87" s="5">
        <v>44937</v>
      </c>
      <c r="L87" s="8">
        <v>44866</v>
      </c>
      <c r="M87" s="8">
        <v>44895</v>
      </c>
    </row>
    <row r="88" spans="1:13" x14ac:dyDescent="0.3">
      <c r="A88" s="3">
        <v>121090</v>
      </c>
      <c r="B88" s="3">
        <v>8000700</v>
      </c>
      <c r="C88" s="4" t="s">
        <v>9</v>
      </c>
      <c r="D88" s="3">
        <v>1204877</v>
      </c>
      <c r="E88" s="4">
        <v>1350259</v>
      </c>
      <c r="F88" s="3">
        <v>3001152717</v>
      </c>
      <c r="G88" s="5">
        <v>44915</v>
      </c>
      <c r="H88" s="4" t="s">
        <v>10</v>
      </c>
      <c r="I88" s="6">
        <v>90319.22</v>
      </c>
      <c r="J88" s="5">
        <v>44957</v>
      </c>
      <c r="L88" s="8">
        <v>44866</v>
      </c>
      <c r="M88" s="8">
        <v>44895</v>
      </c>
    </row>
    <row r="89" spans="1:13" x14ac:dyDescent="0.3">
      <c r="A89" s="3">
        <v>121090</v>
      </c>
      <c r="B89" s="3">
        <v>8000700</v>
      </c>
      <c r="C89" s="4" t="s">
        <v>9</v>
      </c>
      <c r="D89" s="3">
        <v>1204878</v>
      </c>
      <c r="E89" s="4">
        <v>1350260</v>
      </c>
      <c r="F89" s="3">
        <v>3001152718</v>
      </c>
      <c r="G89" s="5">
        <v>44915</v>
      </c>
      <c r="H89" s="4" t="s">
        <v>10</v>
      </c>
      <c r="I89" s="6">
        <v>7214.81</v>
      </c>
      <c r="J89" s="5">
        <v>44957</v>
      </c>
      <c r="L89" s="8">
        <v>44866</v>
      </c>
      <c r="M89" s="8">
        <v>44895</v>
      </c>
    </row>
    <row r="90" spans="1:13" x14ac:dyDescent="0.3">
      <c r="A90" s="3">
        <v>121090</v>
      </c>
      <c r="B90" s="3">
        <v>8000700</v>
      </c>
      <c r="C90" s="4" t="s">
        <v>9</v>
      </c>
      <c r="D90" s="3">
        <v>1204879</v>
      </c>
      <c r="E90" s="4">
        <v>1350261</v>
      </c>
      <c r="F90" s="3">
        <v>3001152721</v>
      </c>
      <c r="G90" s="5">
        <v>44915</v>
      </c>
      <c r="H90" s="4" t="s">
        <v>10</v>
      </c>
      <c r="I90" s="6">
        <v>3066.98</v>
      </c>
      <c r="J90" s="5">
        <v>44957</v>
      </c>
      <c r="L90" s="8">
        <v>44866</v>
      </c>
      <c r="M90" s="8">
        <v>44895</v>
      </c>
    </row>
    <row r="91" spans="1:13" x14ac:dyDescent="0.3">
      <c r="A91" s="3">
        <v>121090</v>
      </c>
      <c r="B91" s="3">
        <v>8000700</v>
      </c>
      <c r="C91" s="4" t="s">
        <v>9</v>
      </c>
      <c r="D91" s="3">
        <v>1204880</v>
      </c>
      <c r="E91" s="4">
        <v>1350262</v>
      </c>
      <c r="F91" s="3">
        <v>3001152722</v>
      </c>
      <c r="G91" s="5">
        <v>44915</v>
      </c>
      <c r="H91" s="4" t="s">
        <v>10</v>
      </c>
      <c r="I91" s="6">
        <v>10529.14</v>
      </c>
      <c r="J91" s="5">
        <v>44957</v>
      </c>
      <c r="L91" s="8">
        <v>44866</v>
      </c>
      <c r="M91" s="8">
        <v>44895</v>
      </c>
    </row>
    <row r="92" spans="1:13" x14ac:dyDescent="0.3">
      <c r="A92" s="3">
        <v>121090</v>
      </c>
      <c r="B92" s="3">
        <v>8000700</v>
      </c>
      <c r="C92" s="4" t="s">
        <v>9</v>
      </c>
      <c r="D92" s="3">
        <v>1204881</v>
      </c>
      <c r="E92" s="4">
        <v>1350263</v>
      </c>
      <c r="F92" s="3">
        <v>3001152724</v>
      </c>
      <c r="G92" s="5">
        <v>44915</v>
      </c>
      <c r="H92" s="4" t="s">
        <v>10</v>
      </c>
      <c r="I92" s="6">
        <v>250345.52</v>
      </c>
      <c r="J92" s="5">
        <v>44957</v>
      </c>
      <c r="L92" s="8">
        <v>44866</v>
      </c>
      <c r="M92" s="8">
        <v>44895</v>
      </c>
    </row>
    <row r="93" spans="1:13" x14ac:dyDescent="0.3">
      <c r="A93" s="3">
        <v>121090</v>
      </c>
      <c r="B93" s="3">
        <v>8000700</v>
      </c>
      <c r="C93" s="4" t="s">
        <v>9</v>
      </c>
      <c r="D93" s="3">
        <v>1204882</v>
      </c>
      <c r="E93" s="4">
        <v>1350265</v>
      </c>
      <c r="F93" s="3">
        <v>3001152735</v>
      </c>
      <c r="G93" s="5">
        <v>44915</v>
      </c>
      <c r="H93" s="4" t="s">
        <v>10</v>
      </c>
      <c r="I93" s="6">
        <v>5117.4399999999996</v>
      </c>
      <c r="J93" s="5">
        <v>44937</v>
      </c>
      <c r="L93" s="8">
        <v>44866</v>
      </c>
      <c r="M93" s="8">
        <v>44895</v>
      </c>
    </row>
    <row r="94" spans="1:13" x14ac:dyDescent="0.3">
      <c r="A94" s="3">
        <v>121090</v>
      </c>
      <c r="B94" s="3">
        <v>8000700</v>
      </c>
      <c r="C94" s="4" t="s">
        <v>9</v>
      </c>
      <c r="D94" s="3">
        <v>1204883</v>
      </c>
      <c r="E94" s="4">
        <v>1350268</v>
      </c>
      <c r="F94" s="3">
        <v>3001152736</v>
      </c>
      <c r="G94" s="5">
        <v>44915</v>
      </c>
      <c r="H94" s="4" t="s">
        <v>10</v>
      </c>
      <c r="I94" s="6">
        <v>23404.52</v>
      </c>
      <c r="J94" s="5">
        <v>44937</v>
      </c>
      <c r="L94" s="8">
        <v>44866</v>
      </c>
      <c r="M94" s="8">
        <v>44895</v>
      </c>
    </row>
    <row r="95" spans="1:13" x14ac:dyDescent="0.3">
      <c r="A95" s="3">
        <v>121090</v>
      </c>
      <c r="B95" s="3">
        <v>8000700</v>
      </c>
      <c r="C95" s="4" t="s">
        <v>9</v>
      </c>
      <c r="D95" s="3">
        <v>1204884</v>
      </c>
      <c r="E95" s="4">
        <v>1350272</v>
      </c>
      <c r="F95" s="3">
        <v>3001152738</v>
      </c>
      <c r="G95" s="5">
        <v>44915</v>
      </c>
      <c r="H95" s="4" t="s">
        <v>10</v>
      </c>
      <c r="I95" s="6">
        <v>6885.9</v>
      </c>
      <c r="J95" s="5">
        <v>44957</v>
      </c>
      <c r="L95" s="8">
        <v>44866</v>
      </c>
      <c r="M95" s="8">
        <v>44895</v>
      </c>
    </row>
    <row r="96" spans="1:13" x14ac:dyDescent="0.3">
      <c r="A96" s="3">
        <v>121090</v>
      </c>
      <c r="B96" s="3">
        <v>8000700</v>
      </c>
      <c r="C96" s="4" t="s">
        <v>9</v>
      </c>
      <c r="D96" s="3">
        <v>1204886</v>
      </c>
      <c r="E96" s="4">
        <v>1350274</v>
      </c>
      <c r="F96" s="3">
        <v>3001152739</v>
      </c>
      <c r="G96" s="5">
        <v>44915</v>
      </c>
      <c r="H96" s="4" t="s">
        <v>10</v>
      </c>
      <c r="I96" s="6">
        <v>62878.51</v>
      </c>
      <c r="J96" s="5">
        <v>44957</v>
      </c>
      <c r="L96" s="8">
        <v>44866</v>
      </c>
      <c r="M96" s="8">
        <v>44895</v>
      </c>
    </row>
    <row r="97" spans="1:13" x14ac:dyDescent="0.3">
      <c r="A97" s="3">
        <v>121090</v>
      </c>
      <c r="B97" s="3">
        <v>8000700</v>
      </c>
      <c r="C97" s="4" t="s">
        <v>9</v>
      </c>
      <c r="D97" s="3">
        <v>1204887</v>
      </c>
      <c r="E97" s="4">
        <v>1350275</v>
      </c>
      <c r="F97" s="3">
        <v>3001152740</v>
      </c>
      <c r="G97" s="5">
        <v>44915</v>
      </c>
      <c r="H97" s="4" t="s">
        <v>10</v>
      </c>
      <c r="I97" s="6">
        <v>8425.15</v>
      </c>
      <c r="J97" s="5">
        <v>44957</v>
      </c>
      <c r="L97" s="8">
        <v>44866</v>
      </c>
      <c r="M97" s="8">
        <v>44895</v>
      </c>
    </row>
    <row r="98" spans="1:13" x14ac:dyDescent="0.3">
      <c r="A98" s="3">
        <v>121090</v>
      </c>
      <c r="B98" s="3">
        <v>8000700</v>
      </c>
      <c r="C98" s="4" t="s">
        <v>9</v>
      </c>
      <c r="D98" s="3">
        <v>1205308</v>
      </c>
      <c r="E98" s="4">
        <v>1350956</v>
      </c>
      <c r="F98" s="3">
        <v>3001152742</v>
      </c>
      <c r="G98" s="5">
        <v>44915</v>
      </c>
      <c r="H98" s="4" t="s">
        <v>10</v>
      </c>
      <c r="I98" s="6">
        <v>13710.81</v>
      </c>
      <c r="J98" s="5">
        <v>44957</v>
      </c>
      <c r="L98" s="8">
        <v>44866</v>
      </c>
      <c r="M98" s="8">
        <v>44895</v>
      </c>
    </row>
    <row r="99" spans="1:13" x14ac:dyDescent="0.3">
      <c r="A99" s="3">
        <v>121090</v>
      </c>
      <c r="B99" s="3">
        <v>8000700</v>
      </c>
      <c r="C99" s="4" t="s">
        <v>9</v>
      </c>
      <c r="D99" s="3">
        <v>1205309</v>
      </c>
      <c r="E99" s="4">
        <v>1350957</v>
      </c>
      <c r="F99" s="3">
        <v>3001152743</v>
      </c>
      <c r="G99" s="5">
        <v>44915</v>
      </c>
      <c r="H99" s="4" t="s">
        <v>10</v>
      </c>
      <c r="I99" s="6">
        <v>1656.18</v>
      </c>
      <c r="J99" s="5">
        <v>44957</v>
      </c>
      <c r="L99" s="8">
        <v>44866</v>
      </c>
      <c r="M99" s="8">
        <v>44895</v>
      </c>
    </row>
    <row r="100" spans="1:13" x14ac:dyDescent="0.3">
      <c r="A100" s="3">
        <v>121090</v>
      </c>
      <c r="B100" s="3">
        <v>8000700</v>
      </c>
      <c r="C100" s="4" t="s">
        <v>9</v>
      </c>
      <c r="D100" s="3">
        <v>1205310</v>
      </c>
      <c r="E100" s="4">
        <v>1350958</v>
      </c>
      <c r="F100" s="3">
        <v>3001152745</v>
      </c>
      <c r="G100" s="5">
        <v>44915</v>
      </c>
      <c r="H100" s="4" t="s">
        <v>10</v>
      </c>
      <c r="I100" s="6">
        <v>5763.62</v>
      </c>
      <c r="J100" s="5">
        <v>44957</v>
      </c>
      <c r="L100" s="8">
        <v>44866</v>
      </c>
      <c r="M100" s="8">
        <v>44895</v>
      </c>
    </row>
    <row r="101" spans="1:13" x14ac:dyDescent="0.3">
      <c r="A101" s="3">
        <v>121090</v>
      </c>
      <c r="B101" s="3">
        <v>8000700</v>
      </c>
      <c r="C101" s="4" t="s">
        <v>9</v>
      </c>
      <c r="D101" s="3">
        <v>1205312</v>
      </c>
      <c r="E101" s="4">
        <v>1350961</v>
      </c>
      <c r="F101" s="3">
        <v>3001152746</v>
      </c>
      <c r="G101" s="5">
        <v>44915</v>
      </c>
      <c r="H101" s="4" t="s">
        <v>10</v>
      </c>
      <c r="I101" s="6">
        <v>15188.54</v>
      </c>
      <c r="J101" s="5">
        <v>44957</v>
      </c>
      <c r="L101" s="8">
        <v>44866</v>
      </c>
      <c r="M101" s="8">
        <v>44895</v>
      </c>
    </row>
    <row r="102" spans="1:13" x14ac:dyDescent="0.3">
      <c r="A102" s="3">
        <v>121090</v>
      </c>
      <c r="B102" s="3">
        <v>8000700</v>
      </c>
      <c r="C102" s="4" t="s">
        <v>9</v>
      </c>
      <c r="D102" s="3">
        <v>1205313</v>
      </c>
      <c r="E102" s="4">
        <v>1351491</v>
      </c>
      <c r="F102" s="3">
        <v>3001152747</v>
      </c>
      <c r="G102" s="5">
        <v>44915</v>
      </c>
      <c r="H102" s="4" t="s">
        <v>10</v>
      </c>
      <c r="I102" s="6">
        <v>7415.58</v>
      </c>
      <c r="J102" s="5">
        <v>44957</v>
      </c>
      <c r="L102" s="8">
        <v>44866</v>
      </c>
      <c r="M102" s="8">
        <v>44895</v>
      </c>
    </row>
    <row r="103" spans="1:13" x14ac:dyDescent="0.3">
      <c r="A103" s="3">
        <v>121090</v>
      </c>
      <c r="B103" s="3">
        <v>8000700</v>
      </c>
      <c r="C103" s="4" t="s">
        <v>9</v>
      </c>
      <c r="D103" s="3">
        <v>1205375</v>
      </c>
      <c r="E103" s="4">
        <v>1350967</v>
      </c>
      <c r="F103" s="3">
        <v>3001152748</v>
      </c>
      <c r="G103" s="5">
        <v>44915</v>
      </c>
      <c r="H103" s="4" t="s">
        <v>10</v>
      </c>
      <c r="I103" s="6">
        <v>3306.81</v>
      </c>
      <c r="J103" s="5">
        <v>44957</v>
      </c>
      <c r="L103" s="8">
        <v>44866</v>
      </c>
      <c r="M103" s="8">
        <v>44895</v>
      </c>
    </row>
    <row r="104" spans="1:13" x14ac:dyDescent="0.3">
      <c r="A104" s="3">
        <v>121090</v>
      </c>
      <c r="B104" s="3">
        <v>8000700</v>
      </c>
      <c r="C104" s="4" t="s">
        <v>9</v>
      </c>
      <c r="D104" s="3">
        <v>1205376</v>
      </c>
      <c r="E104" s="4">
        <v>1350972</v>
      </c>
      <c r="F104" s="3">
        <v>3001152749</v>
      </c>
      <c r="G104" s="5">
        <v>44915</v>
      </c>
      <c r="H104" s="4" t="s">
        <v>10</v>
      </c>
      <c r="I104" s="6">
        <v>1377.29</v>
      </c>
      <c r="J104" s="5">
        <v>44957</v>
      </c>
      <c r="L104" s="8">
        <v>44866</v>
      </c>
      <c r="M104" s="8">
        <v>44895</v>
      </c>
    </row>
    <row r="105" spans="1:13" x14ac:dyDescent="0.3">
      <c r="A105" s="3">
        <v>121090</v>
      </c>
      <c r="B105" s="3">
        <v>8000700</v>
      </c>
      <c r="C105" s="4" t="s">
        <v>9</v>
      </c>
      <c r="D105" s="3">
        <v>1205379</v>
      </c>
      <c r="E105" s="4">
        <v>1350976</v>
      </c>
      <c r="F105" s="3">
        <v>3001152750</v>
      </c>
      <c r="G105" s="5">
        <v>44915</v>
      </c>
      <c r="H105" s="4" t="s">
        <v>10</v>
      </c>
      <c r="I105" s="6">
        <v>180816.87</v>
      </c>
      <c r="J105" s="5">
        <v>44957</v>
      </c>
      <c r="L105" s="8">
        <v>44866</v>
      </c>
      <c r="M105" s="8">
        <v>44895</v>
      </c>
    </row>
    <row r="106" spans="1:13" x14ac:dyDescent="0.3">
      <c r="A106" s="3">
        <v>121090</v>
      </c>
      <c r="B106" s="3">
        <v>8000700</v>
      </c>
      <c r="C106" s="4" t="s">
        <v>9</v>
      </c>
      <c r="D106" s="3">
        <v>1205386</v>
      </c>
      <c r="E106" s="4">
        <v>1350993</v>
      </c>
      <c r="F106" s="3">
        <v>3001152766</v>
      </c>
      <c r="G106" s="5">
        <v>44915</v>
      </c>
      <c r="H106" s="4" t="s">
        <v>10</v>
      </c>
      <c r="I106" s="6">
        <v>74511.03</v>
      </c>
      <c r="J106" s="5">
        <v>44957</v>
      </c>
      <c r="L106" s="8">
        <v>44866</v>
      </c>
      <c r="M106" s="8">
        <v>44895</v>
      </c>
    </row>
    <row r="107" spans="1:13" x14ac:dyDescent="0.3">
      <c r="A107" s="3">
        <v>121090</v>
      </c>
      <c r="B107" s="3">
        <v>8000700</v>
      </c>
      <c r="C107" s="4" t="s">
        <v>9</v>
      </c>
      <c r="D107" s="3">
        <v>1205388</v>
      </c>
      <c r="E107" s="4">
        <v>1351001</v>
      </c>
      <c r="F107" s="3">
        <v>3001152767</v>
      </c>
      <c r="G107" s="5">
        <v>44915</v>
      </c>
      <c r="H107" s="4" t="s">
        <v>10</v>
      </c>
      <c r="I107" s="6">
        <v>5352.49</v>
      </c>
      <c r="J107" s="5">
        <v>44957</v>
      </c>
      <c r="L107" s="8">
        <v>44866</v>
      </c>
      <c r="M107" s="8">
        <v>44895</v>
      </c>
    </row>
    <row r="108" spans="1:13" x14ac:dyDescent="0.3">
      <c r="A108" s="3">
        <v>121090</v>
      </c>
      <c r="B108" s="3">
        <v>8000700</v>
      </c>
      <c r="C108" s="4" t="s">
        <v>9</v>
      </c>
      <c r="D108" s="3">
        <v>1205389</v>
      </c>
      <c r="E108" s="4">
        <v>1351007</v>
      </c>
      <c r="F108" s="3">
        <v>3001152768</v>
      </c>
      <c r="G108" s="5">
        <v>44915</v>
      </c>
      <c r="H108" s="4" t="s">
        <v>10</v>
      </c>
      <c r="I108" s="6">
        <v>7591</v>
      </c>
      <c r="J108" s="5">
        <v>44957</v>
      </c>
      <c r="L108" s="8">
        <v>44866</v>
      </c>
      <c r="M108" s="8">
        <v>44895</v>
      </c>
    </row>
    <row r="109" spans="1:13" x14ac:dyDescent="0.3">
      <c r="A109" s="3">
        <v>121090</v>
      </c>
      <c r="B109" s="3">
        <v>8000700</v>
      </c>
      <c r="C109" s="4" t="s">
        <v>9</v>
      </c>
      <c r="D109" s="3">
        <v>1205394</v>
      </c>
      <c r="E109" s="4">
        <v>1351013</v>
      </c>
      <c r="F109" s="3">
        <v>3001152770</v>
      </c>
      <c r="G109" s="5">
        <v>44915</v>
      </c>
      <c r="H109" s="4" t="s">
        <v>10</v>
      </c>
      <c r="I109" s="6">
        <v>38848.25</v>
      </c>
      <c r="J109" s="5">
        <v>44957</v>
      </c>
      <c r="L109" s="8">
        <v>44866</v>
      </c>
      <c r="M109" s="8">
        <v>44895</v>
      </c>
    </row>
    <row r="110" spans="1:13" x14ac:dyDescent="0.3">
      <c r="A110" s="3">
        <v>121090</v>
      </c>
      <c r="B110" s="3">
        <v>8000700</v>
      </c>
      <c r="C110" s="4" t="s">
        <v>9</v>
      </c>
      <c r="D110" s="3">
        <v>1205405</v>
      </c>
      <c r="E110" s="4">
        <v>1351019</v>
      </c>
      <c r="F110" s="3">
        <v>3001152772</v>
      </c>
      <c r="G110" s="5">
        <v>44915</v>
      </c>
      <c r="H110" s="4" t="s">
        <v>10</v>
      </c>
      <c r="I110" s="6">
        <v>5841.32</v>
      </c>
      <c r="J110" s="5">
        <v>44957</v>
      </c>
      <c r="L110" s="8">
        <v>44866</v>
      </c>
      <c r="M110" s="8">
        <v>44895</v>
      </c>
    </row>
    <row r="111" spans="1:13" x14ac:dyDescent="0.3">
      <c r="A111" s="3">
        <v>121090</v>
      </c>
      <c r="B111" s="3">
        <v>8000700</v>
      </c>
      <c r="C111" s="4" t="s">
        <v>9</v>
      </c>
      <c r="D111" s="3">
        <v>1205408</v>
      </c>
      <c r="E111" s="4">
        <v>1351026</v>
      </c>
      <c r="F111" s="3">
        <v>3001152773</v>
      </c>
      <c r="G111" s="5">
        <v>44915</v>
      </c>
      <c r="H111" s="4" t="s">
        <v>10</v>
      </c>
      <c r="I111" s="6">
        <v>5762.85</v>
      </c>
      <c r="J111" s="5">
        <v>44957</v>
      </c>
      <c r="L111" s="8">
        <v>44866</v>
      </c>
      <c r="M111" s="8">
        <v>44895</v>
      </c>
    </row>
    <row r="112" spans="1:13" x14ac:dyDescent="0.3">
      <c r="A112" s="3">
        <v>121090</v>
      </c>
      <c r="B112" s="3">
        <v>8000700</v>
      </c>
      <c r="C112" s="4" t="s">
        <v>9</v>
      </c>
      <c r="D112" s="3">
        <v>1205446</v>
      </c>
      <c r="E112" s="4">
        <v>1351058</v>
      </c>
      <c r="F112" s="3">
        <v>3001152805</v>
      </c>
      <c r="G112" s="5">
        <v>44915</v>
      </c>
      <c r="H112" s="4" t="s">
        <v>10</v>
      </c>
      <c r="I112" s="6">
        <v>2640.85</v>
      </c>
      <c r="J112" s="5">
        <v>44957</v>
      </c>
      <c r="L112" s="8">
        <v>44866</v>
      </c>
      <c r="M112" s="8">
        <v>44895</v>
      </c>
    </row>
    <row r="113" spans="1:13" x14ac:dyDescent="0.3">
      <c r="A113" s="3">
        <v>121090</v>
      </c>
      <c r="B113" s="3">
        <v>8000700</v>
      </c>
      <c r="C113" s="4" t="s">
        <v>9</v>
      </c>
      <c r="D113" s="3">
        <v>1205448</v>
      </c>
      <c r="E113" s="4">
        <v>1351062</v>
      </c>
      <c r="F113" s="3">
        <v>3001152807</v>
      </c>
      <c r="G113" s="5">
        <v>44915</v>
      </c>
      <c r="H113" s="4" t="s">
        <v>10</v>
      </c>
      <c r="I113" s="6">
        <v>3929.29</v>
      </c>
      <c r="J113" s="5">
        <v>44957</v>
      </c>
      <c r="L113" s="8">
        <v>44866</v>
      </c>
      <c r="M113" s="8">
        <v>44895</v>
      </c>
    </row>
    <row r="114" spans="1:13" x14ac:dyDescent="0.3">
      <c r="A114" s="3">
        <v>121090</v>
      </c>
      <c r="B114" s="3">
        <v>8000700</v>
      </c>
      <c r="C114" s="4" t="s">
        <v>9</v>
      </c>
      <c r="D114" s="3">
        <v>1205449</v>
      </c>
      <c r="E114" s="4">
        <v>1351066</v>
      </c>
      <c r="F114" s="3">
        <v>3001152810</v>
      </c>
      <c r="G114" s="5">
        <v>44915</v>
      </c>
      <c r="H114" s="4" t="s">
        <v>10</v>
      </c>
      <c r="I114" s="6">
        <v>11584.87</v>
      </c>
      <c r="J114" s="5">
        <v>44957</v>
      </c>
      <c r="L114" s="8">
        <v>44866</v>
      </c>
      <c r="M114" s="8">
        <v>44895</v>
      </c>
    </row>
    <row r="115" spans="1:13" x14ac:dyDescent="0.3">
      <c r="A115" s="3">
        <v>121090</v>
      </c>
      <c r="B115" s="3">
        <v>8000700</v>
      </c>
      <c r="C115" s="4" t="s">
        <v>9</v>
      </c>
      <c r="D115" s="3">
        <v>1305441</v>
      </c>
      <c r="E115" s="4">
        <v>1496819</v>
      </c>
      <c r="F115" s="3">
        <v>3001152708</v>
      </c>
      <c r="G115" s="5">
        <v>44915</v>
      </c>
      <c r="H115" s="4" t="s">
        <v>10</v>
      </c>
      <c r="I115" s="6">
        <v>5000.42</v>
      </c>
      <c r="J115" s="5">
        <v>44953</v>
      </c>
      <c r="L115" s="8">
        <v>44866</v>
      </c>
      <c r="M115" s="8">
        <v>44895</v>
      </c>
    </row>
    <row r="116" spans="1:13" x14ac:dyDescent="0.3">
      <c r="A116" s="3">
        <v>121090</v>
      </c>
      <c r="B116" s="3">
        <v>8000700</v>
      </c>
      <c r="C116" s="4" t="s">
        <v>9</v>
      </c>
      <c r="D116" s="3">
        <v>2160463</v>
      </c>
      <c r="E116" s="4">
        <v>7991564</v>
      </c>
      <c r="F116" s="3">
        <v>3001152808</v>
      </c>
      <c r="G116" s="5">
        <v>44915</v>
      </c>
      <c r="H116" s="4" t="s">
        <v>10</v>
      </c>
      <c r="I116" s="6">
        <v>417.36</v>
      </c>
      <c r="J116" s="5">
        <v>44963</v>
      </c>
      <c r="L116" s="8">
        <v>44866</v>
      </c>
      <c r="M116" s="8">
        <v>44895</v>
      </c>
    </row>
    <row r="117" spans="1:13" x14ac:dyDescent="0.3">
      <c r="A117" s="3">
        <v>121090</v>
      </c>
      <c r="B117" s="3">
        <v>8000700</v>
      </c>
      <c r="C117" s="4" t="s">
        <v>9</v>
      </c>
      <c r="D117" s="3">
        <v>2165237</v>
      </c>
      <c r="E117" s="4">
        <v>2478382</v>
      </c>
      <c r="F117" s="3">
        <v>3001152720</v>
      </c>
      <c r="G117" s="5">
        <v>44915</v>
      </c>
      <c r="H117" s="4" t="s">
        <v>10</v>
      </c>
      <c r="I117" s="6">
        <v>554.16</v>
      </c>
      <c r="J117" s="5">
        <v>44986</v>
      </c>
      <c r="L117" s="8">
        <v>44866</v>
      </c>
      <c r="M117" s="8">
        <v>44895</v>
      </c>
    </row>
    <row r="118" spans="1:13" x14ac:dyDescent="0.3">
      <c r="A118" s="3">
        <v>121090</v>
      </c>
      <c r="B118" s="3">
        <v>8000700</v>
      </c>
      <c r="C118" s="4" t="s">
        <v>9</v>
      </c>
      <c r="D118" s="3">
        <v>2165238</v>
      </c>
      <c r="E118" s="4">
        <v>2478383</v>
      </c>
      <c r="F118" s="3">
        <v>3001152754</v>
      </c>
      <c r="G118" s="5">
        <v>44915</v>
      </c>
      <c r="H118" s="4" t="s">
        <v>10</v>
      </c>
      <c r="I118" s="6">
        <v>11688.99</v>
      </c>
      <c r="J118" s="5">
        <v>44953</v>
      </c>
      <c r="L118" s="8">
        <v>44866</v>
      </c>
      <c r="M118" s="8">
        <v>44895</v>
      </c>
    </row>
    <row r="119" spans="1:13" x14ac:dyDescent="0.3">
      <c r="A119" s="3">
        <v>121090</v>
      </c>
      <c r="B119" s="3">
        <v>8000700</v>
      </c>
      <c r="C119" s="4" t="s">
        <v>9</v>
      </c>
      <c r="D119" s="3">
        <v>3111293</v>
      </c>
      <c r="E119" s="4">
        <v>3517453</v>
      </c>
      <c r="F119" s="3">
        <v>3001152771</v>
      </c>
      <c r="G119" s="5">
        <v>44915</v>
      </c>
      <c r="H119" s="4" t="s">
        <v>10</v>
      </c>
      <c r="I119" s="6">
        <v>4115.8500000000004</v>
      </c>
      <c r="J119" s="5">
        <v>44957</v>
      </c>
      <c r="L119" s="8">
        <v>44866</v>
      </c>
      <c r="M119" s="8">
        <v>44895</v>
      </c>
    </row>
    <row r="120" spans="1:13" x14ac:dyDescent="0.3">
      <c r="A120" s="3">
        <v>121090</v>
      </c>
      <c r="B120" s="3">
        <v>8000700</v>
      </c>
      <c r="C120" s="4" t="s">
        <v>9</v>
      </c>
      <c r="D120" s="3">
        <v>6511181</v>
      </c>
      <c r="E120" s="4">
        <v>7696580</v>
      </c>
      <c r="F120" s="3">
        <v>3001152705</v>
      </c>
      <c r="G120" s="5">
        <v>44915</v>
      </c>
      <c r="H120" s="4" t="s">
        <v>10</v>
      </c>
      <c r="I120" s="6">
        <v>7749.8</v>
      </c>
      <c r="J120" s="5">
        <v>44953</v>
      </c>
      <c r="L120" s="8">
        <v>44866</v>
      </c>
      <c r="M120" s="8">
        <v>44895</v>
      </c>
    </row>
    <row r="121" spans="1:13" x14ac:dyDescent="0.3">
      <c r="A121" s="3">
        <v>121090</v>
      </c>
      <c r="B121" s="3">
        <v>8000700</v>
      </c>
      <c r="C121" s="4" t="s">
        <v>9</v>
      </c>
      <c r="D121" s="3">
        <v>6663789</v>
      </c>
      <c r="E121" s="4">
        <v>7919899</v>
      </c>
      <c r="F121" s="3">
        <v>3001152719</v>
      </c>
      <c r="G121" s="5">
        <v>44915</v>
      </c>
      <c r="H121" s="4" t="s">
        <v>10</v>
      </c>
      <c r="I121" s="6">
        <v>102889.31</v>
      </c>
      <c r="J121" s="5">
        <v>44936</v>
      </c>
      <c r="L121" s="8">
        <v>44866</v>
      </c>
      <c r="M121" s="8">
        <v>44895</v>
      </c>
    </row>
    <row r="122" spans="1:13" x14ac:dyDescent="0.3">
      <c r="A122" s="3">
        <v>121090</v>
      </c>
      <c r="B122" s="3">
        <v>8000700</v>
      </c>
      <c r="C122" s="4" t="s">
        <v>9</v>
      </c>
      <c r="D122" s="3">
        <v>7078808</v>
      </c>
      <c r="E122" s="4">
        <v>8521575</v>
      </c>
      <c r="F122" s="3">
        <v>3001152765</v>
      </c>
      <c r="G122" s="5">
        <v>44915</v>
      </c>
      <c r="H122" s="4" t="s">
        <v>10</v>
      </c>
      <c r="I122" s="6">
        <v>8398.11</v>
      </c>
      <c r="J122" s="5">
        <v>44963</v>
      </c>
      <c r="L122" s="8">
        <v>44866</v>
      </c>
      <c r="M122" s="8">
        <v>44895</v>
      </c>
    </row>
    <row r="123" spans="1:13" x14ac:dyDescent="0.3">
      <c r="A123" s="3">
        <v>121090</v>
      </c>
      <c r="B123" s="3">
        <v>8000700</v>
      </c>
      <c r="C123" s="4" t="s">
        <v>9</v>
      </c>
      <c r="D123" s="3">
        <v>8471051</v>
      </c>
      <c r="E123" s="4">
        <v>10730675</v>
      </c>
      <c r="F123" s="3">
        <v>3001152715</v>
      </c>
      <c r="G123" s="5">
        <v>44915</v>
      </c>
      <c r="H123" s="4" t="s">
        <v>10</v>
      </c>
      <c r="I123" s="6">
        <v>34002.839999999997</v>
      </c>
      <c r="J123" s="5">
        <v>44973</v>
      </c>
      <c r="L123" s="8">
        <v>44866</v>
      </c>
      <c r="M123" s="8">
        <v>44895</v>
      </c>
    </row>
    <row r="124" spans="1:13" x14ac:dyDescent="0.3">
      <c r="A124" s="3">
        <v>121090</v>
      </c>
      <c r="B124" s="3">
        <v>8000700</v>
      </c>
      <c r="C124" s="4" t="s">
        <v>9</v>
      </c>
      <c r="D124" s="3">
        <v>9061751</v>
      </c>
      <c r="E124" s="4">
        <v>11481899</v>
      </c>
      <c r="F124" s="3">
        <v>3001152809</v>
      </c>
      <c r="G124" s="5">
        <v>44915</v>
      </c>
      <c r="H124" s="4" t="s">
        <v>10</v>
      </c>
      <c r="I124" s="6">
        <v>5164.5200000000004</v>
      </c>
      <c r="J124" s="5">
        <v>44957</v>
      </c>
      <c r="L124" s="8">
        <v>44866</v>
      </c>
      <c r="M124" s="8">
        <v>44895</v>
      </c>
    </row>
    <row r="125" spans="1:13" x14ac:dyDescent="0.3">
      <c r="A125" s="3">
        <v>121090</v>
      </c>
      <c r="B125" s="3">
        <v>8000700</v>
      </c>
      <c r="C125" s="4" t="s">
        <v>9</v>
      </c>
      <c r="D125" s="3">
        <v>10099</v>
      </c>
      <c r="E125" s="4">
        <v>563</v>
      </c>
      <c r="F125" s="3">
        <v>3001157536</v>
      </c>
      <c r="G125" s="5">
        <v>44942</v>
      </c>
      <c r="H125" s="4" t="s">
        <v>10</v>
      </c>
      <c r="I125" s="6">
        <v>88488.25</v>
      </c>
      <c r="J125" s="5">
        <v>44966</v>
      </c>
      <c r="L125" s="8">
        <v>44896</v>
      </c>
      <c r="M125" s="8">
        <v>44926</v>
      </c>
    </row>
    <row r="126" spans="1:13" x14ac:dyDescent="0.3">
      <c r="A126" s="3">
        <v>121090</v>
      </c>
      <c r="B126" s="3">
        <v>8000700</v>
      </c>
      <c r="C126" s="4" t="s">
        <v>9</v>
      </c>
      <c r="D126" s="3">
        <v>10545</v>
      </c>
      <c r="E126" s="4">
        <v>552</v>
      </c>
      <c r="F126" s="3">
        <v>3001157493</v>
      </c>
      <c r="G126" s="5">
        <v>44942</v>
      </c>
      <c r="H126" s="4" t="s">
        <v>10</v>
      </c>
      <c r="I126" s="6">
        <v>36605.67</v>
      </c>
      <c r="J126" s="5">
        <v>44993</v>
      </c>
      <c r="L126" s="8">
        <v>44896</v>
      </c>
      <c r="M126" s="8">
        <v>44926</v>
      </c>
    </row>
    <row r="127" spans="1:13" x14ac:dyDescent="0.3">
      <c r="A127" s="3">
        <v>121090</v>
      </c>
      <c r="B127" s="3">
        <v>8000700</v>
      </c>
      <c r="C127" s="4" t="s">
        <v>9</v>
      </c>
      <c r="D127" s="3">
        <v>10550</v>
      </c>
      <c r="E127" s="4">
        <v>558</v>
      </c>
      <c r="F127" s="3">
        <v>3001157507</v>
      </c>
      <c r="G127" s="5">
        <v>44942</v>
      </c>
      <c r="H127" s="4" t="s">
        <v>10</v>
      </c>
      <c r="I127" s="6">
        <v>12339.66</v>
      </c>
      <c r="J127" s="5">
        <v>44978</v>
      </c>
      <c r="L127" s="8">
        <v>44896</v>
      </c>
      <c r="M127" s="8">
        <v>44926</v>
      </c>
    </row>
    <row r="128" spans="1:13" x14ac:dyDescent="0.3">
      <c r="A128" s="3">
        <v>121090</v>
      </c>
      <c r="B128" s="3">
        <v>8000700</v>
      </c>
      <c r="C128" s="4" t="s">
        <v>9</v>
      </c>
      <c r="D128" s="3">
        <v>10568</v>
      </c>
      <c r="E128" s="4">
        <v>580</v>
      </c>
      <c r="F128" s="3">
        <v>3001157538</v>
      </c>
      <c r="G128" s="5">
        <v>44942</v>
      </c>
      <c r="H128" s="4" t="s">
        <v>10</v>
      </c>
      <c r="I128" s="6">
        <v>52950.34</v>
      </c>
      <c r="J128" s="5">
        <v>44986</v>
      </c>
      <c r="L128" s="8">
        <v>44896</v>
      </c>
      <c r="M128" s="8">
        <v>44926</v>
      </c>
    </row>
    <row r="129" spans="1:13" x14ac:dyDescent="0.3">
      <c r="A129" s="3">
        <v>121090</v>
      </c>
      <c r="B129" s="3">
        <v>8000700</v>
      </c>
      <c r="C129" s="4" t="s">
        <v>9</v>
      </c>
      <c r="D129" s="3">
        <v>10718</v>
      </c>
      <c r="E129" s="4">
        <v>790</v>
      </c>
      <c r="F129" s="3">
        <v>3001157511</v>
      </c>
      <c r="G129" s="5">
        <v>44942</v>
      </c>
      <c r="H129" s="4" t="s">
        <v>10</v>
      </c>
      <c r="I129" s="6">
        <v>6295.97</v>
      </c>
      <c r="J129" s="5">
        <v>45175</v>
      </c>
      <c r="L129" s="8">
        <v>44896</v>
      </c>
      <c r="M129" s="8">
        <v>44926</v>
      </c>
    </row>
    <row r="130" spans="1:13" x14ac:dyDescent="0.3">
      <c r="A130" s="3">
        <v>121090</v>
      </c>
      <c r="B130" s="3">
        <v>8000700</v>
      </c>
      <c r="C130" s="4" t="s">
        <v>9</v>
      </c>
      <c r="D130" s="3">
        <v>10754</v>
      </c>
      <c r="E130" s="4">
        <v>789</v>
      </c>
      <c r="F130" s="3">
        <v>3001157495</v>
      </c>
      <c r="G130" s="5">
        <v>44942</v>
      </c>
      <c r="H130" s="4" t="s">
        <v>10</v>
      </c>
      <c r="I130" s="6">
        <v>4465.6400000000003</v>
      </c>
      <c r="J130" s="5">
        <v>44986</v>
      </c>
      <c r="L130" s="8">
        <v>44896</v>
      </c>
      <c r="M130" s="8">
        <v>44926</v>
      </c>
    </row>
    <row r="131" spans="1:13" x14ac:dyDescent="0.3">
      <c r="A131" s="3">
        <v>121090</v>
      </c>
      <c r="B131" s="3">
        <v>8000700</v>
      </c>
      <c r="C131" s="4" t="s">
        <v>9</v>
      </c>
      <c r="D131" s="3">
        <v>10755</v>
      </c>
      <c r="E131" s="4">
        <v>10851664</v>
      </c>
      <c r="F131" s="3">
        <v>3001157515</v>
      </c>
      <c r="G131" s="5">
        <v>44942</v>
      </c>
      <c r="H131" s="4" t="s">
        <v>10</v>
      </c>
      <c r="I131" s="6">
        <v>25617.98</v>
      </c>
      <c r="J131" s="5">
        <v>44966</v>
      </c>
      <c r="L131" s="8">
        <v>44896</v>
      </c>
      <c r="M131" s="8">
        <v>44926</v>
      </c>
    </row>
    <row r="132" spans="1:13" x14ac:dyDescent="0.3">
      <c r="A132" s="3">
        <v>121090</v>
      </c>
      <c r="B132" s="3">
        <v>8000700</v>
      </c>
      <c r="C132" s="4" t="s">
        <v>9</v>
      </c>
      <c r="D132" s="3">
        <v>958250</v>
      </c>
      <c r="E132" s="4">
        <v>1004559</v>
      </c>
      <c r="F132" s="3">
        <v>3001157496</v>
      </c>
      <c r="G132" s="5">
        <v>44942</v>
      </c>
      <c r="H132" s="4" t="s">
        <v>10</v>
      </c>
      <c r="I132" s="6">
        <v>15564.76</v>
      </c>
      <c r="J132" s="5">
        <v>44966</v>
      </c>
      <c r="L132" s="8">
        <v>44896</v>
      </c>
      <c r="M132" s="8">
        <v>44926</v>
      </c>
    </row>
    <row r="133" spans="1:13" x14ac:dyDescent="0.3">
      <c r="A133" s="3">
        <v>121090</v>
      </c>
      <c r="B133" s="3">
        <v>8000700</v>
      </c>
      <c r="C133" s="4" t="s">
        <v>9</v>
      </c>
      <c r="D133" s="3">
        <v>958383</v>
      </c>
      <c r="E133" s="4">
        <v>1350980</v>
      </c>
      <c r="F133" s="3">
        <v>3001157526</v>
      </c>
      <c r="G133" s="5">
        <v>44942</v>
      </c>
      <c r="H133" s="4" t="s">
        <v>10</v>
      </c>
      <c r="I133" s="6">
        <v>16145.44</v>
      </c>
      <c r="J133" s="5">
        <v>45019</v>
      </c>
      <c r="L133" s="8">
        <v>44896</v>
      </c>
      <c r="M133" s="8">
        <v>44926</v>
      </c>
    </row>
    <row r="134" spans="1:13" x14ac:dyDescent="0.3">
      <c r="A134" s="3">
        <v>121090</v>
      </c>
      <c r="B134" s="3">
        <v>8000700</v>
      </c>
      <c r="C134" s="4" t="s">
        <v>9</v>
      </c>
      <c r="D134" s="3">
        <v>1195704</v>
      </c>
      <c r="E134" s="4">
        <v>1349357</v>
      </c>
      <c r="F134" s="3">
        <v>3001157525</v>
      </c>
      <c r="G134" s="5">
        <v>44942</v>
      </c>
      <c r="H134" s="4" t="s">
        <v>10</v>
      </c>
      <c r="I134" s="6">
        <v>920783.88</v>
      </c>
      <c r="J134" s="5">
        <v>44981</v>
      </c>
      <c r="L134" s="8">
        <v>44896</v>
      </c>
      <c r="M134" s="8">
        <v>44926</v>
      </c>
    </row>
    <row r="135" spans="1:13" x14ac:dyDescent="0.3">
      <c r="A135" s="3">
        <v>121090</v>
      </c>
      <c r="B135" s="3">
        <v>8000700</v>
      </c>
      <c r="C135" s="4" t="s">
        <v>9</v>
      </c>
      <c r="D135" s="3">
        <v>1204172</v>
      </c>
      <c r="E135" s="4">
        <v>1349398</v>
      </c>
      <c r="F135" s="3">
        <v>3001157524</v>
      </c>
      <c r="G135" s="5">
        <v>44942</v>
      </c>
      <c r="H135" s="4" t="s">
        <v>10</v>
      </c>
      <c r="I135" s="6">
        <v>3478.91</v>
      </c>
      <c r="J135" s="5">
        <v>44981</v>
      </c>
      <c r="L135" s="8">
        <v>44896</v>
      </c>
      <c r="M135" s="8">
        <v>44926</v>
      </c>
    </row>
    <row r="136" spans="1:13" x14ac:dyDescent="0.3">
      <c r="A136" s="3">
        <v>121090</v>
      </c>
      <c r="B136" s="3">
        <v>8000700</v>
      </c>
      <c r="C136" s="4" t="s">
        <v>9</v>
      </c>
      <c r="D136" s="3">
        <v>1204826</v>
      </c>
      <c r="E136" s="4">
        <v>1350195</v>
      </c>
      <c r="F136" s="3">
        <v>3001156663</v>
      </c>
      <c r="G136" s="5">
        <v>44942</v>
      </c>
      <c r="H136" s="4" t="s">
        <v>10</v>
      </c>
      <c r="I136" s="6">
        <v>9832.02</v>
      </c>
      <c r="J136" s="5">
        <v>44981</v>
      </c>
      <c r="L136" s="8">
        <v>44896</v>
      </c>
      <c r="M136" s="8">
        <v>44926</v>
      </c>
    </row>
    <row r="137" spans="1:13" x14ac:dyDescent="0.3">
      <c r="A137" s="3">
        <v>121090</v>
      </c>
      <c r="B137" s="3">
        <v>8000700</v>
      </c>
      <c r="C137" s="4" t="s">
        <v>9</v>
      </c>
      <c r="D137" s="3">
        <v>1204827</v>
      </c>
      <c r="E137" s="4">
        <v>1350201</v>
      </c>
      <c r="F137" s="3">
        <v>3001156664</v>
      </c>
      <c r="G137" s="5">
        <v>44942</v>
      </c>
      <c r="H137" s="4" t="s">
        <v>10</v>
      </c>
      <c r="I137" s="6">
        <v>7403.31</v>
      </c>
      <c r="J137" s="5">
        <v>44981</v>
      </c>
      <c r="L137" s="8">
        <v>44896</v>
      </c>
      <c r="M137" s="8">
        <v>44926</v>
      </c>
    </row>
    <row r="138" spans="1:13" x14ac:dyDescent="0.3">
      <c r="A138" s="3">
        <v>121090</v>
      </c>
      <c r="B138" s="3">
        <v>8000700</v>
      </c>
      <c r="C138" s="4" t="s">
        <v>9</v>
      </c>
      <c r="D138" s="3">
        <v>1204828</v>
      </c>
      <c r="E138" s="4">
        <v>1350207</v>
      </c>
      <c r="F138" s="3">
        <v>3001157485</v>
      </c>
      <c r="G138" s="5">
        <v>44942</v>
      </c>
      <c r="H138" s="4" t="s">
        <v>10</v>
      </c>
      <c r="I138" s="6">
        <v>302754.63</v>
      </c>
      <c r="J138" s="5">
        <v>44981</v>
      </c>
      <c r="L138" s="8">
        <v>44896</v>
      </c>
      <c r="M138" s="8">
        <v>44926</v>
      </c>
    </row>
    <row r="139" spans="1:13" x14ac:dyDescent="0.3">
      <c r="A139" s="3">
        <v>121090</v>
      </c>
      <c r="B139" s="3">
        <v>8000700</v>
      </c>
      <c r="C139" s="4" t="s">
        <v>9</v>
      </c>
      <c r="D139" s="3">
        <v>1204830</v>
      </c>
      <c r="E139" s="4">
        <v>1350214</v>
      </c>
      <c r="F139" s="3">
        <v>3001157486</v>
      </c>
      <c r="G139" s="5">
        <v>44942</v>
      </c>
      <c r="H139" s="4" t="s">
        <v>10</v>
      </c>
      <c r="I139" s="6">
        <v>19736.59</v>
      </c>
      <c r="J139" s="5">
        <v>44981</v>
      </c>
      <c r="L139" s="8">
        <v>44896</v>
      </c>
      <c r="M139" s="8">
        <v>44926</v>
      </c>
    </row>
    <row r="140" spans="1:13" x14ac:dyDescent="0.3">
      <c r="A140" s="3">
        <v>121090</v>
      </c>
      <c r="B140" s="3">
        <v>8000700</v>
      </c>
      <c r="C140" s="4" t="s">
        <v>9</v>
      </c>
      <c r="D140" s="3">
        <v>1204832</v>
      </c>
      <c r="E140" s="4">
        <v>1350218</v>
      </c>
      <c r="F140" s="3">
        <v>3001157488</v>
      </c>
      <c r="G140" s="5">
        <v>44942</v>
      </c>
      <c r="H140" s="4" t="s">
        <v>10</v>
      </c>
      <c r="I140" s="6">
        <v>32626.36</v>
      </c>
      <c r="J140" s="5">
        <v>44981</v>
      </c>
      <c r="L140" s="8">
        <v>44896</v>
      </c>
      <c r="M140" s="8">
        <v>44926</v>
      </c>
    </row>
    <row r="141" spans="1:13" x14ac:dyDescent="0.3">
      <c r="A141" s="3">
        <v>121090</v>
      </c>
      <c r="B141" s="3">
        <v>8000700</v>
      </c>
      <c r="C141" s="4" t="s">
        <v>9</v>
      </c>
      <c r="D141" s="3">
        <v>1204836</v>
      </c>
      <c r="E141" s="4">
        <v>1350227</v>
      </c>
      <c r="F141" s="3">
        <v>3001157490</v>
      </c>
      <c r="G141" s="5">
        <v>44942</v>
      </c>
      <c r="H141" s="4" t="s">
        <v>10</v>
      </c>
      <c r="I141" s="6">
        <v>11072.91</v>
      </c>
      <c r="J141" s="5">
        <v>44981</v>
      </c>
      <c r="L141" s="8">
        <v>44896</v>
      </c>
      <c r="M141" s="8">
        <v>44926</v>
      </c>
    </row>
    <row r="142" spans="1:13" x14ac:dyDescent="0.3">
      <c r="A142" s="3">
        <v>121090</v>
      </c>
      <c r="B142" s="3">
        <v>8000700</v>
      </c>
      <c r="C142" s="4" t="s">
        <v>9</v>
      </c>
      <c r="D142" s="3">
        <v>1204839</v>
      </c>
      <c r="E142" s="4">
        <v>1350243</v>
      </c>
      <c r="F142" s="3">
        <v>3001157491</v>
      </c>
      <c r="G142" s="5">
        <v>44942</v>
      </c>
      <c r="H142" s="4" t="s">
        <v>10</v>
      </c>
      <c r="I142" s="6">
        <v>80480.88</v>
      </c>
      <c r="J142" s="5">
        <v>44981</v>
      </c>
      <c r="L142" s="8">
        <v>44896</v>
      </c>
      <c r="M142" s="8">
        <v>44926</v>
      </c>
    </row>
    <row r="143" spans="1:13" x14ac:dyDescent="0.3">
      <c r="A143" s="3">
        <v>121090</v>
      </c>
      <c r="B143" s="3">
        <v>8000700</v>
      </c>
      <c r="C143" s="4" t="s">
        <v>9</v>
      </c>
      <c r="D143" s="3">
        <v>1204842</v>
      </c>
      <c r="E143" s="4">
        <v>1350250</v>
      </c>
      <c r="F143" s="3">
        <v>3001157494</v>
      </c>
      <c r="G143" s="5">
        <v>44942</v>
      </c>
      <c r="H143" s="4" t="s">
        <v>10</v>
      </c>
      <c r="I143" s="6">
        <v>12131.56</v>
      </c>
      <c r="J143" s="5">
        <v>44981</v>
      </c>
      <c r="L143" s="8">
        <v>44896</v>
      </c>
      <c r="M143" s="8">
        <v>44926</v>
      </c>
    </row>
    <row r="144" spans="1:13" x14ac:dyDescent="0.3">
      <c r="A144" s="3">
        <v>121090</v>
      </c>
      <c r="B144" s="3">
        <v>8000700</v>
      </c>
      <c r="C144" s="4" t="s">
        <v>9</v>
      </c>
      <c r="D144" s="3">
        <v>1204843</v>
      </c>
      <c r="E144" s="4">
        <v>1350253</v>
      </c>
      <c r="F144" s="3">
        <v>3001157497</v>
      </c>
      <c r="G144" s="5">
        <v>44942</v>
      </c>
      <c r="H144" s="4" t="s">
        <v>10</v>
      </c>
      <c r="I144" s="6">
        <v>35402.019999999997</v>
      </c>
      <c r="J144" s="5">
        <v>44981</v>
      </c>
      <c r="L144" s="8">
        <v>44896</v>
      </c>
      <c r="M144" s="8">
        <v>44926</v>
      </c>
    </row>
    <row r="145" spans="1:13" x14ac:dyDescent="0.3">
      <c r="A145" s="3">
        <v>121090</v>
      </c>
      <c r="B145" s="3">
        <v>8000700</v>
      </c>
      <c r="C145" s="4" t="s">
        <v>9</v>
      </c>
      <c r="D145" s="3">
        <v>1204844</v>
      </c>
      <c r="E145" s="4">
        <v>1350254</v>
      </c>
      <c r="F145" s="3">
        <v>3001157498</v>
      </c>
      <c r="G145" s="5">
        <v>44942</v>
      </c>
      <c r="H145" s="4" t="s">
        <v>10</v>
      </c>
      <c r="I145" s="6">
        <v>3371.27</v>
      </c>
      <c r="J145" s="5">
        <v>44981</v>
      </c>
      <c r="L145" s="8">
        <v>44896</v>
      </c>
      <c r="M145" s="8">
        <v>44926</v>
      </c>
    </row>
    <row r="146" spans="1:13" x14ac:dyDescent="0.3">
      <c r="A146" s="3">
        <v>121090</v>
      </c>
      <c r="B146" s="3">
        <v>8000700</v>
      </c>
      <c r="C146" s="4" t="s">
        <v>9</v>
      </c>
      <c r="D146" s="3">
        <v>1204875</v>
      </c>
      <c r="E146" s="4">
        <v>1350256</v>
      </c>
      <c r="F146" s="3">
        <v>3001157500</v>
      </c>
      <c r="G146" s="5">
        <v>44942</v>
      </c>
      <c r="H146" s="4" t="s">
        <v>10</v>
      </c>
      <c r="I146" s="6">
        <v>18566.3</v>
      </c>
      <c r="J146" s="5">
        <v>44980</v>
      </c>
      <c r="L146" s="8">
        <v>44896</v>
      </c>
      <c r="M146" s="8">
        <v>44926</v>
      </c>
    </row>
    <row r="147" spans="1:13" x14ac:dyDescent="0.3">
      <c r="A147" s="3">
        <v>121090</v>
      </c>
      <c r="B147" s="3">
        <v>8000700</v>
      </c>
      <c r="C147" s="4" t="s">
        <v>9</v>
      </c>
      <c r="D147" s="3">
        <v>1204877</v>
      </c>
      <c r="E147" s="4">
        <v>1350259</v>
      </c>
      <c r="F147" s="3">
        <v>3001157501</v>
      </c>
      <c r="G147" s="5">
        <v>44942</v>
      </c>
      <c r="H147" s="4" t="s">
        <v>10</v>
      </c>
      <c r="I147" s="6">
        <v>90319.22</v>
      </c>
      <c r="J147" s="5">
        <v>44981</v>
      </c>
      <c r="L147" s="8">
        <v>44896</v>
      </c>
      <c r="M147" s="8">
        <v>44926</v>
      </c>
    </row>
    <row r="148" spans="1:13" x14ac:dyDescent="0.3">
      <c r="A148" s="3">
        <v>121090</v>
      </c>
      <c r="B148" s="3">
        <v>8000700</v>
      </c>
      <c r="C148" s="4" t="s">
        <v>9</v>
      </c>
      <c r="D148" s="3">
        <v>1204878</v>
      </c>
      <c r="E148" s="4">
        <v>1350260</v>
      </c>
      <c r="F148" s="3">
        <v>3001157502</v>
      </c>
      <c r="G148" s="5">
        <v>44942</v>
      </c>
      <c r="H148" s="4" t="s">
        <v>10</v>
      </c>
      <c r="I148" s="6">
        <v>7214.81</v>
      </c>
      <c r="J148" s="5">
        <v>44981</v>
      </c>
      <c r="L148" s="8">
        <v>44896</v>
      </c>
      <c r="M148" s="8">
        <v>44926</v>
      </c>
    </row>
    <row r="149" spans="1:13" x14ac:dyDescent="0.3">
      <c r="A149" s="3">
        <v>121090</v>
      </c>
      <c r="B149" s="3">
        <v>8000700</v>
      </c>
      <c r="C149" s="4" t="s">
        <v>9</v>
      </c>
      <c r="D149" s="3">
        <v>1204879</v>
      </c>
      <c r="E149" s="4">
        <v>1350261</v>
      </c>
      <c r="F149" s="3">
        <v>3001157505</v>
      </c>
      <c r="G149" s="5">
        <v>44942</v>
      </c>
      <c r="H149" s="4" t="s">
        <v>10</v>
      </c>
      <c r="I149" s="6">
        <v>3066.98</v>
      </c>
      <c r="J149" s="5">
        <v>44981</v>
      </c>
      <c r="L149" s="8">
        <v>44896</v>
      </c>
      <c r="M149" s="8">
        <v>44926</v>
      </c>
    </row>
    <row r="150" spans="1:13" x14ac:dyDescent="0.3">
      <c r="A150" s="3">
        <v>121090</v>
      </c>
      <c r="B150" s="3">
        <v>8000700</v>
      </c>
      <c r="C150" s="4" t="s">
        <v>9</v>
      </c>
      <c r="D150" s="3">
        <v>1204880</v>
      </c>
      <c r="E150" s="4">
        <v>1350262</v>
      </c>
      <c r="F150" s="3">
        <v>3001157506</v>
      </c>
      <c r="G150" s="5">
        <v>44942</v>
      </c>
      <c r="H150" s="4" t="s">
        <v>10</v>
      </c>
      <c r="I150" s="6">
        <v>10529.14</v>
      </c>
      <c r="J150" s="5">
        <v>44981</v>
      </c>
      <c r="L150" s="8">
        <v>44896</v>
      </c>
      <c r="M150" s="8">
        <v>44926</v>
      </c>
    </row>
    <row r="151" spans="1:13" x14ac:dyDescent="0.3">
      <c r="A151" s="3">
        <v>121090</v>
      </c>
      <c r="B151" s="3">
        <v>8000700</v>
      </c>
      <c r="C151" s="4" t="s">
        <v>9</v>
      </c>
      <c r="D151" s="3">
        <v>1204881</v>
      </c>
      <c r="E151" s="4">
        <v>1350263</v>
      </c>
      <c r="F151" s="3">
        <v>3001157508</v>
      </c>
      <c r="G151" s="5">
        <v>44942</v>
      </c>
      <c r="H151" s="4" t="s">
        <v>10</v>
      </c>
      <c r="I151" s="6">
        <v>250345.52</v>
      </c>
      <c r="J151" s="5">
        <v>44981</v>
      </c>
      <c r="L151" s="8">
        <v>44896</v>
      </c>
      <c r="M151" s="8">
        <v>44926</v>
      </c>
    </row>
    <row r="152" spans="1:13" x14ac:dyDescent="0.3">
      <c r="A152" s="3">
        <v>121090</v>
      </c>
      <c r="B152" s="3">
        <v>8000700</v>
      </c>
      <c r="C152" s="4" t="s">
        <v>9</v>
      </c>
      <c r="D152" s="3">
        <v>1204882</v>
      </c>
      <c r="E152" s="4">
        <v>1350265</v>
      </c>
      <c r="F152" s="3">
        <v>3001157509</v>
      </c>
      <c r="G152" s="5">
        <v>44942</v>
      </c>
      <c r="H152" s="4" t="s">
        <v>10</v>
      </c>
      <c r="I152" s="6">
        <v>5117.4399999999996</v>
      </c>
      <c r="J152" s="5">
        <v>44966</v>
      </c>
      <c r="L152" s="8">
        <v>44896</v>
      </c>
      <c r="M152" s="8">
        <v>44926</v>
      </c>
    </row>
    <row r="153" spans="1:13" x14ac:dyDescent="0.3">
      <c r="A153" s="3">
        <v>121090</v>
      </c>
      <c r="B153" s="3">
        <v>8000700</v>
      </c>
      <c r="C153" s="4" t="s">
        <v>9</v>
      </c>
      <c r="D153" s="3">
        <v>1204883</v>
      </c>
      <c r="E153" s="4">
        <v>1350268</v>
      </c>
      <c r="F153" s="3">
        <v>3001157510</v>
      </c>
      <c r="G153" s="5">
        <v>44942</v>
      </c>
      <c r="H153" s="4" t="s">
        <v>10</v>
      </c>
      <c r="I153" s="6">
        <v>23404.52</v>
      </c>
      <c r="J153" s="5">
        <v>44980</v>
      </c>
      <c r="L153" s="8">
        <v>44896</v>
      </c>
      <c r="M153" s="8">
        <v>44926</v>
      </c>
    </row>
    <row r="154" spans="1:13" x14ac:dyDescent="0.3">
      <c r="A154" s="3">
        <v>121090</v>
      </c>
      <c r="B154" s="3">
        <v>8000700</v>
      </c>
      <c r="C154" s="4" t="s">
        <v>9</v>
      </c>
      <c r="D154" s="3">
        <v>1204884</v>
      </c>
      <c r="E154" s="4">
        <v>1350272</v>
      </c>
      <c r="F154" s="3">
        <v>3001157512</v>
      </c>
      <c r="G154" s="5">
        <v>44942</v>
      </c>
      <c r="H154" s="4" t="s">
        <v>10</v>
      </c>
      <c r="I154" s="6">
        <v>6885.9</v>
      </c>
      <c r="J154" s="5">
        <v>44981</v>
      </c>
      <c r="L154" s="8">
        <v>44896</v>
      </c>
      <c r="M154" s="8">
        <v>44926</v>
      </c>
    </row>
    <row r="155" spans="1:13" x14ac:dyDescent="0.3">
      <c r="A155" s="3">
        <v>121090</v>
      </c>
      <c r="B155" s="3">
        <v>8000700</v>
      </c>
      <c r="C155" s="4" t="s">
        <v>9</v>
      </c>
      <c r="D155" s="3">
        <v>1204886</v>
      </c>
      <c r="E155" s="4">
        <v>1350274</v>
      </c>
      <c r="F155" s="3">
        <v>3001157513</v>
      </c>
      <c r="G155" s="5">
        <v>44942</v>
      </c>
      <c r="H155" s="4" t="s">
        <v>10</v>
      </c>
      <c r="I155" s="6">
        <v>62878.51</v>
      </c>
      <c r="J155" s="5">
        <v>44981</v>
      </c>
      <c r="L155" s="8">
        <v>44896</v>
      </c>
      <c r="M155" s="8">
        <v>44926</v>
      </c>
    </row>
    <row r="156" spans="1:13" x14ac:dyDescent="0.3">
      <c r="A156" s="3">
        <v>121090</v>
      </c>
      <c r="B156" s="3">
        <v>8000700</v>
      </c>
      <c r="C156" s="4" t="s">
        <v>9</v>
      </c>
      <c r="D156" s="3">
        <v>1204887</v>
      </c>
      <c r="E156" s="4">
        <v>1350275</v>
      </c>
      <c r="F156" s="3">
        <v>3001157514</v>
      </c>
      <c r="G156" s="5">
        <v>44942</v>
      </c>
      <c r="H156" s="4" t="s">
        <v>10</v>
      </c>
      <c r="I156" s="6">
        <v>8425.15</v>
      </c>
      <c r="J156" s="5">
        <v>44981</v>
      </c>
      <c r="L156" s="8">
        <v>44896</v>
      </c>
      <c r="M156" s="8">
        <v>44926</v>
      </c>
    </row>
    <row r="157" spans="1:13" x14ac:dyDescent="0.3">
      <c r="A157" s="3">
        <v>121090</v>
      </c>
      <c r="B157" s="3">
        <v>8000700</v>
      </c>
      <c r="C157" s="4" t="s">
        <v>9</v>
      </c>
      <c r="D157" s="3">
        <v>1205308</v>
      </c>
      <c r="E157" s="4">
        <v>1350956</v>
      </c>
      <c r="F157" s="3">
        <v>3001157516</v>
      </c>
      <c r="G157" s="5">
        <v>44942</v>
      </c>
      <c r="H157" s="4" t="s">
        <v>10</v>
      </c>
      <c r="I157" s="6">
        <v>13710.81</v>
      </c>
      <c r="J157" s="5">
        <v>44981</v>
      </c>
      <c r="L157" s="8">
        <v>44896</v>
      </c>
      <c r="M157" s="8">
        <v>44926</v>
      </c>
    </row>
    <row r="158" spans="1:13" x14ac:dyDescent="0.3">
      <c r="A158" s="3">
        <v>121090</v>
      </c>
      <c r="B158" s="3">
        <v>8000700</v>
      </c>
      <c r="C158" s="4" t="s">
        <v>9</v>
      </c>
      <c r="D158" s="3">
        <v>1205309</v>
      </c>
      <c r="E158" s="4">
        <v>1350957</v>
      </c>
      <c r="F158" s="3">
        <v>3001157517</v>
      </c>
      <c r="G158" s="5">
        <v>44942</v>
      </c>
      <c r="H158" s="4" t="s">
        <v>10</v>
      </c>
      <c r="I158" s="6">
        <v>1656.18</v>
      </c>
      <c r="J158" s="5">
        <v>44981</v>
      </c>
      <c r="L158" s="8">
        <v>44896</v>
      </c>
      <c r="M158" s="8">
        <v>44926</v>
      </c>
    </row>
    <row r="159" spans="1:13" x14ac:dyDescent="0.3">
      <c r="A159" s="3">
        <v>121090</v>
      </c>
      <c r="B159" s="3">
        <v>8000700</v>
      </c>
      <c r="C159" s="4" t="s">
        <v>9</v>
      </c>
      <c r="D159" s="3">
        <v>1205310</v>
      </c>
      <c r="E159" s="4">
        <v>1350958</v>
      </c>
      <c r="F159" s="3">
        <v>3001157518</v>
      </c>
      <c r="G159" s="5">
        <v>44942</v>
      </c>
      <c r="H159" s="4" t="s">
        <v>10</v>
      </c>
      <c r="I159" s="6">
        <v>5763.62</v>
      </c>
      <c r="J159" s="5">
        <v>44981</v>
      </c>
      <c r="L159" s="8">
        <v>44896</v>
      </c>
      <c r="M159" s="8">
        <v>44926</v>
      </c>
    </row>
    <row r="160" spans="1:13" x14ac:dyDescent="0.3">
      <c r="A160" s="3">
        <v>121090</v>
      </c>
      <c r="B160" s="3">
        <v>8000700</v>
      </c>
      <c r="C160" s="4" t="s">
        <v>9</v>
      </c>
      <c r="D160" s="3">
        <v>1205312</v>
      </c>
      <c r="E160" s="4">
        <v>1350961</v>
      </c>
      <c r="F160" s="3">
        <v>3001157519</v>
      </c>
      <c r="G160" s="5">
        <v>44942</v>
      </c>
      <c r="H160" s="4" t="s">
        <v>10</v>
      </c>
      <c r="I160" s="6">
        <v>15188.54</v>
      </c>
      <c r="J160" s="5">
        <v>44981</v>
      </c>
      <c r="L160" s="8">
        <v>44896</v>
      </c>
      <c r="M160" s="8">
        <v>44926</v>
      </c>
    </row>
    <row r="161" spans="1:13" x14ac:dyDescent="0.3">
      <c r="A161" s="3">
        <v>121090</v>
      </c>
      <c r="B161" s="3">
        <v>8000700</v>
      </c>
      <c r="C161" s="4" t="s">
        <v>9</v>
      </c>
      <c r="D161" s="3">
        <v>1205313</v>
      </c>
      <c r="E161" s="4">
        <v>1351491</v>
      </c>
      <c r="F161" s="3">
        <v>3001157520</v>
      </c>
      <c r="G161" s="5">
        <v>44942</v>
      </c>
      <c r="H161" s="4" t="s">
        <v>10</v>
      </c>
      <c r="I161" s="6">
        <v>7415.58</v>
      </c>
      <c r="J161" s="5">
        <v>44981</v>
      </c>
      <c r="L161" s="8">
        <v>44896</v>
      </c>
      <c r="M161" s="8">
        <v>44926</v>
      </c>
    </row>
    <row r="162" spans="1:13" x14ac:dyDescent="0.3">
      <c r="A162" s="3">
        <v>121090</v>
      </c>
      <c r="B162" s="3">
        <v>8000700</v>
      </c>
      <c r="C162" s="4" t="s">
        <v>9</v>
      </c>
      <c r="D162" s="3">
        <v>1205375</v>
      </c>
      <c r="E162" s="4">
        <v>1350967</v>
      </c>
      <c r="F162" s="3">
        <v>3001157521</v>
      </c>
      <c r="G162" s="5">
        <v>44942</v>
      </c>
      <c r="H162" s="4" t="s">
        <v>10</v>
      </c>
      <c r="I162" s="6">
        <v>3306.81</v>
      </c>
      <c r="J162" s="5">
        <v>44981</v>
      </c>
      <c r="L162" s="8">
        <v>44896</v>
      </c>
      <c r="M162" s="8">
        <v>44926</v>
      </c>
    </row>
    <row r="163" spans="1:13" x14ac:dyDescent="0.3">
      <c r="A163" s="3">
        <v>121090</v>
      </c>
      <c r="B163" s="3">
        <v>8000700</v>
      </c>
      <c r="C163" s="4" t="s">
        <v>9</v>
      </c>
      <c r="D163" s="3">
        <v>1205376</v>
      </c>
      <c r="E163" s="4">
        <v>1350972</v>
      </c>
      <c r="F163" s="3">
        <v>3001157522</v>
      </c>
      <c r="G163" s="5">
        <v>44942</v>
      </c>
      <c r="H163" s="4" t="s">
        <v>10</v>
      </c>
      <c r="I163" s="6">
        <v>1377.29</v>
      </c>
      <c r="J163" s="5">
        <v>44981</v>
      </c>
      <c r="L163" s="8">
        <v>44896</v>
      </c>
      <c r="M163" s="8">
        <v>44926</v>
      </c>
    </row>
    <row r="164" spans="1:13" x14ac:dyDescent="0.3">
      <c r="A164" s="3">
        <v>121090</v>
      </c>
      <c r="B164" s="3">
        <v>8000700</v>
      </c>
      <c r="C164" s="4" t="s">
        <v>9</v>
      </c>
      <c r="D164" s="3">
        <v>1205379</v>
      </c>
      <c r="E164" s="4">
        <v>1350976</v>
      </c>
      <c r="F164" s="3">
        <v>3001157523</v>
      </c>
      <c r="G164" s="5">
        <v>44942</v>
      </c>
      <c r="H164" s="4" t="s">
        <v>10</v>
      </c>
      <c r="I164" s="6">
        <v>180816.87</v>
      </c>
      <c r="J164" s="5">
        <v>44981</v>
      </c>
      <c r="L164" s="8">
        <v>44896</v>
      </c>
      <c r="M164" s="8">
        <v>44926</v>
      </c>
    </row>
    <row r="165" spans="1:13" x14ac:dyDescent="0.3">
      <c r="A165" s="3">
        <v>121090</v>
      </c>
      <c r="B165" s="3">
        <v>8000700</v>
      </c>
      <c r="C165" s="4" t="s">
        <v>9</v>
      </c>
      <c r="D165" s="3">
        <v>1205386</v>
      </c>
      <c r="E165" s="4">
        <v>1350993</v>
      </c>
      <c r="F165" s="3">
        <v>3001157529</v>
      </c>
      <c r="G165" s="5">
        <v>44942</v>
      </c>
      <c r="H165" s="4" t="s">
        <v>10</v>
      </c>
      <c r="I165" s="6">
        <v>74511.03</v>
      </c>
      <c r="J165" s="5">
        <v>44981</v>
      </c>
      <c r="L165" s="8">
        <v>44896</v>
      </c>
      <c r="M165" s="8">
        <v>44926</v>
      </c>
    </row>
    <row r="166" spans="1:13" x14ac:dyDescent="0.3">
      <c r="A166" s="3">
        <v>121090</v>
      </c>
      <c r="B166" s="3">
        <v>8000700</v>
      </c>
      <c r="C166" s="4" t="s">
        <v>9</v>
      </c>
      <c r="D166" s="3">
        <v>1205388</v>
      </c>
      <c r="E166" s="4">
        <v>1351001</v>
      </c>
      <c r="F166" s="3">
        <v>3001157530</v>
      </c>
      <c r="G166" s="5">
        <v>44942</v>
      </c>
      <c r="H166" s="4" t="s">
        <v>10</v>
      </c>
      <c r="I166" s="6">
        <v>5352.49</v>
      </c>
      <c r="J166" s="5">
        <v>44981</v>
      </c>
      <c r="L166" s="8">
        <v>44896</v>
      </c>
      <c r="M166" s="8">
        <v>44926</v>
      </c>
    </row>
    <row r="167" spans="1:13" x14ac:dyDescent="0.3">
      <c r="A167" s="3">
        <v>121090</v>
      </c>
      <c r="B167" s="3">
        <v>8000700</v>
      </c>
      <c r="C167" s="4" t="s">
        <v>9</v>
      </c>
      <c r="D167" s="3">
        <v>1205389</v>
      </c>
      <c r="E167" s="4">
        <v>1351007</v>
      </c>
      <c r="F167" s="3">
        <v>3001157531</v>
      </c>
      <c r="G167" s="5">
        <v>44942</v>
      </c>
      <c r="H167" s="4" t="s">
        <v>10</v>
      </c>
      <c r="I167" s="6">
        <v>7591</v>
      </c>
      <c r="J167" s="5">
        <v>44981</v>
      </c>
      <c r="L167" s="8">
        <v>44896</v>
      </c>
      <c r="M167" s="8">
        <v>44926</v>
      </c>
    </row>
    <row r="168" spans="1:13" x14ac:dyDescent="0.3">
      <c r="A168" s="3">
        <v>121090</v>
      </c>
      <c r="B168" s="3">
        <v>8000700</v>
      </c>
      <c r="C168" s="4" t="s">
        <v>9</v>
      </c>
      <c r="D168" s="3">
        <v>1205394</v>
      </c>
      <c r="E168" s="4">
        <v>1351013</v>
      </c>
      <c r="F168" s="3">
        <v>3001157532</v>
      </c>
      <c r="G168" s="5">
        <v>44942</v>
      </c>
      <c r="H168" s="4" t="s">
        <v>10</v>
      </c>
      <c r="I168" s="6">
        <v>38848.25</v>
      </c>
      <c r="J168" s="5">
        <v>44981</v>
      </c>
      <c r="L168" s="8">
        <v>44896</v>
      </c>
      <c r="M168" s="8">
        <v>44926</v>
      </c>
    </row>
    <row r="169" spans="1:13" x14ac:dyDescent="0.3">
      <c r="A169" s="3">
        <v>121090</v>
      </c>
      <c r="B169" s="3">
        <v>8000700</v>
      </c>
      <c r="C169" s="4" t="s">
        <v>9</v>
      </c>
      <c r="D169" s="3">
        <v>1205405</v>
      </c>
      <c r="E169" s="4">
        <v>1351019</v>
      </c>
      <c r="F169" s="3">
        <v>3001157534</v>
      </c>
      <c r="G169" s="5">
        <v>44942</v>
      </c>
      <c r="H169" s="4" t="s">
        <v>10</v>
      </c>
      <c r="I169" s="6">
        <v>5841.32</v>
      </c>
      <c r="J169" s="5">
        <v>44981</v>
      </c>
      <c r="L169" s="8">
        <v>44896</v>
      </c>
      <c r="M169" s="8">
        <v>44926</v>
      </c>
    </row>
    <row r="170" spans="1:13" x14ac:dyDescent="0.3">
      <c r="A170" s="3">
        <v>121090</v>
      </c>
      <c r="B170" s="3">
        <v>8000700</v>
      </c>
      <c r="C170" s="4" t="s">
        <v>9</v>
      </c>
      <c r="D170" s="3">
        <v>1205408</v>
      </c>
      <c r="E170" s="4">
        <v>1351026</v>
      </c>
      <c r="F170" s="3">
        <v>3001157535</v>
      </c>
      <c r="G170" s="5">
        <v>44942</v>
      </c>
      <c r="H170" s="4" t="s">
        <v>10</v>
      </c>
      <c r="I170" s="6">
        <v>5762.85</v>
      </c>
      <c r="J170" s="5">
        <v>44981</v>
      </c>
      <c r="L170" s="8">
        <v>44896</v>
      </c>
      <c r="M170" s="8">
        <v>44926</v>
      </c>
    </row>
    <row r="171" spans="1:13" x14ac:dyDescent="0.3">
      <c r="A171" s="3">
        <v>121090</v>
      </c>
      <c r="B171" s="3">
        <v>8000700</v>
      </c>
      <c r="C171" s="4" t="s">
        <v>9</v>
      </c>
      <c r="D171" s="3">
        <v>1205446</v>
      </c>
      <c r="E171" s="4">
        <v>1351058</v>
      </c>
      <c r="F171" s="3">
        <v>3001157537</v>
      </c>
      <c r="G171" s="5">
        <v>44942</v>
      </c>
      <c r="H171" s="4" t="s">
        <v>10</v>
      </c>
      <c r="I171" s="6">
        <v>2640.85</v>
      </c>
      <c r="J171" s="5">
        <v>44981</v>
      </c>
      <c r="L171" s="8">
        <v>44896</v>
      </c>
      <c r="M171" s="8">
        <v>44926</v>
      </c>
    </row>
    <row r="172" spans="1:13" x14ac:dyDescent="0.3">
      <c r="A172" s="3">
        <v>121090</v>
      </c>
      <c r="B172" s="3">
        <v>8000700</v>
      </c>
      <c r="C172" s="4" t="s">
        <v>9</v>
      </c>
      <c r="D172" s="3">
        <v>1205448</v>
      </c>
      <c r="E172" s="4">
        <v>1351062</v>
      </c>
      <c r="F172" s="3">
        <v>3001157539</v>
      </c>
      <c r="G172" s="5">
        <v>44942</v>
      </c>
      <c r="H172" s="4" t="s">
        <v>10</v>
      </c>
      <c r="I172" s="6">
        <v>3929.29</v>
      </c>
      <c r="J172" s="5">
        <v>44981</v>
      </c>
      <c r="L172" s="8">
        <v>44896</v>
      </c>
      <c r="M172" s="8">
        <v>44926</v>
      </c>
    </row>
    <row r="173" spans="1:13" x14ac:dyDescent="0.3">
      <c r="A173" s="3">
        <v>121090</v>
      </c>
      <c r="B173" s="3">
        <v>8000700</v>
      </c>
      <c r="C173" s="4" t="s">
        <v>9</v>
      </c>
      <c r="D173" s="3">
        <v>1205449</v>
      </c>
      <c r="E173" s="4">
        <v>1351066</v>
      </c>
      <c r="F173" s="3">
        <v>3001157542</v>
      </c>
      <c r="G173" s="5">
        <v>44942</v>
      </c>
      <c r="H173" s="4" t="s">
        <v>10</v>
      </c>
      <c r="I173" s="6">
        <v>11584.87</v>
      </c>
      <c r="J173" s="5">
        <v>44981</v>
      </c>
      <c r="L173" s="8">
        <v>44896</v>
      </c>
      <c r="M173" s="8">
        <v>44926</v>
      </c>
    </row>
    <row r="174" spans="1:13" x14ac:dyDescent="0.3">
      <c r="A174" s="3">
        <v>121090</v>
      </c>
      <c r="B174" s="3">
        <v>8000700</v>
      </c>
      <c r="C174" s="4" t="s">
        <v>9</v>
      </c>
      <c r="D174" s="3">
        <v>1305441</v>
      </c>
      <c r="E174" s="4">
        <v>1496819</v>
      </c>
      <c r="F174" s="3">
        <v>3001157492</v>
      </c>
      <c r="G174" s="5">
        <v>44942</v>
      </c>
      <c r="H174" s="4" t="s">
        <v>10</v>
      </c>
      <c r="I174" s="6">
        <v>5000.42</v>
      </c>
      <c r="J174" s="5">
        <v>44978</v>
      </c>
      <c r="L174" s="8">
        <v>44896</v>
      </c>
      <c r="M174" s="8">
        <v>44926</v>
      </c>
    </row>
    <row r="175" spans="1:13" x14ac:dyDescent="0.3">
      <c r="A175" s="3">
        <v>121090</v>
      </c>
      <c r="B175" s="3">
        <v>8000700</v>
      </c>
      <c r="C175" s="4" t="s">
        <v>9</v>
      </c>
      <c r="D175" s="3">
        <v>2082840</v>
      </c>
      <c r="E175" s="4">
        <v>2360047</v>
      </c>
      <c r="F175" s="3">
        <v>3001157487</v>
      </c>
      <c r="G175" s="5">
        <v>44942</v>
      </c>
      <c r="H175" s="4" t="s">
        <v>10</v>
      </c>
      <c r="I175" s="6">
        <v>8264.1200000000008</v>
      </c>
      <c r="J175" s="5">
        <v>44981</v>
      </c>
      <c r="L175" s="8">
        <v>44896</v>
      </c>
      <c r="M175" s="8">
        <v>44926</v>
      </c>
    </row>
    <row r="176" spans="1:13" x14ac:dyDescent="0.3">
      <c r="A176" s="3">
        <v>121090</v>
      </c>
      <c r="B176" s="3">
        <v>8000700</v>
      </c>
      <c r="C176" s="4" t="s">
        <v>9</v>
      </c>
      <c r="D176" s="3">
        <v>2160463</v>
      </c>
      <c r="E176" s="4">
        <v>7991564</v>
      </c>
      <c r="F176" s="3">
        <v>3001157540</v>
      </c>
      <c r="G176" s="5">
        <v>44942</v>
      </c>
      <c r="H176" s="4" t="s">
        <v>10</v>
      </c>
      <c r="I176" s="6">
        <v>417.36</v>
      </c>
      <c r="J176" s="5">
        <v>45217</v>
      </c>
      <c r="L176" s="8">
        <v>44896</v>
      </c>
      <c r="M176" s="8">
        <v>44926</v>
      </c>
    </row>
    <row r="177" spans="1:13" x14ac:dyDescent="0.3">
      <c r="A177" s="3">
        <v>121090</v>
      </c>
      <c r="B177" s="3">
        <v>8000700</v>
      </c>
      <c r="C177" s="4" t="s">
        <v>9</v>
      </c>
      <c r="D177" s="3">
        <v>2165237</v>
      </c>
      <c r="E177" s="4">
        <v>2478382</v>
      </c>
      <c r="F177" s="3">
        <v>3001157504</v>
      </c>
      <c r="G177" s="5">
        <v>44942</v>
      </c>
      <c r="H177" s="4" t="s">
        <v>10</v>
      </c>
      <c r="I177" s="6">
        <v>554.16</v>
      </c>
      <c r="J177" s="5">
        <v>45043</v>
      </c>
      <c r="L177" s="8">
        <v>44896</v>
      </c>
      <c r="M177" s="8">
        <v>44926</v>
      </c>
    </row>
    <row r="178" spans="1:13" x14ac:dyDescent="0.3">
      <c r="A178" s="3">
        <v>121090</v>
      </c>
      <c r="B178" s="3">
        <v>8000700</v>
      </c>
      <c r="C178" s="4" t="s">
        <v>9</v>
      </c>
      <c r="D178" s="3">
        <v>2165238</v>
      </c>
      <c r="E178" s="4">
        <v>2478383</v>
      </c>
      <c r="F178" s="3">
        <v>3001157527</v>
      </c>
      <c r="G178" s="5">
        <v>44942</v>
      </c>
      <c r="H178" s="4" t="s">
        <v>10</v>
      </c>
      <c r="I178" s="6">
        <v>11688.99</v>
      </c>
      <c r="J178" s="5">
        <v>44978</v>
      </c>
      <c r="L178" s="8">
        <v>44896</v>
      </c>
      <c r="M178" s="8">
        <v>44926</v>
      </c>
    </row>
    <row r="179" spans="1:13" x14ac:dyDescent="0.3">
      <c r="A179" s="3">
        <v>121090</v>
      </c>
      <c r="B179" s="3">
        <v>8000700</v>
      </c>
      <c r="C179" s="4" t="s">
        <v>9</v>
      </c>
      <c r="D179" s="3">
        <v>3111293</v>
      </c>
      <c r="E179" s="4">
        <v>3517453</v>
      </c>
      <c r="F179" s="3">
        <v>3001157533</v>
      </c>
      <c r="G179" s="5">
        <v>44942</v>
      </c>
      <c r="H179" s="4" t="s">
        <v>10</v>
      </c>
      <c r="I179" s="6">
        <v>4115.8500000000004</v>
      </c>
      <c r="J179" s="5">
        <v>44981</v>
      </c>
      <c r="L179" s="8">
        <v>44896</v>
      </c>
      <c r="M179" s="8">
        <v>44926</v>
      </c>
    </row>
    <row r="180" spans="1:13" x14ac:dyDescent="0.3">
      <c r="A180" s="3">
        <v>121090</v>
      </c>
      <c r="B180" s="3">
        <v>8000700</v>
      </c>
      <c r="C180" s="4" t="s">
        <v>9</v>
      </c>
      <c r="D180" s="3">
        <v>6511181</v>
      </c>
      <c r="E180" s="4">
        <v>7696580</v>
      </c>
      <c r="F180" s="3">
        <v>3001157489</v>
      </c>
      <c r="G180" s="5">
        <v>44942</v>
      </c>
      <c r="H180" s="4" t="s">
        <v>10</v>
      </c>
      <c r="I180" s="6">
        <v>7749.8</v>
      </c>
      <c r="J180" s="5">
        <v>44978</v>
      </c>
      <c r="L180" s="8">
        <v>44896</v>
      </c>
      <c r="M180" s="8">
        <v>44926</v>
      </c>
    </row>
    <row r="181" spans="1:13" x14ac:dyDescent="0.3">
      <c r="A181" s="3">
        <v>121090</v>
      </c>
      <c r="B181" s="3">
        <v>8000700</v>
      </c>
      <c r="C181" s="4" t="s">
        <v>9</v>
      </c>
      <c r="D181" s="3">
        <v>6663789</v>
      </c>
      <c r="E181" s="4">
        <v>7919899</v>
      </c>
      <c r="F181" s="3">
        <v>3001157503</v>
      </c>
      <c r="G181" s="5">
        <v>44942</v>
      </c>
      <c r="H181" s="4" t="s">
        <v>10</v>
      </c>
      <c r="I181" s="6">
        <v>102889.31</v>
      </c>
      <c r="J181" s="5">
        <v>44966</v>
      </c>
      <c r="L181" s="8">
        <v>44896</v>
      </c>
      <c r="M181" s="8">
        <v>44926</v>
      </c>
    </row>
    <row r="182" spans="1:13" x14ac:dyDescent="0.3">
      <c r="A182" s="3">
        <v>121090</v>
      </c>
      <c r="B182" s="3">
        <v>8000700</v>
      </c>
      <c r="C182" s="4" t="s">
        <v>9</v>
      </c>
      <c r="D182" s="3">
        <v>7078808</v>
      </c>
      <c r="E182" s="4">
        <v>8521575</v>
      </c>
      <c r="F182" s="3">
        <v>3001157528</v>
      </c>
      <c r="G182" s="5">
        <v>44942</v>
      </c>
      <c r="H182" s="4" t="s">
        <v>10</v>
      </c>
      <c r="I182" s="6">
        <v>8398.11</v>
      </c>
      <c r="J182" s="5">
        <v>45226</v>
      </c>
      <c r="L182" s="8">
        <v>44896</v>
      </c>
      <c r="M182" s="8">
        <v>44926</v>
      </c>
    </row>
    <row r="183" spans="1:13" x14ac:dyDescent="0.3">
      <c r="A183" s="3">
        <v>121090</v>
      </c>
      <c r="B183" s="3">
        <v>8000700</v>
      </c>
      <c r="C183" s="4" t="s">
        <v>9</v>
      </c>
      <c r="D183" s="3">
        <v>8332520</v>
      </c>
      <c r="E183" s="4">
        <v>10364970</v>
      </c>
      <c r="F183" s="3">
        <v>3001156662</v>
      </c>
      <c r="G183" s="5">
        <v>44942</v>
      </c>
      <c r="H183" s="4" t="s">
        <v>10</v>
      </c>
      <c r="I183" s="6">
        <v>1505.05</v>
      </c>
      <c r="J183" s="5">
        <v>44980</v>
      </c>
      <c r="L183" s="8">
        <v>44896</v>
      </c>
      <c r="M183" s="8">
        <v>44926</v>
      </c>
    </row>
    <row r="184" spans="1:13" x14ac:dyDescent="0.3">
      <c r="A184" s="3">
        <v>121090</v>
      </c>
      <c r="B184" s="3">
        <v>8000700</v>
      </c>
      <c r="C184" s="4" t="s">
        <v>9</v>
      </c>
      <c r="D184" s="3">
        <v>8471051</v>
      </c>
      <c r="E184" s="4">
        <v>10730675</v>
      </c>
      <c r="F184" s="3">
        <v>3001157499</v>
      </c>
      <c r="G184" s="5">
        <v>44942</v>
      </c>
      <c r="H184" s="4" t="s">
        <v>10</v>
      </c>
      <c r="I184" s="6">
        <v>34002.839999999997</v>
      </c>
      <c r="J184" s="5">
        <v>44973</v>
      </c>
      <c r="L184" s="8">
        <v>44896</v>
      </c>
      <c r="M184" s="8">
        <v>44926</v>
      </c>
    </row>
    <row r="185" spans="1:13" x14ac:dyDescent="0.3">
      <c r="A185" s="3">
        <v>121090</v>
      </c>
      <c r="B185" s="3">
        <v>8000700</v>
      </c>
      <c r="C185" s="4" t="s">
        <v>9</v>
      </c>
      <c r="D185" s="3">
        <v>9061751</v>
      </c>
      <c r="E185" s="4">
        <v>11481899</v>
      </c>
      <c r="F185" s="3">
        <v>3001157541</v>
      </c>
      <c r="G185" s="5">
        <v>44942</v>
      </c>
      <c r="H185" s="4" t="s">
        <v>10</v>
      </c>
      <c r="I185" s="6">
        <v>5164.5200000000004</v>
      </c>
      <c r="J185" s="5">
        <v>44981</v>
      </c>
      <c r="L185" s="8">
        <v>44896</v>
      </c>
      <c r="M185" s="8">
        <v>44926</v>
      </c>
    </row>
    <row r="186" spans="1:13" x14ac:dyDescent="0.3">
      <c r="A186" s="3">
        <v>121090</v>
      </c>
      <c r="B186" s="3">
        <v>8000700</v>
      </c>
      <c r="C186" s="4" t="s">
        <v>9</v>
      </c>
      <c r="D186" s="3">
        <v>10099</v>
      </c>
      <c r="E186" s="4">
        <v>563</v>
      </c>
      <c r="F186" s="3">
        <v>3001165449</v>
      </c>
      <c r="G186" s="5">
        <v>44977</v>
      </c>
      <c r="H186" s="4" t="s">
        <v>10</v>
      </c>
      <c r="I186" s="6">
        <v>88488.25</v>
      </c>
      <c r="J186" s="5">
        <v>45005</v>
      </c>
      <c r="L186" s="8">
        <v>44927</v>
      </c>
      <c r="M186" s="8">
        <v>44957</v>
      </c>
    </row>
    <row r="187" spans="1:13" x14ac:dyDescent="0.3">
      <c r="A187" s="3">
        <v>121090</v>
      </c>
      <c r="B187" s="3">
        <v>8000700</v>
      </c>
      <c r="C187" s="4" t="s">
        <v>9</v>
      </c>
      <c r="D187" s="3">
        <v>10545</v>
      </c>
      <c r="E187" s="4">
        <v>552</v>
      </c>
      <c r="F187" s="3">
        <v>3001165378</v>
      </c>
      <c r="G187" s="5">
        <v>44977</v>
      </c>
      <c r="H187" s="4" t="s">
        <v>10</v>
      </c>
      <c r="I187" s="6">
        <v>36605.67</v>
      </c>
      <c r="J187" s="5">
        <v>44998</v>
      </c>
      <c r="L187" s="8">
        <v>44927</v>
      </c>
      <c r="M187" s="8">
        <v>44957</v>
      </c>
    </row>
    <row r="188" spans="1:13" x14ac:dyDescent="0.3">
      <c r="A188" s="3">
        <v>121090</v>
      </c>
      <c r="B188" s="3">
        <v>8000700</v>
      </c>
      <c r="C188" s="4" t="s">
        <v>9</v>
      </c>
      <c r="D188" s="3">
        <v>10550</v>
      </c>
      <c r="E188" s="4">
        <v>558</v>
      </c>
      <c r="F188" s="3">
        <v>3001165398</v>
      </c>
      <c r="G188" s="5">
        <v>44977</v>
      </c>
      <c r="H188" s="4" t="s">
        <v>10</v>
      </c>
      <c r="I188" s="6">
        <v>12339.66</v>
      </c>
      <c r="J188" s="5">
        <v>45013</v>
      </c>
      <c r="L188" s="8">
        <v>44927</v>
      </c>
      <c r="M188" s="8">
        <v>44957</v>
      </c>
    </row>
    <row r="189" spans="1:13" x14ac:dyDescent="0.3">
      <c r="A189" s="3">
        <v>121090</v>
      </c>
      <c r="B189" s="3">
        <v>8000700</v>
      </c>
      <c r="C189" s="4" t="s">
        <v>9</v>
      </c>
      <c r="D189" s="3">
        <v>10568</v>
      </c>
      <c r="E189" s="4">
        <v>580</v>
      </c>
      <c r="F189" s="3">
        <v>3001165451</v>
      </c>
      <c r="G189" s="5">
        <v>44977</v>
      </c>
      <c r="H189" s="4" t="s">
        <v>10</v>
      </c>
      <c r="I189" s="6">
        <v>52950.34</v>
      </c>
      <c r="J189" s="5">
        <v>45014</v>
      </c>
      <c r="L189" s="8">
        <v>44927</v>
      </c>
      <c r="M189" s="8">
        <v>44957</v>
      </c>
    </row>
    <row r="190" spans="1:13" x14ac:dyDescent="0.3">
      <c r="A190" s="3">
        <v>121090</v>
      </c>
      <c r="B190" s="3">
        <v>8000700</v>
      </c>
      <c r="C190" s="4" t="s">
        <v>9</v>
      </c>
      <c r="D190" s="3">
        <v>10718</v>
      </c>
      <c r="E190" s="4">
        <v>790</v>
      </c>
      <c r="F190" s="3">
        <v>3001165402</v>
      </c>
      <c r="G190" s="5">
        <v>44977</v>
      </c>
      <c r="H190" s="4" t="s">
        <v>10</v>
      </c>
      <c r="I190" s="6">
        <v>6295.97</v>
      </c>
      <c r="J190" s="5">
        <v>45026</v>
      </c>
      <c r="L190" s="8">
        <v>44927</v>
      </c>
      <c r="M190" s="8">
        <v>44957</v>
      </c>
    </row>
    <row r="191" spans="1:13" x14ac:dyDescent="0.3">
      <c r="A191" s="3">
        <v>121090</v>
      </c>
      <c r="B191" s="3">
        <v>8000700</v>
      </c>
      <c r="C191" s="4" t="s">
        <v>9</v>
      </c>
      <c r="D191" s="3">
        <v>10754</v>
      </c>
      <c r="E191" s="4">
        <v>789</v>
      </c>
      <c r="F191" s="3">
        <v>3001165380</v>
      </c>
      <c r="G191" s="5">
        <v>44977</v>
      </c>
      <c r="H191" s="4" t="s">
        <v>10</v>
      </c>
      <c r="I191" s="6">
        <v>4465.6400000000003</v>
      </c>
      <c r="J191" s="5">
        <v>45014</v>
      </c>
      <c r="L191" s="8">
        <v>44927</v>
      </c>
      <c r="M191" s="8">
        <v>44957</v>
      </c>
    </row>
    <row r="192" spans="1:13" x14ac:dyDescent="0.3">
      <c r="A192" s="3">
        <v>121090</v>
      </c>
      <c r="B192" s="3">
        <v>8000700</v>
      </c>
      <c r="C192" s="4" t="s">
        <v>9</v>
      </c>
      <c r="D192" s="3">
        <v>10755</v>
      </c>
      <c r="E192" s="4">
        <v>10851664</v>
      </c>
      <c r="F192" s="3">
        <v>3001165416</v>
      </c>
      <c r="G192" s="5">
        <v>44977</v>
      </c>
      <c r="H192" s="4" t="s">
        <v>10</v>
      </c>
      <c r="I192" s="6">
        <v>25617.98</v>
      </c>
      <c r="J192" s="5">
        <v>45000</v>
      </c>
      <c r="L192" s="8">
        <v>44927</v>
      </c>
      <c r="M192" s="8">
        <v>44957</v>
      </c>
    </row>
    <row r="193" spans="1:13" x14ac:dyDescent="0.3">
      <c r="A193" s="3">
        <v>121090</v>
      </c>
      <c r="B193" s="3">
        <v>8000700</v>
      </c>
      <c r="C193" s="4" t="s">
        <v>9</v>
      </c>
      <c r="D193" s="3">
        <v>958250</v>
      </c>
      <c r="E193" s="4">
        <v>1004559</v>
      </c>
      <c r="F193" s="3">
        <v>3001165381</v>
      </c>
      <c r="G193" s="5">
        <v>44977</v>
      </c>
      <c r="H193" s="4" t="s">
        <v>10</v>
      </c>
      <c r="I193" s="6">
        <v>15564.76</v>
      </c>
      <c r="J193" s="5">
        <v>45005</v>
      </c>
      <c r="L193" s="8">
        <v>44927</v>
      </c>
      <c r="M193" s="8">
        <v>44957</v>
      </c>
    </row>
    <row r="194" spans="1:13" x14ac:dyDescent="0.3">
      <c r="A194" s="3">
        <v>121090</v>
      </c>
      <c r="B194" s="3">
        <v>8000700</v>
      </c>
      <c r="C194" s="4" t="s">
        <v>9</v>
      </c>
      <c r="D194" s="3">
        <v>958383</v>
      </c>
      <c r="E194" s="4">
        <v>1350980</v>
      </c>
      <c r="F194" s="3">
        <v>3001165437</v>
      </c>
      <c r="G194" s="5">
        <v>44977</v>
      </c>
      <c r="H194" s="4" t="s">
        <v>10</v>
      </c>
      <c r="I194" s="6">
        <v>16145.44</v>
      </c>
      <c r="J194" s="5">
        <v>45019</v>
      </c>
      <c r="L194" s="8">
        <v>44927</v>
      </c>
      <c r="M194" s="8">
        <v>44957</v>
      </c>
    </row>
    <row r="195" spans="1:13" x14ac:dyDescent="0.3">
      <c r="A195" s="3">
        <v>121090</v>
      </c>
      <c r="B195" s="3">
        <v>8000700</v>
      </c>
      <c r="C195" s="4" t="s">
        <v>9</v>
      </c>
      <c r="D195" s="3">
        <v>1195704</v>
      </c>
      <c r="E195" s="4">
        <v>1349357</v>
      </c>
      <c r="F195" s="3">
        <v>3001165436</v>
      </c>
      <c r="G195" s="5">
        <v>44977</v>
      </c>
      <c r="H195" s="4" t="s">
        <v>10</v>
      </c>
      <c r="I195" s="6">
        <v>920783.88</v>
      </c>
      <c r="J195" s="5">
        <v>45014</v>
      </c>
      <c r="L195" s="8">
        <v>44927</v>
      </c>
      <c r="M195" s="8">
        <v>44957</v>
      </c>
    </row>
    <row r="196" spans="1:13" x14ac:dyDescent="0.3">
      <c r="A196" s="3">
        <v>121090</v>
      </c>
      <c r="B196" s="3">
        <v>8000700</v>
      </c>
      <c r="C196" s="4" t="s">
        <v>9</v>
      </c>
      <c r="D196" s="3">
        <v>1204172</v>
      </c>
      <c r="E196" s="4">
        <v>1349398</v>
      </c>
      <c r="F196" s="3">
        <v>3001165435</v>
      </c>
      <c r="G196" s="5">
        <v>44977</v>
      </c>
      <c r="H196" s="4" t="s">
        <v>10</v>
      </c>
      <c r="I196" s="6">
        <v>3478.91</v>
      </c>
      <c r="J196" s="5">
        <v>45014</v>
      </c>
      <c r="L196" s="8">
        <v>44927</v>
      </c>
      <c r="M196" s="8">
        <v>44957</v>
      </c>
    </row>
    <row r="197" spans="1:13" x14ac:dyDescent="0.3">
      <c r="A197" s="3">
        <v>121090</v>
      </c>
      <c r="B197" s="3">
        <v>8000700</v>
      </c>
      <c r="C197" s="4" t="s">
        <v>9</v>
      </c>
      <c r="D197" s="3">
        <v>1204826</v>
      </c>
      <c r="E197" s="4">
        <v>1350195</v>
      </c>
      <c r="F197" s="3">
        <v>3001165218</v>
      </c>
      <c r="G197" s="5">
        <v>44977</v>
      </c>
      <c r="H197" s="4" t="s">
        <v>10</v>
      </c>
      <c r="I197" s="6">
        <v>9832.02</v>
      </c>
      <c r="J197" s="5">
        <v>45014</v>
      </c>
      <c r="L197" s="8">
        <v>44927</v>
      </c>
      <c r="M197" s="8">
        <v>44957</v>
      </c>
    </row>
    <row r="198" spans="1:13" x14ac:dyDescent="0.3">
      <c r="A198" s="3">
        <v>121090</v>
      </c>
      <c r="B198" s="3">
        <v>8000700</v>
      </c>
      <c r="C198" s="4" t="s">
        <v>9</v>
      </c>
      <c r="D198" s="3">
        <v>1204827</v>
      </c>
      <c r="E198" s="4">
        <v>1350201</v>
      </c>
      <c r="F198" s="3">
        <v>3001165219</v>
      </c>
      <c r="G198" s="5">
        <v>44977</v>
      </c>
      <c r="H198" s="4" t="s">
        <v>10</v>
      </c>
      <c r="I198" s="6">
        <v>7403.31</v>
      </c>
      <c r="J198" s="5">
        <v>45014</v>
      </c>
      <c r="L198" s="8">
        <v>44927</v>
      </c>
      <c r="M198" s="8">
        <v>44957</v>
      </c>
    </row>
    <row r="199" spans="1:13" x14ac:dyDescent="0.3">
      <c r="A199" s="3">
        <v>121090</v>
      </c>
      <c r="B199" s="3">
        <v>8000700</v>
      </c>
      <c r="C199" s="4" t="s">
        <v>9</v>
      </c>
      <c r="D199" s="3">
        <v>1204828</v>
      </c>
      <c r="E199" s="4">
        <v>1350207</v>
      </c>
      <c r="F199" s="3">
        <v>3001165220</v>
      </c>
      <c r="G199" s="5">
        <v>44977</v>
      </c>
      <c r="H199" s="4" t="s">
        <v>10</v>
      </c>
      <c r="I199" s="6">
        <v>302754.63</v>
      </c>
      <c r="J199" s="5">
        <v>45014</v>
      </c>
      <c r="L199" s="8">
        <v>44927</v>
      </c>
      <c r="M199" s="8">
        <v>44957</v>
      </c>
    </row>
    <row r="200" spans="1:13" x14ac:dyDescent="0.3">
      <c r="A200" s="3">
        <v>121090</v>
      </c>
      <c r="B200" s="3">
        <v>8000700</v>
      </c>
      <c r="C200" s="4" t="s">
        <v>9</v>
      </c>
      <c r="D200" s="3">
        <v>1204830</v>
      </c>
      <c r="E200" s="4">
        <v>1350214</v>
      </c>
      <c r="F200" s="3">
        <v>3001165221</v>
      </c>
      <c r="G200" s="5">
        <v>44977</v>
      </c>
      <c r="H200" s="4" t="s">
        <v>10</v>
      </c>
      <c r="I200" s="6">
        <v>19736.59</v>
      </c>
      <c r="J200" s="5">
        <v>45014</v>
      </c>
      <c r="L200" s="8">
        <v>44927</v>
      </c>
      <c r="M200" s="8">
        <v>44957</v>
      </c>
    </row>
    <row r="201" spans="1:13" x14ac:dyDescent="0.3">
      <c r="A201" s="3">
        <v>121090</v>
      </c>
      <c r="B201" s="3">
        <v>8000700</v>
      </c>
      <c r="C201" s="4" t="s">
        <v>9</v>
      </c>
      <c r="D201" s="3">
        <v>1204832</v>
      </c>
      <c r="E201" s="4">
        <v>1350218</v>
      </c>
      <c r="F201" s="3">
        <v>3001165223</v>
      </c>
      <c r="G201" s="5">
        <v>44977</v>
      </c>
      <c r="H201" s="4" t="s">
        <v>10</v>
      </c>
      <c r="I201" s="6">
        <v>32626.36</v>
      </c>
      <c r="J201" s="5">
        <v>45014</v>
      </c>
      <c r="L201" s="8">
        <v>44927</v>
      </c>
      <c r="M201" s="8">
        <v>44957</v>
      </c>
    </row>
    <row r="202" spans="1:13" x14ac:dyDescent="0.3">
      <c r="A202" s="3">
        <v>121090</v>
      </c>
      <c r="B202" s="3">
        <v>8000700</v>
      </c>
      <c r="C202" s="4" t="s">
        <v>9</v>
      </c>
      <c r="D202" s="3">
        <v>1204836</v>
      </c>
      <c r="E202" s="4">
        <v>1350227</v>
      </c>
      <c r="F202" s="3">
        <v>3001165375</v>
      </c>
      <c r="G202" s="5">
        <v>44977</v>
      </c>
      <c r="H202" s="4" t="s">
        <v>10</v>
      </c>
      <c r="I202" s="6">
        <v>11072.91</v>
      </c>
      <c r="J202" s="5">
        <v>45014</v>
      </c>
      <c r="L202" s="8">
        <v>44927</v>
      </c>
      <c r="M202" s="8">
        <v>44957</v>
      </c>
    </row>
    <row r="203" spans="1:13" x14ac:dyDescent="0.3">
      <c r="A203" s="3">
        <v>121090</v>
      </c>
      <c r="B203" s="3">
        <v>8000700</v>
      </c>
      <c r="C203" s="4" t="s">
        <v>9</v>
      </c>
      <c r="D203" s="3">
        <v>1204839</v>
      </c>
      <c r="E203" s="4">
        <v>1350243</v>
      </c>
      <c r="F203" s="3">
        <v>3001165376</v>
      </c>
      <c r="G203" s="5">
        <v>44977</v>
      </c>
      <c r="H203" s="4" t="s">
        <v>10</v>
      </c>
      <c r="I203" s="6">
        <v>80480.88</v>
      </c>
      <c r="J203" s="5">
        <v>45014</v>
      </c>
      <c r="L203" s="8">
        <v>44927</v>
      </c>
      <c r="M203" s="8">
        <v>44957</v>
      </c>
    </row>
    <row r="204" spans="1:13" x14ac:dyDescent="0.3">
      <c r="A204" s="3">
        <v>121090</v>
      </c>
      <c r="B204" s="3">
        <v>8000700</v>
      </c>
      <c r="C204" s="4" t="s">
        <v>9</v>
      </c>
      <c r="D204" s="3">
        <v>1204842</v>
      </c>
      <c r="E204" s="4">
        <v>1350250</v>
      </c>
      <c r="F204" s="3">
        <v>3001165379</v>
      </c>
      <c r="G204" s="5">
        <v>44977</v>
      </c>
      <c r="H204" s="4" t="s">
        <v>10</v>
      </c>
      <c r="I204" s="6">
        <v>12131.56</v>
      </c>
      <c r="J204" s="5">
        <v>45014</v>
      </c>
      <c r="L204" s="8">
        <v>44927</v>
      </c>
      <c r="M204" s="8">
        <v>44957</v>
      </c>
    </row>
    <row r="205" spans="1:13" x14ac:dyDescent="0.3">
      <c r="A205" s="3">
        <v>121090</v>
      </c>
      <c r="B205" s="3">
        <v>8000700</v>
      </c>
      <c r="C205" s="4" t="s">
        <v>9</v>
      </c>
      <c r="D205" s="3">
        <v>1204843</v>
      </c>
      <c r="E205" s="4">
        <v>1350253</v>
      </c>
      <c r="F205" s="3">
        <v>3001165382</v>
      </c>
      <c r="G205" s="5">
        <v>44977</v>
      </c>
      <c r="H205" s="4" t="s">
        <v>10</v>
      </c>
      <c r="I205" s="6">
        <v>35402.019999999997</v>
      </c>
      <c r="J205" s="5">
        <v>45014</v>
      </c>
      <c r="L205" s="8">
        <v>44927</v>
      </c>
      <c r="M205" s="8">
        <v>44957</v>
      </c>
    </row>
    <row r="206" spans="1:13" x14ac:dyDescent="0.3">
      <c r="A206" s="3">
        <v>121090</v>
      </c>
      <c r="B206" s="3">
        <v>8000700</v>
      </c>
      <c r="C206" s="4" t="s">
        <v>9</v>
      </c>
      <c r="D206" s="3">
        <v>1204844</v>
      </c>
      <c r="E206" s="4">
        <v>1350254</v>
      </c>
      <c r="F206" s="3">
        <v>3001165383</v>
      </c>
      <c r="G206" s="5">
        <v>44977</v>
      </c>
      <c r="H206" s="4" t="s">
        <v>10</v>
      </c>
      <c r="I206" s="6">
        <v>3371.27</v>
      </c>
      <c r="J206" s="5">
        <v>45014</v>
      </c>
      <c r="L206" s="8">
        <v>44927</v>
      </c>
      <c r="M206" s="8">
        <v>44957</v>
      </c>
    </row>
    <row r="207" spans="1:13" x14ac:dyDescent="0.3">
      <c r="A207" s="3">
        <v>121090</v>
      </c>
      <c r="B207" s="3">
        <v>8000700</v>
      </c>
      <c r="C207" s="4" t="s">
        <v>9</v>
      </c>
      <c r="D207" s="3">
        <v>1204875</v>
      </c>
      <c r="E207" s="4">
        <v>1350256</v>
      </c>
      <c r="F207" s="3">
        <v>3001165405</v>
      </c>
      <c r="G207" s="5">
        <v>44977</v>
      </c>
      <c r="H207" s="4" t="s">
        <v>10</v>
      </c>
      <c r="I207" s="6">
        <v>18566.3</v>
      </c>
      <c r="J207" s="5">
        <v>45014</v>
      </c>
      <c r="L207" s="8">
        <v>44927</v>
      </c>
      <c r="M207" s="8">
        <v>44957</v>
      </c>
    </row>
    <row r="208" spans="1:13" x14ac:dyDescent="0.3">
      <c r="A208" s="3">
        <v>121090</v>
      </c>
      <c r="B208" s="3">
        <v>8000700</v>
      </c>
      <c r="C208" s="4" t="s">
        <v>9</v>
      </c>
      <c r="D208" s="3">
        <v>1204877</v>
      </c>
      <c r="E208" s="4">
        <v>1350259</v>
      </c>
      <c r="F208" s="3">
        <v>3001165406</v>
      </c>
      <c r="G208" s="5">
        <v>44977</v>
      </c>
      <c r="H208" s="4" t="s">
        <v>10</v>
      </c>
      <c r="I208" s="6">
        <v>90319.22</v>
      </c>
      <c r="J208" s="5">
        <v>45014</v>
      </c>
      <c r="L208" s="8">
        <v>44927</v>
      </c>
      <c r="M208" s="8">
        <v>44957</v>
      </c>
    </row>
    <row r="209" spans="1:13" x14ac:dyDescent="0.3">
      <c r="A209" s="3">
        <v>121090</v>
      </c>
      <c r="B209" s="3">
        <v>8000700</v>
      </c>
      <c r="C209" s="4" t="s">
        <v>9</v>
      </c>
      <c r="D209" s="3">
        <v>1204878</v>
      </c>
      <c r="E209" s="4">
        <v>1350260</v>
      </c>
      <c r="F209" s="3">
        <v>3001165407</v>
      </c>
      <c r="G209" s="5">
        <v>44977</v>
      </c>
      <c r="H209" s="4" t="s">
        <v>10</v>
      </c>
      <c r="I209" s="6">
        <v>7214.81</v>
      </c>
      <c r="J209" s="5">
        <v>45014</v>
      </c>
      <c r="L209" s="8">
        <v>44927</v>
      </c>
      <c r="M209" s="8">
        <v>44957</v>
      </c>
    </row>
    <row r="210" spans="1:13" x14ac:dyDescent="0.3">
      <c r="A210" s="3">
        <v>121090</v>
      </c>
      <c r="B210" s="3">
        <v>8000700</v>
      </c>
      <c r="C210" s="4" t="s">
        <v>9</v>
      </c>
      <c r="D210" s="3">
        <v>1204879</v>
      </c>
      <c r="E210" s="4">
        <v>1350261</v>
      </c>
      <c r="F210" s="3">
        <v>3001165396</v>
      </c>
      <c r="G210" s="5">
        <v>44977</v>
      </c>
      <c r="H210" s="4" t="s">
        <v>10</v>
      </c>
      <c r="I210" s="6">
        <v>3066.98</v>
      </c>
      <c r="J210" s="5">
        <v>45014</v>
      </c>
      <c r="L210" s="8">
        <v>44927</v>
      </c>
      <c r="M210" s="8">
        <v>44957</v>
      </c>
    </row>
    <row r="211" spans="1:13" x14ac:dyDescent="0.3">
      <c r="A211" s="3">
        <v>121090</v>
      </c>
      <c r="B211" s="3">
        <v>8000700</v>
      </c>
      <c r="C211" s="4" t="s">
        <v>9</v>
      </c>
      <c r="D211" s="3">
        <v>1204880</v>
      </c>
      <c r="E211" s="4">
        <v>1350262</v>
      </c>
      <c r="F211" s="3">
        <v>3001165397</v>
      </c>
      <c r="G211" s="5">
        <v>44977</v>
      </c>
      <c r="H211" s="4" t="s">
        <v>10</v>
      </c>
      <c r="I211" s="6">
        <v>10529.14</v>
      </c>
      <c r="J211" s="5">
        <v>45014</v>
      </c>
      <c r="L211" s="8">
        <v>44927</v>
      </c>
      <c r="M211" s="8">
        <v>44957</v>
      </c>
    </row>
    <row r="212" spans="1:13" x14ac:dyDescent="0.3">
      <c r="A212" s="3">
        <v>121090</v>
      </c>
      <c r="B212" s="3">
        <v>8000700</v>
      </c>
      <c r="C212" s="4" t="s">
        <v>9</v>
      </c>
      <c r="D212" s="3">
        <v>1204881</v>
      </c>
      <c r="E212" s="4">
        <v>1350263</v>
      </c>
      <c r="F212" s="3">
        <v>3001165399</v>
      </c>
      <c r="G212" s="5">
        <v>44977</v>
      </c>
      <c r="H212" s="4" t="s">
        <v>10</v>
      </c>
      <c r="I212" s="6">
        <v>250345.52</v>
      </c>
      <c r="J212" s="5">
        <v>45014</v>
      </c>
      <c r="L212" s="8">
        <v>44927</v>
      </c>
      <c r="M212" s="8">
        <v>44957</v>
      </c>
    </row>
    <row r="213" spans="1:13" x14ac:dyDescent="0.3">
      <c r="A213" s="3">
        <v>121090</v>
      </c>
      <c r="B213" s="3">
        <v>8000700</v>
      </c>
      <c r="C213" s="4" t="s">
        <v>9</v>
      </c>
      <c r="D213" s="3">
        <v>1204882</v>
      </c>
      <c r="E213" s="4">
        <v>1350265</v>
      </c>
      <c r="F213" s="3">
        <v>3001165400</v>
      </c>
      <c r="G213" s="5">
        <v>44977</v>
      </c>
      <c r="H213" s="4" t="s">
        <v>10</v>
      </c>
      <c r="I213" s="6">
        <v>5117.4399999999996</v>
      </c>
      <c r="J213" s="5">
        <v>45005</v>
      </c>
      <c r="L213" s="8">
        <v>44927</v>
      </c>
      <c r="M213" s="8">
        <v>44957</v>
      </c>
    </row>
    <row r="214" spans="1:13" x14ac:dyDescent="0.3">
      <c r="A214" s="3">
        <v>121090</v>
      </c>
      <c r="B214" s="3">
        <v>8000700</v>
      </c>
      <c r="C214" s="4" t="s">
        <v>9</v>
      </c>
      <c r="D214" s="3">
        <v>1204883</v>
      </c>
      <c r="E214" s="4">
        <v>1350268</v>
      </c>
      <c r="F214" s="3">
        <v>3001165401</v>
      </c>
      <c r="G214" s="5">
        <v>44977</v>
      </c>
      <c r="H214" s="4" t="s">
        <v>10</v>
      </c>
      <c r="I214" s="6">
        <v>23404.52</v>
      </c>
      <c r="J214" s="5">
        <v>45042</v>
      </c>
      <c r="L214" s="8">
        <v>44927</v>
      </c>
      <c r="M214" s="8">
        <v>44957</v>
      </c>
    </row>
    <row r="215" spans="1:13" x14ac:dyDescent="0.3">
      <c r="A215" s="3">
        <v>121090</v>
      </c>
      <c r="B215" s="3">
        <v>8000700</v>
      </c>
      <c r="C215" s="4" t="s">
        <v>9</v>
      </c>
      <c r="D215" s="3">
        <v>1204884</v>
      </c>
      <c r="E215" s="4">
        <v>1350272</v>
      </c>
      <c r="F215" s="3">
        <v>3001165403</v>
      </c>
      <c r="G215" s="5">
        <v>44977</v>
      </c>
      <c r="H215" s="4" t="s">
        <v>10</v>
      </c>
      <c r="I215" s="6">
        <v>6885.9</v>
      </c>
      <c r="J215" s="5">
        <v>45014</v>
      </c>
      <c r="L215" s="8">
        <v>44927</v>
      </c>
      <c r="M215" s="8">
        <v>44957</v>
      </c>
    </row>
    <row r="216" spans="1:13" x14ac:dyDescent="0.3">
      <c r="A216" s="3">
        <v>121090</v>
      </c>
      <c r="B216" s="3">
        <v>8000700</v>
      </c>
      <c r="C216" s="4" t="s">
        <v>9</v>
      </c>
      <c r="D216" s="3">
        <v>1204886</v>
      </c>
      <c r="E216" s="4">
        <v>1350274</v>
      </c>
      <c r="F216" s="3">
        <v>3001165404</v>
      </c>
      <c r="G216" s="5">
        <v>44977</v>
      </c>
      <c r="H216" s="4" t="s">
        <v>10</v>
      </c>
      <c r="I216" s="6">
        <v>62878.51</v>
      </c>
      <c r="J216" s="5">
        <v>45014</v>
      </c>
      <c r="L216" s="8">
        <v>44927</v>
      </c>
      <c r="M216" s="8">
        <v>44957</v>
      </c>
    </row>
    <row r="217" spans="1:13" x14ac:dyDescent="0.3">
      <c r="A217" s="3">
        <v>121090</v>
      </c>
      <c r="B217" s="3">
        <v>8000700</v>
      </c>
      <c r="C217" s="4" t="s">
        <v>9</v>
      </c>
      <c r="D217" s="3">
        <v>1204887</v>
      </c>
      <c r="E217" s="4">
        <v>1350275</v>
      </c>
      <c r="F217" s="3">
        <v>3001165415</v>
      </c>
      <c r="G217" s="5">
        <v>44977</v>
      </c>
      <c r="H217" s="4" t="s">
        <v>10</v>
      </c>
      <c r="I217" s="6">
        <v>8425.15</v>
      </c>
      <c r="J217" s="5">
        <v>45014</v>
      </c>
      <c r="L217" s="8">
        <v>44927</v>
      </c>
      <c r="M217" s="8">
        <v>44957</v>
      </c>
    </row>
    <row r="218" spans="1:13" x14ac:dyDescent="0.3">
      <c r="A218" s="3">
        <v>121090</v>
      </c>
      <c r="B218" s="3">
        <v>8000700</v>
      </c>
      <c r="C218" s="4" t="s">
        <v>9</v>
      </c>
      <c r="D218" s="3">
        <v>1205308</v>
      </c>
      <c r="E218" s="4">
        <v>1350956</v>
      </c>
      <c r="F218" s="3">
        <v>3001165417</v>
      </c>
      <c r="G218" s="5">
        <v>44977</v>
      </c>
      <c r="H218" s="4" t="s">
        <v>10</v>
      </c>
      <c r="I218" s="6">
        <v>13710.81</v>
      </c>
      <c r="J218" s="5">
        <v>45014</v>
      </c>
      <c r="L218" s="8">
        <v>44927</v>
      </c>
      <c r="M218" s="8">
        <v>44957</v>
      </c>
    </row>
    <row r="219" spans="1:13" x14ac:dyDescent="0.3">
      <c r="A219" s="3">
        <v>121090</v>
      </c>
      <c r="B219" s="3">
        <v>8000700</v>
      </c>
      <c r="C219" s="4" t="s">
        <v>9</v>
      </c>
      <c r="D219" s="3">
        <v>1205309</v>
      </c>
      <c r="E219" s="4">
        <v>1350957</v>
      </c>
      <c r="F219" s="3">
        <v>3001165418</v>
      </c>
      <c r="G219" s="5">
        <v>44977</v>
      </c>
      <c r="H219" s="4" t="s">
        <v>10</v>
      </c>
      <c r="I219" s="6">
        <v>1656.18</v>
      </c>
      <c r="J219" s="5">
        <v>45014</v>
      </c>
      <c r="L219" s="8">
        <v>44927</v>
      </c>
      <c r="M219" s="8">
        <v>44957</v>
      </c>
    </row>
    <row r="220" spans="1:13" x14ac:dyDescent="0.3">
      <c r="A220" s="3">
        <v>121090</v>
      </c>
      <c r="B220" s="3">
        <v>8000700</v>
      </c>
      <c r="C220" s="4" t="s">
        <v>9</v>
      </c>
      <c r="D220" s="3">
        <v>1205310</v>
      </c>
      <c r="E220" s="4">
        <v>1350958</v>
      </c>
      <c r="F220" s="3">
        <v>3001165419</v>
      </c>
      <c r="G220" s="5">
        <v>44977</v>
      </c>
      <c r="H220" s="4" t="s">
        <v>10</v>
      </c>
      <c r="I220" s="6">
        <v>5763.62</v>
      </c>
      <c r="J220" s="5">
        <v>45014</v>
      </c>
      <c r="L220" s="8">
        <v>44927</v>
      </c>
      <c r="M220" s="8">
        <v>44957</v>
      </c>
    </row>
    <row r="221" spans="1:13" x14ac:dyDescent="0.3">
      <c r="A221" s="3">
        <v>121090</v>
      </c>
      <c r="B221" s="3">
        <v>8000700</v>
      </c>
      <c r="C221" s="4" t="s">
        <v>9</v>
      </c>
      <c r="D221" s="3">
        <v>1205312</v>
      </c>
      <c r="E221" s="4">
        <v>1350961</v>
      </c>
      <c r="F221" s="3">
        <v>3001165420</v>
      </c>
      <c r="G221" s="5">
        <v>44977</v>
      </c>
      <c r="H221" s="4" t="s">
        <v>10</v>
      </c>
      <c r="I221" s="6">
        <v>15188.54</v>
      </c>
      <c r="J221" s="5">
        <v>45014</v>
      </c>
      <c r="L221" s="8">
        <v>44927</v>
      </c>
      <c r="M221" s="8">
        <v>44957</v>
      </c>
    </row>
    <row r="222" spans="1:13" x14ac:dyDescent="0.3">
      <c r="A222" s="3">
        <v>121090</v>
      </c>
      <c r="B222" s="3">
        <v>8000700</v>
      </c>
      <c r="C222" s="4" t="s">
        <v>9</v>
      </c>
      <c r="D222" s="3">
        <v>1205313</v>
      </c>
      <c r="E222" s="4">
        <v>1351491</v>
      </c>
      <c r="F222" s="3">
        <v>3001165421</v>
      </c>
      <c r="G222" s="5">
        <v>44977</v>
      </c>
      <c r="H222" s="4" t="s">
        <v>10</v>
      </c>
      <c r="I222" s="6">
        <v>7415.58</v>
      </c>
      <c r="J222" s="5">
        <v>45014</v>
      </c>
      <c r="L222" s="8">
        <v>44927</v>
      </c>
      <c r="M222" s="8">
        <v>44957</v>
      </c>
    </row>
    <row r="223" spans="1:13" x14ac:dyDescent="0.3">
      <c r="A223" s="3">
        <v>121090</v>
      </c>
      <c r="B223" s="3">
        <v>8000700</v>
      </c>
      <c r="C223" s="4" t="s">
        <v>9</v>
      </c>
      <c r="D223" s="3">
        <v>1205375</v>
      </c>
      <c r="E223" s="4">
        <v>1350967</v>
      </c>
      <c r="F223" s="3">
        <v>3001165422</v>
      </c>
      <c r="G223" s="5">
        <v>44977</v>
      </c>
      <c r="H223" s="4" t="s">
        <v>10</v>
      </c>
      <c r="I223" s="6">
        <v>3306.81</v>
      </c>
      <c r="J223" s="5">
        <v>45014</v>
      </c>
      <c r="L223" s="8">
        <v>44927</v>
      </c>
      <c r="M223" s="8">
        <v>44957</v>
      </c>
    </row>
    <row r="224" spans="1:13" x14ac:dyDescent="0.3">
      <c r="A224" s="3">
        <v>121090</v>
      </c>
      <c r="B224" s="3">
        <v>8000700</v>
      </c>
      <c r="C224" s="4" t="s">
        <v>9</v>
      </c>
      <c r="D224" s="3">
        <v>1205376</v>
      </c>
      <c r="E224" s="4">
        <v>1350972</v>
      </c>
      <c r="F224" s="3">
        <v>3001165423</v>
      </c>
      <c r="G224" s="5">
        <v>44977</v>
      </c>
      <c r="H224" s="4" t="s">
        <v>10</v>
      </c>
      <c r="I224" s="6">
        <v>1377.29</v>
      </c>
      <c r="J224" s="5">
        <v>45014</v>
      </c>
      <c r="L224" s="8">
        <v>44927</v>
      </c>
      <c r="M224" s="8">
        <v>44957</v>
      </c>
    </row>
    <row r="225" spans="1:13" x14ac:dyDescent="0.3">
      <c r="A225" s="3">
        <v>121090</v>
      </c>
      <c r="B225" s="3">
        <v>8000700</v>
      </c>
      <c r="C225" s="4" t="s">
        <v>9</v>
      </c>
      <c r="D225" s="3">
        <v>1205379</v>
      </c>
      <c r="E225" s="4">
        <v>1350976</v>
      </c>
      <c r="F225" s="3">
        <v>3001165424</v>
      </c>
      <c r="G225" s="5">
        <v>44977</v>
      </c>
      <c r="H225" s="4" t="s">
        <v>10</v>
      </c>
      <c r="I225" s="6">
        <v>180816.87</v>
      </c>
      <c r="J225" s="5">
        <v>45014</v>
      </c>
      <c r="L225" s="8">
        <v>44927</v>
      </c>
      <c r="M225" s="8">
        <v>44957</v>
      </c>
    </row>
    <row r="226" spans="1:13" x14ac:dyDescent="0.3">
      <c r="A226" s="3">
        <v>121090</v>
      </c>
      <c r="B226" s="3">
        <v>8000700</v>
      </c>
      <c r="C226" s="4" t="s">
        <v>9</v>
      </c>
      <c r="D226" s="3">
        <v>1205386</v>
      </c>
      <c r="E226" s="4">
        <v>1350993</v>
      </c>
      <c r="F226" s="3">
        <v>3001165440</v>
      </c>
      <c r="G226" s="5">
        <v>44977</v>
      </c>
      <c r="H226" s="4" t="s">
        <v>10</v>
      </c>
      <c r="I226" s="6">
        <v>74511.03</v>
      </c>
      <c r="J226" s="5">
        <v>45014</v>
      </c>
      <c r="L226" s="8">
        <v>44927</v>
      </c>
      <c r="M226" s="8">
        <v>44957</v>
      </c>
    </row>
    <row r="227" spans="1:13" x14ac:dyDescent="0.3">
      <c r="A227" s="3">
        <v>121090</v>
      </c>
      <c r="B227" s="3">
        <v>8000700</v>
      </c>
      <c r="C227" s="4" t="s">
        <v>9</v>
      </c>
      <c r="D227" s="3">
        <v>1205388</v>
      </c>
      <c r="E227" s="4">
        <v>1351001</v>
      </c>
      <c r="F227" s="3">
        <v>3001165441</v>
      </c>
      <c r="G227" s="5">
        <v>44977</v>
      </c>
      <c r="H227" s="4" t="s">
        <v>10</v>
      </c>
      <c r="I227" s="6">
        <v>5352.49</v>
      </c>
      <c r="J227" s="5">
        <v>45014</v>
      </c>
      <c r="L227" s="8">
        <v>44927</v>
      </c>
      <c r="M227" s="8">
        <v>44957</v>
      </c>
    </row>
    <row r="228" spans="1:13" x14ac:dyDescent="0.3">
      <c r="A228" s="3">
        <v>121090</v>
      </c>
      <c r="B228" s="3">
        <v>8000700</v>
      </c>
      <c r="C228" s="4" t="s">
        <v>9</v>
      </c>
      <c r="D228" s="3">
        <v>1205389</v>
      </c>
      <c r="E228" s="4">
        <v>1351007</v>
      </c>
      <c r="F228" s="3">
        <v>3001165443</v>
      </c>
      <c r="G228" s="5">
        <v>44977</v>
      </c>
      <c r="H228" s="4" t="s">
        <v>10</v>
      </c>
      <c r="I228" s="6">
        <v>7591</v>
      </c>
      <c r="J228" s="5">
        <v>45014</v>
      </c>
      <c r="L228" s="8">
        <v>44927</v>
      </c>
      <c r="M228" s="8">
        <v>44957</v>
      </c>
    </row>
    <row r="229" spans="1:13" x14ac:dyDescent="0.3">
      <c r="A229" s="3">
        <v>121090</v>
      </c>
      <c r="B229" s="3">
        <v>8000700</v>
      </c>
      <c r="C229" s="4" t="s">
        <v>9</v>
      </c>
      <c r="D229" s="3">
        <v>1205394</v>
      </c>
      <c r="E229" s="4">
        <v>1351013</v>
      </c>
      <c r="F229" s="3">
        <v>3001165444</v>
      </c>
      <c r="G229" s="5">
        <v>44977</v>
      </c>
      <c r="H229" s="4" t="s">
        <v>10</v>
      </c>
      <c r="I229" s="6">
        <v>38848.25</v>
      </c>
      <c r="J229" s="5">
        <v>45014</v>
      </c>
      <c r="L229" s="8">
        <v>44927</v>
      </c>
      <c r="M229" s="8">
        <v>44957</v>
      </c>
    </row>
    <row r="230" spans="1:13" x14ac:dyDescent="0.3">
      <c r="A230" s="3">
        <v>121090</v>
      </c>
      <c r="B230" s="3">
        <v>8000700</v>
      </c>
      <c r="C230" s="4" t="s">
        <v>9</v>
      </c>
      <c r="D230" s="3">
        <v>1205405</v>
      </c>
      <c r="E230" s="4">
        <v>1351019</v>
      </c>
      <c r="F230" s="3">
        <v>3001165447</v>
      </c>
      <c r="G230" s="5">
        <v>44977</v>
      </c>
      <c r="H230" s="4" t="s">
        <v>10</v>
      </c>
      <c r="I230" s="6">
        <v>5841.32</v>
      </c>
      <c r="J230" s="5">
        <v>45014</v>
      </c>
      <c r="L230" s="8">
        <v>44927</v>
      </c>
      <c r="M230" s="8">
        <v>44957</v>
      </c>
    </row>
    <row r="231" spans="1:13" x14ac:dyDescent="0.3">
      <c r="A231" s="3">
        <v>121090</v>
      </c>
      <c r="B231" s="3">
        <v>8000700</v>
      </c>
      <c r="C231" s="4" t="s">
        <v>9</v>
      </c>
      <c r="D231" s="3">
        <v>1205408</v>
      </c>
      <c r="E231" s="4">
        <v>1351026</v>
      </c>
      <c r="F231" s="3">
        <v>3001165448</v>
      </c>
      <c r="G231" s="5">
        <v>44977</v>
      </c>
      <c r="H231" s="4" t="s">
        <v>10</v>
      </c>
      <c r="I231" s="6">
        <v>5762.85</v>
      </c>
      <c r="J231" s="5">
        <v>45014</v>
      </c>
      <c r="L231" s="8">
        <v>44927</v>
      </c>
      <c r="M231" s="8">
        <v>44957</v>
      </c>
    </row>
    <row r="232" spans="1:13" x14ac:dyDescent="0.3">
      <c r="A232" s="3">
        <v>121090</v>
      </c>
      <c r="B232" s="3">
        <v>8000700</v>
      </c>
      <c r="C232" s="4" t="s">
        <v>9</v>
      </c>
      <c r="D232" s="3">
        <v>1205446</v>
      </c>
      <c r="E232" s="4">
        <v>1351058</v>
      </c>
      <c r="F232" s="3">
        <v>3001165450</v>
      </c>
      <c r="G232" s="5">
        <v>44977</v>
      </c>
      <c r="H232" s="4" t="s">
        <v>10</v>
      </c>
      <c r="I232" s="6">
        <v>2640.85</v>
      </c>
      <c r="J232" s="5">
        <v>45014</v>
      </c>
      <c r="L232" s="8">
        <v>44927</v>
      </c>
      <c r="M232" s="8">
        <v>44957</v>
      </c>
    </row>
    <row r="233" spans="1:13" x14ac:dyDescent="0.3">
      <c r="A233" s="3">
        <v>121090</v>
      </c>
      <c r="B233" s="3">
        <v>8000700</v>
      </c>
      <c r="C233" s="4" t="s">
        <v>9</v>
      </c>
      <c r="D233" s="3">
        <v>1205448</v>
      </c>
      <c r="E233" s="4">
        <v>1351062</v>
      </c>
      <c r="F233" s="3">
        <v>3001165452</v>
      </c>
      <c r="G233" s="5">
        <v>44977</v>
      </c>
      <c r="H233" s="4" t="s">
        <v>10</v>
      </c>
      <c r="I233" s="6">
        <v>3929.29</v>
      </c>
      <c r="J233" s="5">
        <v>45014</v>
      </c>
      <c r="L233" s="8">
        <v>44927</v>
      </c>
      <c r="M233" s="8">
        <v>44957</v>
      </c>
    </row>
    <row r="234" spans="1:13" x14ac:dyDescent="0.3">
      <c r="A234" s="3">
        <v>121090</v>
      </c>
      <c r="B234" s="3">
        <v>8000700</v>
      </c>
      <c r="C234" s="4" t="s">
        <v>9</v>
      </c>
      <c r="D234" s="3">
        <v>1205449</v>
      </c>
      <c r="E234" s="4">
        <v>1351066</v>
      </c>
      <c r="F234" s="3">
        <v>3001165455</v>
      </c>
      <c r="G234" s="5">
        <v>44977</v>
      </c>
      <c r="H234" s="4" t="s">
        <v>10</v>
      </c>
      <c r="I234" s="6">
        <v>11584.87</v>
      </c>
      <c r="J234" s="5">
        <v>45014</v>
      </c>
      <c r="L234" s="8">
        <v>44927</v>
      </c>
      <c r="M234" s="8">
        <v>44957</v>
      </c>
    </row>
    <row r="235" spans="1:13" x14ac:dyDescent="0.3">
      <c r="A235" s="3">
        <v>121090</v>
      </c>
      <c r="B235" s="3">
        <v>8000700</v>
      </c>
      <c r="C235" s="4" t="s">
        <v>9</v>
      </c>
      <c r="D235" s="3">
        <v>1305441</v>
      </c>
      <c r="E235" s="4">
        <v>1496819</v>
      </c>
      <c r="F235" s="3">
        <v>3001165377</v>
      </c>
      <c r="G235" s="5">
        <v>44977</v>
      </c>
      <c r="H235" s="4" t="s">
        <v>10</v>
      </c>
      <c r="I235" s="6">
        <v>5000.42</v>
      </c>
      <c r="J235" s="5">
        <v>45015</v>
      </c>
      <c r="L235" s="8">
        <v>44927</v>
      </c>
      <c r="M235" s="8">
        <v>44957</v>
      </c>
    </row>
    <row r="236" spans="1:13" x14ac:dyDescent="0.3">
      <c r="A236" s="3">
        <v>121090</v>
      </c>
      <c r="B236" s="3">
        <v>8000700</v>
      </c>
      <c r="C236" s="4" t="s">
        <v>9</v>
      </c>
      <c r="D236" s="3">
        <v>2082840</v>
      </c>
      <c r="E236" s="4">
        <v>2360047</v>
      </c>
      <c r="F236" s="3">
        <v>3001165222</v>
      </c>
      <c r="G236" s="5">
        <v>44977</v>
      </c>
      <c r="H236" s="4" t="s">
        <v>10</v>
      </c>
      <c r="I236" s="6">
        <v>8264.1200000000008</v>
      </c>
      <c r="J236" s="5">
        <v>45014</v>
      </c>
      <c r="L236" s="8">
        <v>44927</v>
      </c>
      <c r="M236" s="8">
        <v>44957</v>
      </c>
    </row>
    <row r="237" spans="1:13" x14ac:dyDescent="0.3">
      <c r="A237" s="3">
        <v>121090</v>
      </c>
      <c r="B237" s="3">
        <v>8000700</v>
      </c>
      <c r="C237" s="4" t="s">
        <v>9</v>
      </c>
      <c r="D237" s="3">
        <v>2160463</v>
      </c>
      <c r="E237" s="4">
        <v>7991564</v>
      </c>
      <c r="F237" s="3">
        <v>3001165453</v>
      </c>
      <c r="G237" s="5">
        <v>44977</v>
      </c>
      <c r="H237" s="4" t="s">
        <v>10</v>
      </c>
      <c r="I237" s="6">
        <v>417.36</v>
      </c>
      <c r="J237" s="5">
        <v>45029</v>
      </c>
      <c r="L237" s="8">
        <v>44927</v>
      </c>
      <c r="M237" s="8">
        <v>44957</v>
      </c>
    </row>
    <row r="238" spans="1:13" x14ac:dyDescent="0.3">
      <c r="A238" s="3">
        <v>121090</v>
      </c>
      <c r="B238" s="3">
        <v>8000700</v>
      </c>
      <c r="C238" s="4" t="s">
        <v>9</v>
      </c>
      <c r="D238" s="3">
        <v>2165237</v>
      </c>
      <c r="E238" s="4">
        <v>2478382</v>
      </c>
      <c r="F238" s="3">
        <v>3001165409</v>
      </c>
      <c r="G238" s="5">
        <v>44977</v>
      </c>
      <c r="H238" s="4" t="s">
        <v>10</v>
      </c>
      <c r="I238" s="6">
        <v>554.16</v>
      </c>
      <c r="J238" s="5">
        <v>45021</v>
      </c>
      <c r="L238" s="8">
        <v>44927</v>
      </c>
      <c r="M238" s="8">
        <v>44957</v>
      </c>
    </row>
    <row r="239" spans="1:13" x14ac:dyDescent="0.3">
      <c r="A239" s="3">
        <v>121090</v>
      </c>
      <c r="B239" s="3">
        <v>8000700</v>
      </c>
      <c r="C239" s="4" t="s">
        <v>9</v>
      </c>
      <c r="D239" s="3">
        <v>2165238</v>
      </c>
      <c r="E239" s="4">
        <v>2478383</v>
      </c>
      <c r="F239" s="3">
        <v>3001165438</v>
      </c>
      <c r="G239" s="5">
        <v>44977</v>
      </c>
      <c r="H239" s="4" t="s">
        <v>10</v>
      </c>
      <c r="I239" s="6">
        <v>11688.99</v>
      </c>
      <c r="J239" s="5">
        <v>45013</v>
      </c>
      <c r="L239" s="8">
        <v>44927</v>
      </c>
      <c r="M239" s="8">
        <v>44957</v>
      </c>
    </row>
    <row r="240" spans="1:13" x14ac:dyDescent="0.3">
      <c r="A240" s="3">
        <v>121090</v>
      </c>
      <c r="B240" s="3">
        <v>8000700</v>
      </c>
      <c r="C240" s="4" t="s">
        <v>9</v>
      </c>
      <c r="D240" s="3">
        <v>3111293</v>
      </c>
      <c r="E240" s="4">
        <v>3517453</v>
      </c>
      <c r="F240" s="3">
        <v>3001165445</v>
      </c>
      <c r="G240" s="5">
        <v>44977</v>
      </c>
      <c r="H240" s="4" t="s">
        <v>10</v>
      </c>
      <c r="I240" s="6">
        <v>4115.8500000000004</v>
      </c>
      <c r="J240" s="5">
        <v>45014</v>
      </c>
      <c r="L240" s="8">
        <v>44927</v>
      </c>
      <c r="M240" s="8">
        <v>44957</v>
      </c>
    </row>
    <row r="241" spans="1:13" x14ac:dyDescent="0.3">
      <c r="A241" s="3">
        <v>121090</v>
      </c>
      <c r="B241" s="3">
        <v>8000700</v>
      </c>
      <c r="C241" s="4" t="s">
        <v>9</v>
      </c>
      <c r="D241" s="3">
        <v>6511181</v>
      </c>
      <c r="E241" s="4">
        <v>7696580</v>
      </c>
      <c r="F241" s="3">
        <v>3001165224</v>
      </c>
      <c r="G241" s="5">
        <v>44977</v>
      </c>
      <c r="H241" s="4" t="s">
        <v>10</v>
      </c>
      <c r="I241" s="6">
        <v>7749.8</v>
      </c>
      <c r="J241" s="5">
        <v>45015</v>
      </c>
      <c r="L241" s="8">
        <v>44927</v>
      </c>
      <c r="M241" s="8">
        <v>44957</v>
      </c>
    </row>
    <row r="242" spans="1:13" x14ac:dyDescent="0.3">
      <c r="A242" s="3">
        <v>121090</v>
      </c>
      <c r="B242" s="3">
        <v>8000700</v>
      </c>
      <c r="C242" s="4" t="s">
        <v>9</v>
      </c>
      <c r="D242" s="3">
        <v>6663789</v>
      </c>
      <c r="E242" s="4">
        <v>7919899</v>
      </c>
      <c r="F242" s="3">
        <v>3001165408</v>
      </c>
      <c r="G242" s="5">
        <v>44977</v>
      </c>
      <c r="H242" s="4" t="s">
        <v>10</v>
      </c>
      <c r="I242" s="6">
        <v>102889.31</v>
      </c>
      <c r="J242" s="5">
        <v>45005</v>
      </c>
      <c r="L242" s="8">
        <v>44927</v>
      </c>
      <c r="M242" s="8">
        <v>44957</v>
      </c>
    </row>
    <row r="243" spans="1:13" x14ac:dyDescent="0.3">
      <c r="A243" s="3">
        <v>121090</v>
      </c>
      <c r="B243" s="3">
        <v>8000700</v>
      </c>
      <c r="C243" s="4" t="s">
        <v>9</v>
      </c>
      <c r="D243" s="3">
        <v>7078808</v>
      </c>
      <c r="E243" s="4">
        <v>8521575</v>
      </c>
      <c r="F243" s="3">
        <v>3001165439</v>
      </c>
      <c r="G243" s="5">
        <v>44977</v>
      </c>
      <c r="H243" s="4" t="s">
        <v>10</v>
      </c>
      <c r="I243" s="6">
        <v>8398.11</v>
      </c>
      <c r="J243" s="5">
        <v>45026</v>
      </c>
      <c r="L243" s="8">
        <v>44927</v>
      </c>
      <c r="M243" s="8">
        <v>44957</v>
      </c>
    </row>
    <row r="244" spans="1:13" x14ac:dyDescent="0.3">
      <c r="A244" s="3">
        <v>121090</v>
      </c>
      <c r="B244" s="3">
        <v>8000700</v>
      </c>
      <c r="C244" s="4" t="s">
        <v>9</v>
      </c>
      <c r="D244" s="3">
        <v>8332520</v>
      </c>
      <c r="E244" s="4">
        <v>10364970</v>
      </c>
      <c r="F244" s="3">
        <v>3001165217</v>
      </c>
      <c r="G244" s="5">
        <v>44977</v>
      </c>
      <c r="H244" s="4" t="s">
        <v>10</v>
      </c>
      <c r="I244" s="6">
        <v>1505.05</v>
      </c>
      <c r="J244" s="5">
        <v>45005</v>
      </c>
      <c r="L244" s="8">
        <v>44927</v>
      </c>
      <c r="M244" s="8">
        <v>44957</v>
      </c>
    </row>
    <row r="245" spans="1:13" x14ac:dyDescent="0.3">
      <c r="A245" s="3">
        <v>121090</v>
      </c>
      <c r="B245" s="3">
        <v>8000700</v>
      </c>
      <c r="C245" s="4" t="s">
        <v>9</v>
      </c>
      <c r="D245" s="3">
        <v>8471051</v>
      </c>
      <c r="E245" s="4">
        <v>10730675</v>
      </c>
      <c r="F245" s="3">
        <v>3001165384</v>
      </c>
      <c r="G245" s="5">
        <v>44977</v>
      </c>
      <c r="H245" s="4" t="s">
        <v>10</v>
      </c>
      <c r="I245" s="6">
        <v>34002.839999999997</v>
      </c>
      <c r="J245" s="5">
        <v>45007</v>
      </c>
      <c r="L245" s="8">
        <v>44927</v>
      </c>
      <c r="M245" s="8">
        <v>44957</v>
      </c>
    </row>
    <row r="246" spans="1:13" x14ac:dyDescent="0.3">
      <c r="A246" s="3">
        <v>121090</v>
      </c>
      <c r="B246" s="3">
        <v>8000700</v>
      </c>
      <c r="C246" s="4" t="s">
        <v>9</v>
      </c>
      <c r="D246" s="3">
        <v>9061751</v>
      </c>
      <c r="E246" s="4">
        <v>11481899</v>
      </c>
      <c r="F246" s="3">
        <v>3001165454</v>
      </c>
      <c r="G246" s="5">
        <v>44977</v>
      </c>
      <c r="H246" s="4" t="s">
        <v>10</v>
      </c>
      <c r="I246" s="6">
        <v>5164.5200000000004</v>
      </c>
      <c r="J246" s="5">
        <v>45014</v>
      </c>
      <c r="L246" s="8">
        <v>44927</v>
      </c>
      <c r="M246" s="8">
        <v>44957</v>
      </c>
    </row>
    <row r="247" spans="1:13" x14ac:dyDescent="0.3">
      <c r="A247" s="3">
        <v>121090</v>
      </c>
      <c r="B247" s="3">
        <v>8000700</v>
      </c>
      <c r="C247" s="4" t="s">
        <v>9</v>
      </c>
      <c r="D247" s="3">
        <v>10099</v>
      </c>
      <c r="E247" s="4">
        <v>563</v>
      </c>
      <c r="F247" s="3">
        <v>3001172014</v>
      </c>
      <c r="G247" s="5">
        <v>45008</v>
      </c>
      <c r="H247" s="4" t="s">
        <v>10</v>
      </c>
      <c r="I247" s="6">
        <v>88488.25</v>
      </c>
      <c r="J247" s="5">
        <v>45035</v>
      </c>
      <c r="L247" s="8">
        <v>44958</v>
      </c>
      <c r="M247" s="8">
        <v>44985</v>
      </c>
    </row>
    <row r="248" spans="1:13" x14ac:dyDescent="0.3">
      <c r="A248" s="3">
        <v>121090</v>
      </c>
      <c r="B248" s="3">
        <v>8000700</v>
      </c>
      <c r="C248" s="4" t="s">
        <v>9</v>
      </c>
      <c r="D248" s="3">
        <v>10545</v>
      </c>
      <c r="E248" s="4">
        <v>552</v>
      </c>
      <c r="F248" s="3">
        <v>3001171901</v>
      </c>
      <c r="G248" s="5">
        <v>45008</v>
      </c>
      <c r="H248" s="4" t="s">
        <v>10</v>
      </c>
      <c r="I248" s="6">
        <v>36605.67</v>
      </c>
      <c r="J248" s="5">
        <v>45027</v>
      </c>
      <c r="L248" s="8">
        <v>44958</v>
      </c>
      <c r="M248" s="8">
        <v>44985</v>
      </c>
    </row>
    <row r="249" spans="1:13" x14ac:dyDescent="0.3">
      <c r="A249" s="3">
        <v>121090</v>
      </c>
      <c r="B249" s="3">
        <v>8000700</v>
      </c>
      <c r="C249" s="4" t="s">
        <v>9</v>
      </c>
      <c r="D249" s="3">
        <v>10550</v>
      </c>
      <c r="E249" s="4">
        <v>558</v>
      </c>
      <c r="F249" s="3">
        <v>3001171975</v>
      </c>
      <c r="G249" s="5">
        <v>45008</v>
      </c>
      <c r="H249" s="4" t="s">
        <v>10</v>
      </c>
      <c r="I249" s="6">
        <v>12339.66</v>
      </c>
      <c r="J249" s="5">
        <v>45043</v>
      </c>
      <c r="L249" s="8">
        <v>44958</v>
      </c>
      <c r="M249" s="8">
        <v>44985</v>
      </c>
    </row>
    <row r="250" spans="1:13" x14ac:dyDescent="0.3">
      <c r="A250" s="3">
        <v>121090</v>
      </c>
      <c r="B250" s="3">
        <v>8000700</v>
      </c>
      <c r="C250" s="4" t="s">
        <v>9</v>
      </c>
      <c r="D250" s="3">
        <v>10568</v>
      </c>
      <c r="E250" s="4">
        <v>580</v>
      </c>
      <c r="F250" s="3">
        <v>3001172016</v>
      </c>
      <c r="G250" s="5">
        <v>45008</v>
      </c>
      <c r="H250" s="4" t="s">
        <v>10</v>
      </c>
      <c r="I250" s="6">
        <v>52950.34</v>
      </c>
      <c r="J250" s="5">
        <v>45035</v>
      </c>
      <c r="L250" s="8">
        <v>44958</v>
      </c>
      <c r="M250" s="8">
        <v>44985</v>
      </c>
    </row>
    <row r="251" spans="1:13" x14ac:dyDescent="0.3">
      <c r="A251" s="3">
        <v>121090</v>
      </c>
      <c r="B251" s="3">
        <v>8000700</v>
      </c>
      <c r="C251" s="4" t="s">
        <v>9</v>
      </c>
      <c r="D251" s="3">
        <v>10718</v>
      </c>
      <c r="E251" s="4">
        <v>790</v>
      </c>
      <c r="F251" s="3">
        <v>3001171979</v>
      </c>
      <c r="G251" s="5">
        <v>45008</v>
      </c>
      <c r="H251" s="4" t="s">
        <v>10</v>
      </c>
      <c r="I251" s="6">
        <v>6295.97</v>
      </c>
      <c r="J251" s="5">
        <v>45063</v>
      </c>
      <c r="L251" s="8">
        <v>44958</v>
      </c>
      <c r="M251" s="8">
        <v>44985</v>
      </c>
    </row>
    <row r="252" spans="1:13" x14ac:dyDescent="0.3">
      <c r="A252" s="3">
        <v>121090</v>
      </c>
      <c r="B252" s="3">
        <v>8000700</v>
      </c>
      <c r="C252" s="4" t="s">
        <v>9</v>
      </c>
      <c r="D252" s="3">
        <v>10754</v>
      </c>
      <c r="E252" s="4">
        <v>789</v>
      </c>
      <c r="F252" s="3">
        <v>3001171903</v>
      </c>
      <c r="G252" s="5">
        <v>45008</v>
      </c>
      <c r="H252" s="4" t="s">
        <v>10</v>
      </c>
      <c r="I252" s="6">
        <v>4465.6400000000003</v>
      </c>
      <c r="J252" s="5">
        <v>45035</v>
      </c>
      <c r="L252" s="8">
        <v>44958</v>
      </c>
      <c r="M252" s="8">
        <v>44985</v>
      </c>
    </row>
    <row r="253" spans="1:13" x14ac:dyDescent="0.3">
      <c r="A253" s="3">
        <v>121090</v>
      </c>
      <c r="B253" s="3">
        <v>8000700</v>
      </c>
      <c r="C253" s="4" t="s">
        <v>9</v>
      </c>
      <c r="D253" s="3">
        <v>10755</v>
      </c>
      <c r="E253" s="4">
        <v>10851664</v>
      </c>
      <c r="F253" s="3">
        <v>3001171983</v>
      </c>
      <c r="G253" s="5">
        <v>45008</v>
      </c>
      <c r="H253" s="4" t="s">
        <v>10</v>
      </c>
      <c r="I253" s="6">
        <v>25617.98</v>
      </c>
      <c r="J253" s="5">
        <v>45035</v>
      </c>
      <c r="L253" s="8">
        <v>44958</v>
      </c>
      <c r="M253" s="8">
        <v>44985</v>
      </c>
    </row>
    <row r="254" spans="1:13" x14ac:dyDescent="0.3">
      <c r="A254" s="3">
        <v>121090</v>
      </c>
      <c r="B254" s="3">
        <v>8000700</v>
      </c>
      <c r="C254" s="4" t="s">
        <v>9</v>
      </c>
      <c r="D254" s="3">
        <v>958250</v>
      </c>
      <c r="E254" s="4">
        <v>1004559</v>
      </c>
      <c r="F254" s="3">
        <v>3001171904</v>
      </c>
      <c r="G254" s="5">
        <v>45008</v>
      </c>
      <c r="H254" s="4" t="s">
        <v>10</v>
      </c>
      <c r="I254" s="6">
        <v>15564.76</v>
      </c>
      <c r="J254" s="5">
        <v>45035</v>
      </c>
      <c r="L254" s="8">
        <v>44958</v>
      </c>
      <c r="M254" s="8">
        <v>44985</v>
      </c>
    </row>
    <row r="255" spans="1:13" x14ac:dyDescent="0.3">
      <c r="A255" s="3">
        <v>121090</v>
      </c>
      <c r="B255" s="3">
        <v>8000700</v>
      </c>
      <c r="C255" s="4" t="s">
        <v>9</v>
      </c>
      <c r="D255" s="3">
        <v>958383</v>
      </c>
      <c r="E255" s="4">
        <v>1350980</v>
      </c>
      <c r="F255" s="3">
        <v>3001171994</v>
      </c>
      <c r="G255" s="5">
        <v>45008</v>
      </c>
      <c r="H255" s="4" t="s">
        <v>10</v>
      </c>
      <c r="I255" s="6">
        <v>16145.44</v>
      </c>
      <c r="J255" s="5">
        <v>45065</v>
      </c>
      <c r="L255" s="8">
        <v>44958</v>
      </c>
      <c r="M255" s="8">
        <v>44985</v>
      </c>
    </row>
    <row r="256" spans="1:13" x14ac:dyDescent="0.3">
      <c r="A256" s="3">
        <v>121090</v>
      </c>
      <c r="B256" s="3">
        <v>8000700</v>
      </c>
      <c r="C256" s="4" t="s">
        <v>9</v>
      </c>
      <c r="D256" s="3">
        <v>1195704</v>
      </c>
      <c r="E256" s="4">
        <v>1349357</v>
      </c>
      <c r="F256" s="3">
        <v>3001171993</v>
      </c>
      <c r="G256" s="5">
        <v>45008</v>
      </c>
      <c r="H256" s="4" t="s">
        <v>10</v>
      </c>
      <c r="I256" s="6">
        <v>920783.88</v>
      </c>
      <c r="J256" s="5">
        <v>45044</v>
      </c>
      <c r="L256" s="8">
        <v>44958</v>
      </c>
      <c r="M256" s="8">
        <v>44985</v>
      </c>
    </row>
    <row r="257" spans="1:13" x14ac:dyDescent="0.3">
      <c r="A257" s="3">
        <v>121090</v>
      </c>
      <c r="B257" s="3">
        <v>8000700</v>
      </c>
      <c r="C257" s="4" t="s">
        <v>9</v>
      </c>
      <c r="D257" s="3">
        <v>1204172</v>
      </c>
      <c r="E257" s="4">
        <v>1349398</v>
      </c>
      <c r="F257" s="3">
        <v>3001171992</v>
      </c>
      <c r="G257" s="5">
        <v>45008</v>
      </c>
      <c r="H257" s="4" t="s">
        <v>10</v>
      </c>
      <c r="I257" s="6">
        <v>3478.91</v>
      </c>
      <c r="J257" s="5">
        <v>45044</v>
      </c>
      <c r="L257" s="8">
        <v>44958</v>
      </c>
      <c r="M257" s="8">
        <v>44985</v>
      </c>
    </row>
    <row r="258" spans="1:13" x14ac:dyDescent="0.3">
      <c r="A258" s="3">
        <v>121090</v>
      </c>
      <c r="B258" s="3">
        <v>8000700</v>
      </c>
      <c r="C258" s="4" t="s">
        <v>9</v>
      </c>
      <c r="D258" s="3">
        <v>1204826</v>
      </c>
      <c r="E258" s="4">
        <v>1350195</v>
      </c>
      <c r="F258" s="3">
        <v>3001171331</v>
      </c>
      <c r="G258" s="5">
        <v>45008</v>
      </c>
      <c r="H258" s="4" t="s">
        <v>10</v>
      </c>
      <c r="I258" s="6">
        <v>9832.02</v>
      </c>
      <c r="J258" s="5">
        <v>45044</v>
      </c>
      <c r="L258" s="8">
        <v>44958</v>
      </c>
      <c r="M258" s="8">
        <v>44985</v>
      </c>
    </row>
    <row r="259" spans="1:13" x14ac:dyDescent="0.3">
      <c r="A259" s="3">
        <v>121090</v>
      </c>
      <c r="B259" s="3">
        <v>8000700</v>
      </c>
      <c r="C259" s="4" t="s">
        <v>9</v>
      </c>
      <c r="D259" s="3">
        <v>1204827</v>
      </c>
      <c r="E259" s="4">
        <v>1350201</v>
      </c>
      <c r="F259" s="3">
        <v>3001171332</v>
      </c>
      <c r="G259" s="5">
        <v>45008</v>
      </c>
      <c r="H259" s="4" t="s">
        <v>10</v>
      </c>
      <c r="I259" s="6">
        <v>7403.31</v>
      </c>
      <c r="J259" s="5">
        <v>45044</v>
      </c>
      <c r="L259" s="8">
        <v>44958</v>
      </c>
      <c r="M259" s="8">
        <v>44985</v>
      </c>
    </row>
    <row r="260" spans="1:13" x14ac:dyDescent="0.3">
      <c r="A260" s="3">
        <v>121090</v>
      </c>
      <c r="B260" s="3">
        <v>8000700</v>
      </c>
      <c r="C260" s="4" t="s">
        <v>9</v>
      </c>
      <c r="D260" s="3">
        <v>1204828</v>
      </c>
      <c r="E260" s="4">
        <v>1350207</v>
      </c>
      <c r="F260" s="3">
        <v>3001171333</v>
      </c>
      <c r="G260" s="5">
        <v>45008</v>
      </c>
      <c r="H260" s="4" t="s">
        <v>10</v>
      </c>
      <c r="I260" s="6">
        <v>302754.63</v>
      </c>
      <c r="J260" s="5">
        <v>45044</v>
      </c>
      <c r="L260" s="8">
        <v>44958</v>
      </c>
      <c r="M260" s="8">
        <v>44985</v>
      </c>
    </row>
    <row r="261" spans="1:13" x14ac:dyDescent="0.3">
      <c r="A261" s="3">
        <v>121090</v>
      </c>
      <c r="B261" s="3">
        <v>8000700</v>
      </c>
      <c r="C261" s="4" t="s">
        <v>9</v>
      </c>
      <c r="D261" s="3">
        <v>1204830</v>
      </c>
      <c r="E261" s="4">
        <v>1350214</v>
      </c>
      <c r="F261" s="3">
        <v>3001171334</v>
      </c>
      <c r="G261" s="5">
        <v>45008</v>
      </c>
      <c r="H261" s="4" t="s">
        <v>10</v>
      </c>
      <c r="I261" s="6">
        <v>19736.59</v>
      </c>
      <c r="J261" s="5">
        <v>45044</v>
      </c>
      <c r="L261" s="8">
        <v>44958</v>
      </c>
      <c r="M261" s="8">
        <v>44985</v>
      </c>
    </row>
    <row r="262" spans="1:13" x14ac:dyDescent="0.3">
      <c r="A262" s="3">
        <v>121090</v>
      </c>
      <c r="B262" s="3">
        <v>8000700</v>
      </c>
      <c r="C262" s="4" t="s">
        <v>9</v>
      </c>
      <c r="D262" s="3">
        <v>1204832</v>
      </c>
      <c r="E262" s="4">
        <v>1350218</v>
      </c>
      <c r="F262" s="3">
        <v>3001171896</v>
      </c>
      <c r="G262" s="5">
        <v>45008</v>
      </c>
      <c r="H262" s="4" t="s">
        <v>10</v>
      </c>
      <c r="I262" s="6">
        <v>32626.36</v>
      </c>
      <c r="J262" s="5">
        <v>45044</v>
      </c>
      <c r="L262" s="8">
        <v>44958</v>
      </c>
      <c r="M262" s="8">
        <v>44985</v>
      </c>
    </row>
    <row r="263" spans="1:13" x14ac:dyDescent="0.3">
      <c r="A263" s="3">
        <v>121090</v>
      </c>
      <c r="B263" s="3">
        <v>8000700</v>
      </c>
      <c r="C263" s="4" t="s">
        <v>9</v>
      </c>
      <c r="D263" s="3">
        <v>1204836</v>
      </c>
      <c r="E263" s="4">
        <v>1350227</v>
      </c>
      <c r="F263" s="3">
        <v>3001171898</v>
      </c>
      <c r="G263" s="5">
        <v>45008</v>
      </c>
      <c r="H263" s="4" t="s">
        <v>10</v>
      </c>
      <c r="I263" s="6">
        <v>11072.91</v>
      </c>
      <c r="J263" s="5">
        <v>45044</v>
      </c>
      <c r="L263" s="8">
        <v>44958</v>
      </c>
      <c r="M263" s="8">
        <v>44985</v>
      </c>
    </row>
    <row r="264" spans="1:13" x14ac:dyDescent="0.3">
      <c r="A264" s="3">
        <v>121090</v>
      </c>
      <c r="B264" s="3">
        <v>8000700</v>
      </c>
      <c r="C264" s="4" t="s">
        <v>9</v>
      </c>
      <c r="D264" s="3">
        <v>1204839</v>
      </c>
      <c r="E264" s="4">
        <v>1350243</v>
      </c>
      <c r="F264" s="3">
        <v>3001171899</v>
      </c>
      <c r="G264" s="5">
        <v>45008</v>
      </c>
      <c r="H264" s="4" t="s">
        <v>10</v>
      </c>
      <c r="I264" s="6">
        <v>80480.88</v>
      </c>
      <c r="J264" s="5">
        <v>45044</v>
      </c>
      <c r="L264" s="8">
        <v>44958</v>
      </c>
      <c r="M264" s="8">
        <v>44985</v>
      </c>
    </row>
    <row r="265" spans="1:13" x14ac:dyDescent="0.3">
      <c r="A265" s="3">
        <v>121090</v>
      </c>
      <c r="B265" s="3">
        <v>8000700</v>
      </c>
      <c r="C265" s="4" t="s">
        <v>9</v>
      </c>
      <c r="D265" s="3">
        <v>1204842</v>
      </c>
      <c r="E265" s="4">
        <v>1350250</v>
      </c>
      <c r="F265" s="3">
        <v>3001171902</v>
      </c>
      <c r="G265" s="5">
        <v>45008</v>
      </c>
      <c r="H265" s="4" t="s">
        <v>10</v>
      </c>
      <c r="I265" s="6">
        <v>12131.56</v>
      </c>
      <c r="J265" s="5">
        <v>45044</v>
      </c>
      <c r="L265" s="8">
        <v>44958</v>
      </c>
      <c r="M265" s="8">
        <v>44985</v>
      </c>
    </row>
    <row r="266" spans="1:13" x14ac:dyDescent="0.3">
      <c r="A266" s="3">
        <v>121090</v>
      </c>
      <c r="B266" s="3">
        <v>8000700</v>
      </c>
      <c r="C266" s="4" t="s">
        <v>9</v>
      </c>
      <c r="D266" s="3">
        <v>1204843</v>
      </c>
      <c r="E266" s="4">
        <v>1350253</v>
      </c>
      <c r="F266" s="3">
        <v>3001171945</v>
      </c>
      <c r="G266" s="5">
        <v>45008</v>
      </c>
      <c r="H266" s="4" t="s">
        <v>10</v>
      </c>
      <c r="I266" s="6">
        <v>35402.019999999997</v>
      </c>
      <c r="J266" s="5">
        <v>45044</v>
      </c>
      <c r="L266" s="8">
        <v>44958</v>
      </c>
      <c r="M266" s="8">
        <v>44985</v>
      </c>
    </row>
    <row r="267" spans="1:13" x14ac:dyDescent="0.3">
      <c r="A267" s="3">
        <v>121090</v>
      </c>
      <c r="B267" s="3">
        <v>8000700</v>
      </c>
      <c r="C267" s="4" t="s">
        <v>9</v>
      </c>
      <c r="D267" s="3">
        <v>1204844</v>
      </c>
      <c r="E267" s="4">
        <v>1350254</v>
      </c>
      <c r="F267" s="3">
        <v>3001171946</v>
      </c>
      <c r="G267" s="5">
        <v>45008</v>
      </c>
      <c r="H267" s="4" t="s">
        <v>10</v>
      </c>
      <c r="I267" s="6">
        <v>3371.27</v>
      </c>
      <c r="J267" s="5">
        <v>45044</v>
      </c>
      <c r="L267" s="8">
        <v>44958</v>
      </c>
      <c r="M267" s="8">
        <v>44985</v>
      </c>
    </row>
    <row r="268" spans="1:13" x14ac:dyDescent="0.3">
      <c r="A268" s="3">
        <v>121090</v>
      </c>
      <c r="B268" s="3">
        <v>8000700</v>
      </c>
      <c r="C268" s="4" t="s">
        <v>9</v>
      </c>
      <c r="D268" s="3">
        <v>1204875</v>
      </c>
      <c r="E268" s="4">
        <v>1350256</v>
      </c>
      <c r="F268" s="3">
        <v>3001171948</v>
      </c>
      <c r="G268" s="5">
        <v>45008</v>
      </c>
      <c r="H268" s="4" t="s">
        <v>10</v>
      </c>
      <c r="I268" s="6">
        <v>18566.3</v>
      </c>
      <c r="J268" s="5">
        <v>45035</v>
      </c>
      <c r="L268" s="8">
        <v>44958</v>
      </c>
      <c r="M268" s="8">
        <v>44985</v>
      </c>
    </row>
    <row r="269" spans="1:13" x14ac:dyDescent="0.3">
      <c r="A269" s="3">
        <v>121090</v>
      </c>
      <c r="B269" s="3">
        <v>8000700</v>
      </c>
      <c r="C269" s="4" t="s">
        <v>9</v>
      </c>
      <c r="D269" s="3">
        <v>1204877</v>
      </c>
      <c r="E269" s="4">
        <v>1350259</v>
      </c>
      <c r="F269" s="3">
        <v>3001171949</v>
      </c>
      <c r="G269" s="5">
        <v>45008</v>
      </c>
      <c r="H269" s="4" t="s">
        <v>10</v>
      </c>
      <c r="I269" s="6">
        <v>90319.22</v>
      </c>
      <c r="J269" s="5">
        <v>45044</v>
      </c>
      <c r="L269" s="8">
        <v>44958</v>
      </c>
      <c r="M269" s="8">
        <v>44985</v>
      </c>
    </row>
    <row r="270" spans="1:13" x14ac:dyDescent="0.3">
      <c r="A270" s="3">
        <v>121090</v>
      </c>
      <c r="B270" s="3">
        <v>8000700</v>
      </c>
      <c r="C270" s="4" t="s">
        <v>9</v>
      </c>
      <c r="D270" s="3">
        <v>1204878</v>
      </c>
      <c r="E270" s="4">
        <v>1350260</v>
      </c>
      <c r="F270" s="3">
        <v>3001171950</v>
      </c>
      <c r="G270" s="5">
        <v>45008</v>
      </c>
      <c r="H270" s="4" t="s">
        <v>10</v>
      </c>
      <c r="I270" s="6">
        <v>7214.81</v>
      </c>
      <c r="J270" s="5">
        <v>45044</v>
      </c>
      <c r="L270" s="8">
        <v>44958</v>
      </c>
      <c r="M270" s="8">
        <v>44985</v>
      </c>
    </row>
    <row r="271" spans="1:13" x14ac:dyDescent="0.3">
      <c r="A271" s="3">
        <v>121090</v>
      </c>
      <c r="B271" s="3">
        <v>8000700</v>
      </c>
      <c r="C271" s="4" t="s">
        <v>9</v>
      </c>
      <c r="D271" s="3">
        <v>1204879</v>
      </c>
      <c r="E271" s="4">
        <v>1350261</v>
      </c>
      <c r="F271" s="3">
        <v>3001171953</v>
      </c>
      <c r="G271" s="5">
        <v>45008</v>
      </c>
      <c r="H271" s="4" t="s">
        <v>10</v>
      </c>
      <c r="I271" s="6">
        <v>3066.98</v>
      </c>
      <c r="J271" s="5">
        <v>45044</v>
      </c>
      <c r="L271" s="8">
        <v>44958</v>
      </c>
      <c r="M271" s="8">
        <v>44985</v>
      </c>
    </row>
    <row r="272" spans="1:13" x14ac:dyDescent="0.3">
      <c r="A272" s="3">
        <v>121090</v>
      </c>
      <c r="B272" s="3">
        <v>8000700</v>
      </c>
      <c r="C272" s="4" t="s">
        <v>9</v>
      </c>
      <c r="D272" s="3">
        <v>1204880</v>
      </c>
      <c r="E272" s="4">
        <v>1350262</v>
      </c>
      <c r="F272" s="3">
        <v>3001171954</v>
      </c>
      <c r="G272" s="5">
        <v>45008</v>
      </c>
      <c r="H272" s="4" t="s">
        <v>10</v>
      </c>
      <c r="I272" s="6">
        <v>10529.14</v>
      </c>
      <c r="J272" s="5">
        <v>45044</v>
      </c>
      <c r="L272" s="8">
        <v>44958</v>
      </c>
      <c r="M272" s="8">
        <v>44985</v>
      </c>
    </row>
    <row r="273" spans="1:13" x14ac:dyDescent="0.3">
      <c r="A273" s="3">
        <v>121090</v>
      </c>
      <c r="B273" s="3">
        <v>8000700</v>
      </c>
      <c r="C273" s="4" t="s">
        <v>9</v>
      </c>
      <c r="D273" s="3">
        <v>1204881</v>
      </c>
      <c r="E273" s="4">
        <v>1350263</v>
      </c>
      <c r="F273" s="3">
        <v>3001171976</v>
      </c>
      <c r="G273" s="5">
        <v>45008</v>
      </c>
      <c r="H273" s="4" t="s">
        <v>10</v>
      </c>
      <c r="I273" s="6">
        <v>250345.52</v>
      </c>
      <c r="J273" s="5">
        <v>45044</v>
      </c>
      <c r="L273" s="8">
        <v>44958</v>
      </c>
      <c r="M273" s="8">
        <v>44985</v>
      </c>
    </row>
    <row r="274" spans="1:13" x14ac:dyDescent="0.3">
      <c r="A274" s="3">
        <v>121090</v>
      </c>
      <c r="B274" s="3">
        <v>8000700</v>
      </c>
      <c r="C274" s="4" t="s">
        <v>9</v>
      </c>
      <c r="D274" s="3">
        <v>1204882</v>
      </c>
      <c r="E274" s="4">
        <v>1350265</v>
      </c>
      <c r="F274" s="3">
        <v>3001171977</v>
      </c>
      <c r="G274" s="5">
        <v>45008</v>
      </c>
      <c r="H274" s="4" t="s">
        <v>10</v>
      </c>
      <c r="I274" s="6">
        <v>5117.4399999999996</v>
      </c>
      <c r="J274" s="5">
        <v>45043</v>
      </c>
      <c r="L274" s="8">
        <v>44958</v>
      </c>
      <c r="M274" s="8">
        <v>44985</v>
      </c>
    </row>
    <row r="275" spans="1:13" x14ac:dyDescent="0.3">
      <c r="A275" s="3">
        <v>121090</v>
      </c>
      <c r="B275" s="3">
        <v>8000700</v>
      </c>
      <c r="C275" s="4" t="s">
        <v>9</v>
      </c>
      <c r="D275" s="3">
        <v>1204883</v>
      </c>
      <c r="E275" s="4">
        <v>1350268</v>
      </c>
      <c r="F275" s="3">
        <v>3001171978</v>
      </c>
      <c r="G275" s="5">
        <v>45008</v>
      </c>
      <c r="H275" s="4" t="s">
        <v>10</v>
      </c>
      <c r="I275" s="6">
        <v>23404.52</v>
      </c>
      <c r="J275" s="5">
        <v>45050</v>
      </c>
      <c r="L275" s="8">
        <v>44958</v>
      </c>
      <c r="M275" s="8">
        <v>44985</v>
      </c>
    </row>
    <row r="276" spans="1:13" x14ac:dyDescent="0.3">
      <c r="A276" s="3">
        <v>121090</v>
      </c>
      <c r="B276" s="3">
        <v>8000700</v>
      </c>
      <c r="C276" s="4" t="s">
        <v>9</v>
      </c>
      <c r="D276" s="3">
        <v>1204884</v>
      </c>
      <c r="E276" s="4">
        <v>1350272</v>
      </c>
      <c r="F276" s="3">
        <v>3001171980</v>
      </c>
      <c r="G276" s="5">
        <v>45008</v>
      </c>
      <c r="H276" s="4" t="s">
        <v>10</v>
      </c>
      <c r="I276" s="6">
        <v>6885.9</v>
      </c>
      <c r="J276" s="5">
        <v>45044</v>
      </c>
      <c r="L276" s="8">
        <v>44958</v>
      </c>
      <c r="M276" s="8">
        <v>44985</v>
      </c>
    </row>
    <row r="277" spans="1:13" x14ac:dyDescent="0.3">
      <c r="A277" s="3">
        <v>121090</v>
      </c>
      <c r="B277" s="3">
        <v>8000700</v>
      </c>
      <c r="C277" s="4" t="s">
        <v>9</v>
      </c>
      <c r="D277" s="3">
        <v>1204886</v>
      </c>
      <c r="E277" s="4">
        <v>1350274</v>
      </c>
      <c r="F277" s="3">
        <v>3001171981</v>
      </c>
      <c r="G277" s="5">
        <v>45008</v>
      </c>
      <c r="H277" s="4" t="s">
        <v>10</v>
      </c>
      <c r="I277" s="6">
        <v>62878.51</v>
      </c>
      <c r="J277" s="5">
        <v>45044</v>
      </c>
      <c r="L277" s="8">
        <v>44958</v>
      </c>
      <c r="M277" s="8">
        <v>44985</v>
      </c>
    </row>
    <row r="278" spans="1:13" x14ac:dyDescent="0.3">
      <c r="A278" s="3">
        <v>121090</v>
      </c>
      <c r="B278" s="3">
        <v>8000700</v>
      </c>
      <c r="C278" s="4" t="s">
        <v>9</v>
      </c>
      <c r="D278" s="3">
        <v>1204887</v>
      </c>
      <c r="E278" s="4">
        <v>1350275</v>
      </c>
      <c r="F278" s="3">
        <v>3001171982</v>
      </c>
      <c r="G278" s="5">
        <v>45008</v>
      </c>
      <c r="H278" s="4" t="s">
        <v>10</v>
      </c>
      <c r="I278" s="6">
        <v>8425.15</v>
      </c>
      <c r="J278" s="5">
        <v>45044</v>
      </c>
      <c r="L278" s="8">
        <v>44958</v>
      </c>
      <c r="M278" s="8">
        <v>44985</v>
      </c>
    </row>
    <row r="279" spans="1:13" x14ac:dyDescent="0.3">
      <c r="A279" s="3">
        <v>121090</v>
      </c>
      <c r="B279" s="3">
        <v>8000700</v>
      </c>
      <c r="C279" s="4" t="s">
        <v>9</v>
      </c>
      <c r="D279" s="3">
        <v>1205308</v>
      </c>
      <c r="E279" s="4">
        <v>1350956</v>
      </c>
      <c r="F279" s="3">
        <v>3001171984</v>
      </c>
      <c r="G279" s="5">
        <v>45008</v>
      </c>
      <c r="H279" s="4" t="s">
        <v>10</v>
      </c>
      <c r="I279" s="6">
        <v>13710.81</v>
      </c>
      <c r="J279" s="5">
        <v>45044</v>
      </c>
      <c r="L279" s="8">
        <v>44958</v>
      </c>
      <c r="M279" s="8">
        <v>44985</v>
      </c>
    </row>
    <row r="280" spans="1:13" x14ac:dyDescent="0.3">
      <c r="A280" s="3">
        <v>121090</v>
      </c>
      <c r="B280" s="3">
        <v>8000700</v>
      </c>
      <c r="C280" s="4" t="s">
        <v>9</v>
      </c>
      <c r="D280" s="3">
        <v>1205309</v>
      </c>
      <c r="E280" s="4">
        <v>1350957</v>
      </c>
      <c r="F280" s="3">
        <v>3001171985</v>
      </c>
      <c r="G280" s="5">
        <v>45008</v>
      </c>
      <c r="H280" s="4" t="s">
        <v>10</v>
      </c>
      <c r="I280" s="6">
        <v>1656.18</v>
      </c>
      <c r="J280" s="5">
        <v>45044</v>
      </c>
      <c r="L280" s="8">
        <v>44958</v>
      </c>
      <c r="M280" s="8">
        <v>44985</v>
      </c>
    </row>
    <row r="281" spans="1:13" x14ac:dyDescent="0.3">
      <c r="A281" s="3">
        <v>121090</v>
      </c>
      <c r="B281" s="3">
        <v>8000700</v>
      </c>
      <c r="C281" s="4" t="s">
        <v>9</v>
      </c>
      <c r="D281" s="3">
        <v>1205310</v>
      </c>
      <c r="E281" s="4">
        <v>1350958</v>
      </c>
      <c r="F281" s="3">
        <v>3001171986</v>
      </c>
      <c r="G281" s="5">
        <v>45008</v>
      </c>
      <c r="H281" s="4" t="s">
        <v>10</v>
      </c>
      <c r="I281" s="6">
        <v>5763.62</v>
      </c>
      <c r="J281" s="5">
        <v>45044</v>
      </c>
      <c r="L281" s="8">
        <v>44958</v>
      </c>
      <c r="M281" s="8">
        <v>44985</v>
      </c>
    </row>
    <row r="282" spans="1:13" x14ac:dyDescent="0.3">
      <c r="A282" s="3">
        <v>121090</v>
      </c>
      <c r="B282" s="3">
        <v>8000700</v>
      </c>
      <c r="C282" s="4" t="s">
        <v>9</v>
      </c>
      <c r="D282" s="3">
        <v>1205312</v>
      </c>
      <c r="E282" s="4">
        <v>1350961</v>
      </c>
      <c r="F282" s="3">
        <v>3001171987</v>
      </c>
      <c r="G282" s="5">
        <v>45008</v>
      </c>
      <c r="H282" s="4" t="s">
        <v>10</v>
      </c>
      <c r="I282" s="6">
        <v>15188.54</v>
      </c>
      <c r="J282" s="5">
        <v>45044</v>
      </c>
      <c r="L282" s="8">
        <v>44958</v>
      </c>
      <c r="M282" s="8">
        <v>44985</v>
      </c>
    </row>
    <row r="283" spans="1:13" x14ac:dyDescent="0.3">
      <c r="A283" s="3">
        <v>121090</v>
      </c>
      <c r="B283" s="3">
        <v>8000700</v>
      </c>
      <c r="C283" s="4" t="s">
        <v>9</v>
      </c>
      <c r="D283" s="3">
        <v>1205313</v>
      </c>
      <c r="E283" s="4">
        <v>1351491</v>
      </c>
      <c r="F283" s="3">
        <v>3001171988</v>
      </c>
      <c r="G283" s="5">
        <v>45008</v>
      </c>
      <c r="H283" s="4" t="s">
        <v>10</v>
      </c>
      <c r="I283" s="6">
        <v>7415.58</v>
      </c>
      <c r="J283" s="5">
        <v>45044</v>
      </c>
      <c r="L283" s="8">
        <v>44958</v>
      </c>
      <c r="M283" s="8">
        <v>44985</v>
      </c>
    </row>
    <row r="284" spans="1:13" x14ac:dyDescent="0.3">
      <c r="A284" s="3">
        <v>121090</v>
      </c>
      <c r="B284" s="3">
        <v>8000700</v>
      </c>
      <c r="C284" s="4" t="s">
        <v>9</v>
      </c>
      <c r="D284" s="3">
        <v>1205375</v>
      </c>
      <c r="E284" s="4">
        <v>1350967</v>
      </c>
      <c r="F284" s="3">
        <v>3001171989</v>
      </c>
      <c r="G284" s="5">
        <v>45008</v>
      </c>
      <c r="H284" s="4" t="s">
        <v>10</v>
      </c>
      <c r="I284" s="6">
        <v>3306.81</v>
      </c>
      <c r="J284" s="5">
        <v>45044</v>
      </c>
      <c r="L284" s="8">
        <v>44958</v>
      </c>
      <c r="M284" s="8">
        <v>44985</v>
      </c>
    </row>
    <row r="285" spans="1:13" x14ac:dyDescent="0.3">
      <c r="A285" s="3">
        <v>121090</v>
      </c>
      <c r="B285" s="3">
        <v>8000700</v>
      </c>
      <c r="C285" s="4" t="s">
        <v>9</v>
      </c>
      <c r="D285" s="3">
        <v>1205376</v>
      </c>
      <c r="E285" s="4">
        <v>1350972</v>
      </c>
      <c r="F285" s="3">
        <v>3001171990</v>
      </c>
      <c r="G285" s="5">
        <v>45008</v>
      </c>
      <c r="H285" s="4" t="s">
        <v>10</v>
      </c>
      <c r="I285" s="6">
        <v>1377.29</v>
      </c>
      <c r="J285" s="5">
        <v>45044</v>
      </c>
      <c r="L285" s="8">
        <v>44958</v>
      </c>
      <c r="M285" s="8">
        <v>44985</v>
      </c>
    </row>
    <row r="286" spans="1:13" x14ac:dyDescent="0.3">
      <c r="A286" s="3">
        <v>121090</v>
      </c>
      <c r="B286" s="3">
        <v>8000700</v>
      </c>
      <c r="C286" s="4" t="s">
        <v>9</v>
      </c>
      <c r="D286" s="3">
        <v>1205379</v>
      </c>
      <c r="E286" s="4">
        <v>1350976</v>
      </c>
      <c r="F286" s="3">
        <v>3001171991</v>
      </c>
      <c r="G286" s="5">
        <v>45008</v>
      </c>
      <c r="H286" s="4" t="s">
        <v>10</v>
      </c>
      <c r="I286" s="6">
        <v>180816.87</v>
      </c>
      <c r="J286" s="5">
        <v>45044</v>
      </c>
      <c r="L286" s="8">
        <v>44958</v>
      </c>
      <c r="M286" s="8">
        <v>44985</v>
      </c>
    </row>
    <row r="287" spans="1:13" x14ac:dyDescent="0.3">
      <c r="A287" s="3">
        <v>121090</v>
      </c>
      <c r="B287" s="3">
        <v>8000700</v>
      </c>
      <c r="C287" s="4" t="s">
        <v>9</v>
      </c>
      <c r="D287" s="3">
        <v>1205386</v>
      </c>
      <c r="E287" s="4">
        <v>1350993</v>
      </c>
      <c r="F287" s="3">
        <v>3001172007</v>
      </c>
      <c r="G287" s="5">
        <v>45008</v>
      </c>
      <c r="H287" s="4" t="s">
        <v>10</v>
      </c>
      <c r="I287" s="6">
        <v>74511.03</v>
      </c>
      <c r="J287" s="5">
        <v>45044</v>
      </c>
      <c r="L287" s="8">
        <v>44958</v>
      </c>
      <c r="M287" s="8">
        <v>44985</v>
      </c>
    </row>
    <row r="288" spans="1:13" x14ac:dyDescent="0.3">
      <c r="A288" s="3">
        <v>121090</v>
      </c>
      <c r="B288" s="3">
        <v>8000700</v>
      </c>
      <c r="C288" s="4" t="s">
        <v>9</v>
      </c>
      <c r="D288" s="3">
        <v>1205388</v>
      </c>
      <c r="E288" s="4">
        <v>1351001</v>
      </c>
      <c r="F288" s="3">
        <v>3001172008</v>
      </c>
      <c r="G288" s="5">
        <v>45008</v>
      </c>
      <c r="H288" s="4" t="s">
        <v>10</v>
      </c>
      <c r="I288" s="6">
        <v>5352.49</v>
      </c>
      <c r="J288" s="5">
        <v>45044</v>
      </c>
      <c r="L288" s="8">
        <v>44958</v>
      </c>
      <c r="M288" s="8">
        <v>44985</v>
      </c>
    </row>
    <row r="289" spans="1:13" x14ac:dyDescent="0.3">
      <c r="A289" s="3">
        <v>121090</v>
      </c>
      <c r="B289" s="3">
        <v>8000700</v>
      </c>
      <c r="C289" s="4" t="s">
        <v>9</v>
      </c>
      <c r="D289" s="3">
        <v>1205389</v>
      </c>
      <c r="E289" s="4">
        <v>1351007</v>
      </c>
      <c r="F289" s="3">
        <v>3001172009</v>
      </c>
      <c r="G289" s="5">
        <v>45008</v>
      </c>
      <c r="H289" s="4" t="s">
        <v>10</v>
      </c>
      <c r="I289" s="6">
        <v>7591</v>
      </c>
      <c r="J289" s="5">
        <v>45044</v>
      </c>
      <c r="L289" s="8">
        <v>44958</v>
      </c>
      <c r="M289" s="8">
        <v>44985</v>
      </c>
    </row>
    <row r="290" spans="1:13" x14ac:dyDescent="0.3">
      <c r="A290" s="3">
        <v>121090</v>
      </c>
      <c r="B290" s="3">
        <v>8000700</v>
      </c>
      <c r="C290" s="4" t="s">
        <v>9</v>
      </c>
      <c r="D290" s="3">
        <v>1205394</v>
      </c>
      <c r="E290" s="4">
        <v>1351013</v>
      </c>
      <c r="F290" s="3">
        <v>3001172010</v>
      </c>
      <c r="G290" s="5">
        <v>45008</v>
      </c>
      <c r="H290" s="4" t="s">
        <v>10</v>
      </c>
      <c r="I290" s="6">
        <v>38848.25</v>
      </c>
      <c r="J290" s="5">
        <v>45044</v>
      </c>
      <c r="L290" s="8">
        <v>44958</v>
      </c>
      <c r="M290" s="8">
        <v>44985</v>
      </c>
    </row>
    <row r="291" spans="1:13" x14ac:dyDescent="0.3">
      <c r="A291" s="3">
        <v>121090</v>
      </c>
      <c r="B291" s="3">
        <v>8000700</v>
      </c>
      <c r="C291" s="4" t="s">
        <v>9</v>
      </c>
      <c r="D291" s="3">
        <v>1205405</v>
      </c>
      <c r="E291" s="4">
        <v>1351019</v>
      </c>
      <c r="F291" s="3">
        <v>3001172012</v>
      </c>
      <c r="G291" s="5">
        <v>45008</v>
      </c>
      <c r="H291" s="4" t="s">
        <v>10</v>
      </c>
      <c r="I291" s="6">
        <v>5841.32</v>
      </c>
      <c r="J291" s="5">
        <v>45044</v>
      </c>
      <c r="L291" s="8">
        <v>44958</v>
      </c>
      <c r="M291" s="8">
        <v>44985</v>
      </c>
    </row>
    <row r="292" spans="1:13" x14ac:dyDescent="0.3">
      <c r="A292" s="3">
        <v>121090</v>
      </c>
      <c r="B292" s="3">
        <v>8000700</v>
      </c>
      <c r="C292" s="4" t="s">
        <v>9</v>
      </c>
      <c r="D292" s="3">
        <v>1205408</v>
      </c>
      <c r="E292" s="4">
        <v>1351026</v>
      </c>
      <c r="F292" s="3">
        <v>3001172013</v>
      </c>
      <c r="G292" s="5">
        <v>45008</v>
      </c>
      <c r="H292" s="4" t="s">
        <v>10</v>
      </c>
      <c r="I292" s="6">
        <v>5762.85</v>
      </c>
      <c r="J292" s="5">
        <v>45044</v>
      </c>
      <c r="L292" s="8">
        <v>44958</v>
      </c>
      <c r="M292" s="8">
        <v>44985</v>
      </c>
    </row>
    <row r="293" spans="1:13" x14ac:dyDescent="0.3">
      <c r="A293" s="3">
        <v>121090</v>
      </c>
      <c r="B293" s="3">
        <v>8000700</v>
      </c>
      <c r="C293" s="4" t="s">
        <v>9</v>
      </c>
      <c r="D293" s="3">
        <v>1205446</v>
      </c>
      <c r="E293" s="4">
        <v>1351058</v>
      </c>
      <c r="F293" s="3">
        <v>3001172015</v>
      </c>
      <c r="G293" s="5">
        <v>45008</v>
      </c>
      <c r="H293" s="4" t="s">
        <v>10</v>
      </c>
      <c r="I293" s="6">
        <v>2640.85</v>
      </c>
      <c r="J293" s="5">
        <v>45044</v>
      </c>
      <c r="L293" s="8">
        <v>44958</v>
      </c>
      <c r="M293" s="8">
        <v>44985</v>
      </c>
    </row>
    <row r="294" spans="1:13" x14ac:dyDescent="0.3">
      <c r="A294" s="3">
        <v>121090</v>
      </c>
      <c r="B294" s="3">
        <v>8000700</v>
      </c>
      <c r="C294" s="4" t="s">
        <v>9</v>
      </c>
      <c r="D294" s="3">
        <v>1205448</v>
      </c>
      <c r="E294" s="4">
        <v>1351062</v>
      </c>
      <c r="F294" s="3">
        <v>3001172017</v>
      </c>
      <c r="G294" s="5">
        <v>45008</v>
      </c>
      <c r="H294" s="4" t="s">
        <v>10</v>
      </c>
      <c r="I294" s="6">
        <v>3929.29</v>
      </c>
      <c r="J294" s="5">
        <v>45044</v>
      </c>
      <c r="L294" s="8">
        <v>44958</v>
      </c>
      <c r="M294" s="8">
        <v>44985</v>
      </c>
    </row>
    <row r="295" spans="1:13" x14ac:dyDescent="0.3">
      <c r="A295" s="3">
        <v>121090</v>
      </c>
      <c r="B295" s="3">
        <v>8000700</v>
      </c>
      <c r="C295" s="4" t="s">
        <v>9</v>
      </c>
      <c r="D295" s="3">
        <v>1205449</v>
      </c>
      <c r="E295" s="4">
        <v>1351066</v>
      </c>
      <c r="F295" s="3">
        <v>3001172020</v>
      </c>
      <c r="G295" s="5">
        <v>45008</v>
      </c>
      <c r="H295" s="4" t="s">
        <v>10</v>
      </c>
      <c r="I295" s="6">
        <v>11584.87</v>
      </c>
      <c r="J295" s="5">
        <v>45044</v>
      </c>
      <c r="L295" s="8">
        <v>44958</v>
      </c>
      <c r="M295" s="8">
        <v>44985</v>
      </c>
    </row>
    <row r="296" spans="1:13" x14ac:dyDescent="0.3">
      <c r="A296" s="3">
        <v>121090</v>
      </c>
      <c r="B296" s="3">
        <v>8000700</v>
      </c>
      <c r="C296" s="4" t="s">
        <v>9</v>
      </c>
      <c r="D296" s="3">
        <v>1305441</v>
      </c>
      <c r="E296" s="4">
        <v>1496819</v>
      </c>
      <c r="F296" s="3">
        <v>3001171900</v>
      </c>
      <c r="G296" s="5">
        <v>45008</v>
      </c>
      <c r="H296" s="4" t="s">
        <v>10</v>
      </c>
      <c r="I296" s="6">
        <v>5000.42</v>
      </c>
      <c r="J296" s="5">
        <v>45043</v>
      </c>
      <c r="L296" s="8">
        <v>44958</v>
      </c>
      <c r="M296" s="8">
        <v>44985</v>
      </c>
    </row>
    <row r="297" spans="1:13" x14ac:dyDescent="0.3">
      <c r="A297" s="3">
        <v>121090</v>
      </c>
      <c r="B297" s="3">
        <v>8000700</v>
      </c>
      <c r="C297" s="4" t="s">
        <v>9</v>
      </c>
      <c r="D297" s="3">
        <v>2082840</v>
      </c>
      <c r="E297" s="4">
        <v>2360047</v>
      </c>
      <c r="F297" s="3">
        <v>3001171895</v>
      </c>
      <c r="G297" s="5">
        <v>45008</v>
      </c>
      <c r="H297" s="4" t="s">
        <v>10</v>
      </c>
      <c r="I297" s="6">
        <v>8264.1200000000008</v>
      </c>
      <c r="J297" s="5">
        <v>45044</v>
      </c>
      <c r="L297" s="8">
        <v>44958</v>
      </c>
      <c r="M297" s="8">
        <v>44985</v>
      </c>
    </row>
    <row r="298" spans="1:13" x14ac:dyDescent="0.3">
      <c r="A298" s="3">
        <v>121090</v>
      </c>
      <c r="B298" s="3">
        <v>8000700</v>
      </c>
      <c r="C298" s="4" t="s">
        <v>9</v>
      </c>
      <c r="D298" s="3">
        <v>2160463</v>
      </c>
      <c r="E298" s="4">
        <v>7991564</v>
      </c>
      <c r="F298" s="3">
        <v>3001172018</v>
      </c>
      <c r="G298" s="5">
        <v>45008</v>
      </c>
      <c r="H298" s="4" t="s">
        <v>10</v>
      </c>
      <c r="I298" s="6">
        <v>417.36</v>
      </c>
      <c r="J298" s="5">
        <v>45099</v>
      </c>
      <c r="L298" s="8">
        <v>44958</v>
      </c>
      <c r="M298" s="8">
        <v>44985</v>
      </c>
    </row>
    <row r="299" spans="1:13" x14ac:dyDescent="0.3">
      <c r="A299" s="3">
        <v>121090</v>
      </c>
      <c r="B299" s="3">
        <v>8000700</v>
      </c>
      <c r="C299" s="4" t="s">
        <v>9</v>
      </c>
      <c r="D299" s="3">
        <v>2165237</v>
      </c>
      <c r="E299" s="4">
        <v>2478382</v>
      </c>
      <c r="F299" s="3">
        <v>3001171952</v>
      </c>
      <c r="G299" s="5">
        <v>45008</v>
      </c>
      <c r="H299" s="4" t="s">
        <v>10</v>
      </c>
      <c r="I299" s="6">
        <v>554.16</v>
      </c>
      <c r="J299" s="5">
        <v>45043</v>
      </c>
      <c r="L299" s="8">
        <v>44958</v>
      </c>
      <c r="M299" s="8">
        <v>44985</v>
      </c>
    </row>
    <row r="300" spans="1:13" x14ac:dyDescent="0.3">
      <c r="A300" s="3">
        <v>121090</v>
      </c>
      <c r="B300" s="3">
        <v>8000700</v>
      </c>
      <c r="C300" s="4" t="s">
        <v>9</v>
      </c>
      <c r="D300" s="3">
        <v>2165238</v>
      </c>
      <c r="E300" s="4">
        <v>2478383</v>
      </c>
      <c r="F300" s="3">
        <v>3001172005</v>
      </c>
      <c r="G300" s="5">
        <v>45008</v>
      </c>
      <c r="H300" s="4" t="s">
        <v>10</v>
      </c>
      <c r="I300" s="6">
        <v>11688.99</v>
      </c>
      <c r="J300" s="5">
        <v>45043</v>
      </c>
      <c r="L300" s="8">
        <v>44958</v>
      </c>
      <c r="M300" s="8">
        <v>44985</v>
      </c>
    </row>
    <row r="301" spans="1:13" x14ac:dyDescent="0.3">
      <c r="A301" s="3">
        <v>121090</v>
      </c>
      <c r="B301" s="3">
        <v>8000700</v>
      </c>
      <c r="C301" s="4" t="s">
        <v>9</v>
      </c>
      <c r="D301" s="3">
        <v>3111293</v>
      </c>
      <c r="E301" s="4">
        <v>3517453</v>
      </c>
      <c r="F301" s="3">
        <v>3001172011</v>
      </c>
      <c r="G301" s="5">
        <v>45008</v>
      </c>
      <c r="H301" s="4" t="s">
        <v>10</v>
      </c>
      <c r="I301" s="6">
        <v>4115.8500000000004</v>
      </c>
      <c r="J301" s="5">
        <v>45044</v>
      </c>
      <c r="L301" s="8">
        <v>44958</v>
      </c>
      <c r="M301" s="8">
        <v>44985</v>
      </c>
    </row>
    <row r="302" spans="1:13" x14ac:dyDescent="0.3">
      <c r="A302" s="3">
        <v>121090</v>
      </c>
      <c r="B302" s="3">
        <v>8000700</v>
      </c>
      <c r="C302" s="4" t="s">
        <v>9</v>
      </c>
      <c r="D302" s="3">
        <v>6511181</v>
      </c>
      <c r="E302" s="4">
        <v>7696580</v>
      </c>
      <c r="F302" s="3">
        <v>3001171897</v>
      </c>
      <c r="G302" s="5">
        <v>45008</v>
      </c>
      <c r="H302" s="4" t="s">
        <v>10</v>
      </c>
      <c r="I302" s="6">
        <v>7749.8</v>
      </c>
      <c r="J302" s="5">
        <v>45043</v>
      </c>
      <c r="L302" s="8">
        <v>44958</v>
      </c>
      <c r="M302" s="8">
        <v>44985</v>
      </c>
    </row>
    <row r="303" spans="1:13" x14ac:dyDescent="0.3">
      <c r="A303" s="3">
        <v>121090</v>
      </c>
      <c r="B303" s="3">
        <v>8000700</v>
      </c>
      <c r="C303" s="4" t="s">
        <v>9</v>
      </c>
      <c r="D303" s="3">
        <v>6663789</v>
      </c>
      <c r="E303" s="4">
        <v>7919899</v>
      </c>
      <c r="F303" s="3">
        <v>3001171951</v>
      </c>
      <c r="G303" s="5">
        <v>45008</v>
      </c>
      <c r="H303" s="4" t="s">
        <v>10</v>
      </c>
      <c r="I303" s="6">
        <v>102889.31</v>
      </c>
      <c r="J303" s="5">
        <v>45029</v>
      </c>
      <c r="L303" s="8">
        <v>44958</v>
      </c>
      <c r="M303" s="8">
        <v>44985</v>
      </c>
    </row>
    <row r="304" spans="1:13" x14ac:dyDescent="0.3">
      <c r="A304" s="3">
        <v>121090</v>
      </c>
      <c r="B304" s="3">
        <v>8000700</v>
      </c>
      <c r="C304" s="4" t="s">
        <v>9</v>
      </c>
      <c r="D304" s="3">
        <v>7078808</v>
      </c>
      <c r="E304" s="4">
        <v>8521575</v>
      </c>
      <c r="F304" s="3">
        <v>3001172006</v>
      </c>
      <c r="G304" s="5">
        <v>45008</v>
      </c>
      <c r="H304" s="4" t="s">
        <v>10</v>
      </c>
      <c r="I304" s="6">
        <v>8398.11</v>
      </c>
      <c r="J304" s="5">
        <v>45054</v>
      </c>
      <c r="L304" s="8">
        <v>44958</v>
      </c>
      <c r="M304" s="8">
        <v>44985</v>
      </c>
    </row>
    <row r="305" spans="1:13" x14ac:dyDescent="0.3">
      <c r="A305" s="3">
        <v>121090</v>
      </c>
      <c r="B305" s="3">
        <v>8000700</v>
      </c>
      <c r="C305" s="4" t="s">
        <v>9</v>
      </c>
      <c r="D305" s="3">
        <v>8332520</v>
      </c>
      <c r="E305" s="4">
        <v>10364970</v>
      </c>
      <c r="F305" s="3">
        <v>3001171330</v>
      </c>
      <c r="G305" s="5">
        <v>45008</v>
      </c>
      <c r="H305" s="4" t="s">
        <v>10</v>
      </c>
      <c r="I305" s="6">
        <v>1505.05</v>
      </c>
      <c r="J305" s="5">
        <v>45035</v>
      </c>
      <c r="L305" s="8">
        <v>44958</v>
      </c>
      <c r="M305" s="8">
        <v>44985</v>
      </c>
    </row>
    <row r="306" spans="1:13" x14ac:dyDescent="0.3">
      <c r="A306" s="3">
        <v>121090</v>
      </c>
      <c r="B306" s="3">
        <v>8000700</v>
      </c>
      <c r="C306" s="4" t="s">
        <v>9</v>
      </c>
      <c r="D306" s="3">
        <v>8471051</v>
      </c>
      <c r="E306" s="4">
        <v>10730675</v>
      </c>
      <c r="F306" s="3">
        <v>3001171947</v>
      </c>
      <c r="G306" s="5">
        <v>45008</v>
      </c>
      <c r="H306" s="4" t="s">
        <v>10</v>
      </c>
      <c r="I306" s="6">
        <v>34002.839999999997</v>
      </c>
      <c r="J306" s="5">
        <v>45035</v>
      </c>
      <c r="L306" s="8">
        <v>44958</v>
      </c>
      <c r="M306" s="8">
        <v>44985</v>
      </c>
    </row>
    <row r="307" spans="1:13" x14ac:dyDescent="0.3">
      <c r="A307" s="3">
        <v>121090</v>
      </c>
      <c r="B307" s="3">
        <v>8000700</v>
      </c>
      <c r="C307" s="4" t="s">
        <v>9</v>
      </c>
      <c r="D307" s="3">
        <v>9061751</v>
      </c>
      <c r="E307" s="4">
        <v>11481899</v>
      </c>
      <c r="F307" s="3">
        <v>3001172019</v>
      </c>
      <c r="G307" s="5">
        <v>45008</v>
      </c>
      <c r="H307" s="4" t="s">
        <v>10</v>
      </c>
      <c r="I307" s="6">
        <v>5164.5200000000004</v>
      </c>
      <c r="J307" s="5">
        <v>45044</v>
      </c>
      <c r="L307" s="8">
        <v>44958</v>
      </c>
      <c r="M307" s="8">
        <v>44985</v>
      </c>
    </row>
    <row r="308" spans="1:13" x14ac:dyDescent="0.3">
      <c r="A308" s="3">
        <v>121090</v>
      </c>
      <c r="B308" s="3">
        <v>8000700</v>
      </c>
      <c r="C308" s="4" t="s">
        <v>9</v>
      </c>
      <c r="D308" s="3">
        <v>10099</v>
      </c>
      <c r="E308" s="4">
        <v>563</v>
      </c>
      <c r="F308" s="3">
        <v>3001178488</v>
      </c>
      <c r="G308" s="5">
        <v>45041</v>
      </c>
      <c r="H308" s="4" t="s">
        <v>10</v>
      </c>
      <c r="I308" s="6">
        <v>88488.25</v>
      </c>
      <c r="J308" s="5">
        <v>45063</v>
      </c>
      <c r="L308" s="8">
        <v>44986</v>
      </c>
      <c r="M308" s="8">
        <v>45016</v>
      </c>
    </row>
    <row r="309" spans="1:13" x14ac:dyDescent="0.3">
      <c r="A309" s="3">
        <v>121090</v>
      </c>
      <c r="B309" s="3">
        <v>8000700</v>
      </c>
      <c r="C309" s="4" t="s">
        <v>9</v>
      </c>
      <c r="D309" s="3">
        <v>10545</v>
      </c>
      <c r="E309" s="4">
        <v>552</v>
      </c>
      <c r="F309" s="3">
        <v>3001178419</v>
      </c>
      <c r="G309" s="5">
        <v>45041</v>
      </c>
      <c r="H309" s="4" t="s">
        <v>10</v>
      </c>
      <c r="I309" s="6">
        <v>36605.67</v>
      </c>
      <c r="J309" s="5">
        <v>45068</v>
      </c>
      <c r="L309" s="8">
        <v>44986</v>
      </c>
      <c r="M309" s="8">
        <v>45016</v>
      </c>
    </row>
    <row r="310" spans="1:13" x14ac:dyDescent="0.3">
      <c r="A310" s="3">
        <v>121090</v>
      </c>
      <c r="B310" s="3">
        <v>8000700</v>
      </c>
      <c r="C310" s="4" t="s">
        <v>9</v>
      </c>
      <c r="D310" s="3">
        <v>10550</v>
      </c>
      <c r="E310" s="4">
        <v>558</v>
      </c>
      <c r="F310" s="3">
        <v>3001178443</v>
      </c>
      <c r="G310" s="5">
        <v>45041</v>
      </c>
      <c r="H310" s="4" t="s">
        <v>10</v>
      </c>
      <c r="I310" s="6">
        <v>12339.66</v>
      </c>
      <c r="J310" s="5">
        <v>45072</v>
      </c>
      <c r="L310" s="8">
        <v>44986</v>
      </c>
      <c r="M310" s="8">
        <v>45016</v>
      </c>
    </row>
    <row r="311" spans="1:13" x14ac:dyDescent="0.3">
      <c r="A311" s="3">
        <v>121090</v>
      </c>
      <c r="B311" s="3">
        <v>8000700</v>
      </c>
      <c r="C311" s="4" t="s">
        <v>9</v>
      </c>
      <c r="D311" s="3">
        <v>10568</v>
      </c>
      <c r="E311" s="4">
        <v>580</v>
      </c>
      <c r="F311" s="3">
        <v>3001178490</v>
      </c>
      <c r="G311" s="5">
        <v>45041</v>
      </c>
      <c r="H311" s="4" t="s">
        <v>10</v>
      </c>
      <c r="I311" s="6">
        <v>52950.34</v>
      </c>
      <c r="J311" s="5">
        <v>45079</v>
      </c>
      <c r="L311" s="8">
        <v>44986</v>
      </c>
      <c r="M311" s="8">
        <v>45016</v>
      </c>
    </row>
    <row r="312" spans="1:13" x14ac:dyDescent="0.3">
      <c r="A312" s="3">
        <v>121090</v>
      </c>
      <c r="B312" s="3">
        <v>8000700</v>
      </c>
      <c r="C312" s="4" t="s">
        <v>9</v>
      </c>
      <c r="D312" s="3">
        <v>10718</v>
      </c>
      <c r="E312" s="4">
        <v>790</v>
      </c>
      <c r="F312" s="3">
        <v>3001178448</v>
      </c>
      <c r="G312" s="5">
        <v>45041</v>
      </c>
      <c r="H312" s="4" t="s">
        <v>10</v>
      </c>
      <c r="I312" s="6">
        <v>6295.97</v>
      </c>
      <c r="J312" s="5">
        <v>45084</v>
      </c>
      <c r="L312" s="8">
        <v>44986</v>
      </c>
      <c r="M312" s="8">
        <v>45016</v>
      </c>
    </row>
    <row r="313" spans="1:13" x14ac:dyDescent="0.3">
      <c r="A313" s="3">
        <v>121090</v>
      </c>
      <c r="B313" s="3">
        <v>8000700</v>
      </c>
      <c r="C313" s="4" t="s">
        <v>9</v>
      </c>
      <c r="D313" s="3">
        <v>10754</v>
      </c>
      <c r="E313" s="4">
        <v>789</v>
      </c>
      <c r="F313" s="3">
        <v>3001178421</v>
      </c>
      <c r="G313" s="5">
        <v>45041</v>
      </c>
      <c r="H313" s="4" t="s">
        <v>10</v>
      </c>
      <c r="I313" s="6">
        <v>4465.6400000000003</v>
      </c>
      <c r="J313" s="5">
        <v>45071</v>
      </c>
      <c r="L313" s="8">
        <v>44986</v>
      </c>
      <c r="M313" s="8">
        <v>45016</v>
      </c>
    </row>
    <row r="314" spans="1:13" x14ac:dyDescent="0.3">
      <c r="A314" s="3">
        <v>121090</v>
      </c>
      <c r="B314" s="3">
        <v>8000700</v>
      </c>
      <c r="C314" s="4" t="s">
        <v>9</v>
      </c>
      <c r="D314" s="3">
        <v>10755</v>
      </c>
      <c r="E314" s="4">
        <v>10851664</v>
      </c>
      <c r="F314" s="3">
        <v>3001178453</v>
      </c>
      <c r="G314" s="5">
        <v>45041</v>
      </c>
      <c r="H314" s="4" t="s">
        <v>10</v>
      </c>
      <c r="I314" s="6">
        <v>25617.98</v>
      </c>
      <c r="J314" s="5">
        <v>45061</v>
      </c>
      <c r="L314" s="8">
        <v>44986</v>
      </c>
      <c r="M314" s="8">
        <v>45016</v>
      </c>
    </row>
    <row r="315" spans="1:13" x14ac:dyDescent="0.3">
      <c r="A315" s="3">
        <v>121090</v>
      </c>
      <c r="B315" s="3">
        <v>8000700</v>
      </c>
      <c r="C315" s="4" t="s">
        <v>9</v>
      </c>
      <c r="D315" s="3">
        <v>958250</v>
      </c>
      <c r="E315" s="4">
        <v>1004559</v>
      </c>
      <c r="F315" s="3">
        <v>3001178422</v>
      </c>
      <c r="G315" s="5">
        <v>45041</v>
      </c>
      <c r="H315" s="4" t="s">
        <v>10</v>
      </c>
      <c r="I315" s="6">
        <v>15564.76</v>
      </c>
      <c r="J315" s="5">
        <v>45063</v>
      </c>
      <c r="L315" s="8">
        <v>44986</v>
      </c>
      <c r="M315" s="8">
        <v>45016</v>
      </c>
    </row>
    <row r="316" spans="1:13" x14ac:dyDescent="0.3">
      <c r="A316" s="3">
        <v>121090</v>
      </c>
      <c r="B316" s="3">
        <v>8000700</v>
      </c>
      <c r="C316" s="4" t="s">
        <v>9</v>
      </c>
      <c r="D316" s="3">
        <v>958383</v>
      </c>
      <c r="E316" s="4">
        <v>1350980</v>
      </c>
      <c r="F316" s="3">
        <v>3001178478</v>
      </c>
      <c r="G316" s="5">
        <v>45041</v>
      </c>
      <c r="H316" s="4" t="s">
        <v>10</v>
      </c>
      <c r="I316" s="6">
        <v>16145.44</v>
      </c>
      <c r="J316" s="5">
        <v>45065</v>
      </c>
      <c r="L316" s="8">
        <v>44986</v>
      </c>
      <c r="M316" s="8">
        <v>45016</v>
      </c>
    </row>
    <row r="317" spans="1:13" x14ac:dyDescent="0.3">
      <c r="A317" s="3">
        <v>121090</v>
      </c>
      <c r="B317" s="3">
        <v>8000700</v>
      </c>
      <c r="C317" s="4" t="s">
        <v>9</v>
      </c>
      <c r="D317" s="3">
        <v>1195704</v>
      </c>
      <c r="E317" s="4">
        <v>1349357</v>
      </c>
      <c r="F317" s="3">
        <v>3001178477</v>
      </c>
      <c r="G317" s="5">
        <v>45041</v>
      </c>
      <c r="H317" s="4" t="s">
        <v>10</v>
      </c>
      <c r="I317" s="6">
        <v>920783.88</v>
      </c>
      <c r="J317" s="5">
        <v>45077</v>
      </c>
      <c r="L317" s="8">
        <v>44986</v>
      </c>
      <c r="M317" s="8">
        <v>45016</v>
      </c>
    </row>
    <row r="318" spans="1:13" x14ac:dyDescent="0.3">
      <c r="A318" s="3">
        <v>121090</v>
      </c>
      <c r="B318" s="3">
        <v>8000700</v>
      </c>
      <c r="C318" s="4" t="s">
        <v>9</v>
      </c>
      <c r="D318" s="3">
        <v>1204172</v>
      </c>
      <c r="E318" s="4">
        <v>1349398</v>
      </c>
      <c r="F318" s="3">
        <v>3001178476</v>
      </c>
      <c r="G318" s="5">
        <v>45041</v>
      </c>
      <c r="H318" s="4" t="s">
        <v>10</v>
      </c>
      <c r="I318" s="6">
        <v>3478.91</v>
      </c>
      <c r="J318" s="5">
        <v>45077</v>
      </c>
      <c r="L318" s="8">
        <v>44986</v>
      </c>
      <c r="M318" s="8">
        <v>45016</v>
      </c>
    </row>
    <row r="319" spans="1:13" x14ac:dyDescent="0.3">
      <c r="A319" s="3">
        <v>121090</v>
      </c>
      <c r="B319" s="3">
        <v>8000700</v>
      </c>
      <c r="C319" s="4" t="s">
        <v>9</v>
      </c>
      <c r="D319" s="3">
        <v>1204826</v>
      </c>
      <c r="E319" s="4">
        <v>1350195</v>
      </c>
      <c r="F319" s="3">
        <v>3001178379</v>
      </c>
      <c r="G319" s="5">
        <v>45041</v>
      </c>
      <c r="H319" s="4" t="s">
        <v>10</v>
      </c>
      <c r="I319" s="6">
        <v>9832.02</v>
      </c>
      <c r="J319" s="5">
        <v>45077</v>
      </c>
      <c r="L319" s="8">
        <v>44986</v>
      </c>
      <c r="M319" s="8">
        <v>45016</v>
      </c>
    </row>
    <row r="320" spans="1:13" x14ac:dyDescent="0.3">
      <c r="A320" s="3">
        <v>121090</v>
      </c>
      <c r="B320" s="3">
        <v>8000700</v>
      </c>
      <c r="C320" s="4" t="s">
        <v>9</v>
      </c>
      <c r="D320" s="3">
        <v>1204827</v>
      </c>
      <c r="E320" s="4">
        <v>1350201</v>
      </c>
      <c r="F320" s="3">
        <v>3001178380</v>
      </c>
      <c r="G320" s="5">
        <v>45041</v>
      </c>
      <c r="H320" s="4" t="s">
        <v>10</v>
      </c>
      <c r="I320" s="6">
        <v>7403.31</v>
      </c>
      <c r="J320" s="5">
        <v>45077</v>
      </c>
      <c r="L320" s="8">
        <v>44986</v>
      </c>
      <c r="M320" s="8">
        <v>45016</v>
      </c>
    </row>
    <row r="321" spans="1:13" x14ac:dyDescent="0.3">
      <c r="A321" s="3">
        <v>121090</v>
      </c>
      <c r="B321" s="3">
        <v>8000700</v>
      </c>
      <c r="C321" s="4" t="s">
        <v>9</v>
      </c>
      <c r="D321" s="3">
        <v>1204828</v>
      </c>
      <c r="E321" s="4">
        <v>1350207</v>
      </c>
      <c r="F321" s="3">
        <v>3001178381</v>
      </c>
      <c r="G321" s="5">
        <v>45041</v>
      </c>
      <c r="H321" s="4" t="s">
        <v>10</v>
      </c>
      <c r="I321" s="6">
        <v>302754.63</v>
      </c>
      <c r="J321" s="5">
        <v>45077</v>
      </c>
      <c r="L321" s="8">
        <v>44986</v>
      </c>
      <c r="M321" s="8">
        <v>45016</v>
      </c>
    </row>
    <row r="322" spans="1:13" x14ac:dyDescent="0.3">
      <c r="A322" s="3">
        <v>121090</v>
      </c>
      <c r="B322" s="3">
        <v>8000700</v>
      </c>
      <c r="C322" s="4" t="s">
        <v>9</v>
      </c>
      <c r="D322" s="3">
        <v>1204830</v>
      </c>
      <c r="E322" s="4">
        <v>1350214</v>
      </c>
      <c r="F322" s="3">
        <v>3001178382</v>
      </c>
      <c r="G322" s="5">
        <v>45041</v>
      </c>
      <c r="H322" s="4" t="s">
        <v>10</v>
      </c>
      <c r="I322" s="6">
        <v>19736.59</v>
      </c>
      <c r="J322" s="5">
        <v>45077</v>
      </c>
      <c r="L322" s="8">
        <v>44986</v>
      </c>
      <c r="M322" s="8">
        <v>45016</v>
      </c>
    </row>
    <row r="323" spans="1:13" x14ac:dyDescent="0.3">
      <c r="A323" s="3">
        <v>121090</v>
      </c>
      <c r="B323" s="3">
        <v>8000700</v>
      </c>
      <c r="C323" s="4" t="s">
        <v>9</v>
      </c>
      <c r="D323" s="3">
        <v>1204832</v>
      </c>
      <c r="E323" s="4">
        <v>1350218</v>
      </c>
      <c r="F323" s="3">
        <v>3001178384</v>
      </c>
      <c r="G323" s="5">
        <v>45041</v>
      </c>
      <c r="H323" s="4" t="s">
        <v>10</v>
      </c>
      <c r="I323" s="6">
        <v>32626.36</v>
      </c>
      <c r="J323" s="5">
        <v>45077</v>
      </c>
      <c r="L323" s="8">
        <v>44986</v>
      </c>
      <c r="M323" s="8">
        <v>45016</v>
      </c>
    </row>
    <row r="324" spans="1:13" x14ac:dyDescent="0.3">
      <c r="A324" s="3">
        <v>121090</v>
      </c>
      <c r="B324" s="3">
        <v>8000700</v>
      </c>
      <c r="C324" s="4" t="s">
        <v>9</v>
      </c>
      <c r="D324" s="3">
        <v>1204836</v>
      </c>
      <c r="E324" s="4">
        <v>1350227</v>
      </c>
      <c r="F324" s="3">
        <v>3001178416</v>
      </c>
      <c r="G324" s="5">
        <v>45041</v>
      </c>
      <c r="H324" s="4" t="s">
        <v>10</v>
      </c>
      <c r="I324" s="6">
        <v>11072.91</v>
      </c>
      <c r="J324" s="5">
        <v>45077</v>
      </c>
      <c r="L324" s="8">
        <v>44986</v>
      </c>
      <c r="M324" s="8">
        <v>45016</v>
      </c>
    </row>
    <row r="325" spans="1:13" x14ac:dyDescent="0.3">
      <c r="A325" s="3">
        <v>121090</v>
      </c>
      <c r="B325" s="3">
        <v>8000700</v>
      </c>
      <c r="C325" s="4" t="s">
        <v>9</v>
      </c>
      <c r="D325" s="3">
        <v>1204839</v>
      </c>
      <c r="E325" s="4">
        <v>1350243</v>
      </c>
      <c r="F325" s="3">
        <v>3001178417</v>
      </c>
      <c r="G325" s="5">
        <v>45041</v>
      </c>
      <c r="H325" s="4" t="s">
        <v>10</v>
      </c>
      <c r="I325" s="6">
        <v>80480.88</v>
      </c>
      <c r="J325" s="5">
        <v>45077</v>
      </c>
      <c r="L325" s="8">
        <v>44986</v>
      </c>
      <c r="M325" s="8">
        <v>45016</v>
      </c>
    </row>
    <row r="326" spans="1:13" x14ac:dyDescent="0.3">
      <c r="A326" s="3">
        <v>121090</v>
      </c>
      <c r="B326" s="3">
        <v>8000700</v>
      </c>
      <c r="C326" s="4" t="s">
        <v>9</v>
      </c>
      <c r="D326" s="3">
        <v>1204842</v>
      </c>
      <c r="E326" s="4">
        <v>1350250</v>
      </c>
      <c r="F326" s="3">
        <v>3001178420</v>
      </c>
      <c r="G326" s="5">
        <v>45041</v>
      </c>
      <c r="H326" s="4" t="s">
        <v>10</v>
      </c>
      <c r="I326" s="6">
        <v>12131.56</v>
      </c>
      <c r="J326" s="5">
        <v>45077</v>
      </c>
      <c r="L326" s="8">
        <v>44986</v>
      </c>
      <c r="M326" s="8">
        <v>45016</v>
      </c>
    </row>
    <row r="327" spans="1:13" x14ac:dyDescent="0.3">
      <c r="A327" s="3">
        <v>121090</v>
      </c>
      <c r="B327" s="3">
        <v>8000700</v>
      </c>
      <c r="C327" s="4" t="s">
        <v>9</v>
      </c>
      <c r="D327" s="3">
        <v>1204843</v>
      </c>
      <c r="E327" s="4">
        <v>1350253</v>
      </c>
      <c r="F327" s="3">
        <v>3001178423</v>
      </c>
      <c r="G327" s="5">
        <v>45041</v>
      </c>
      <c r="H327" s="4" t="s">
        <v>10</v>
      </c>
      <c r="I327" s="6">
        <v>35402.019999999997</v>
      </c>
      <c r="J327" s="5">
        <v>45077</v>
      </c>
      <c r="L327" s="8">
        <v>44986</v>
      </c>
      <c r="M327" s="8">
        <v>45016</v>
      </c>
    </row>
    <row r="328" spans="1:13" x14ac:dyDescent="0.3">
      <c r="A328" s="3">
        <v>121090</v>
      </c>
      <c r="B328" s="3">
        <v>8000700</v>
      </c>
      <c r="C328" s="4" t="s">
        <v>9</v>
      </c>
      <c r="D328" s="3">
        <v>1204844</v>
      </c>
      <c r="E328" s="4">
        <v>1350254</v>
      </c>
      <c r="F328" s="3">
        <v>3001178424</v>
      </c>
      <c r="G328" s="5">
        <v>45041</v>
      </c>
      <c r="H328" s="4" t="s">
        <v>10</v>
      </c>
      <c r="I328" s="6">
        <v>3371.27</v>
      </c>
      <c r="J328" s="5">
        <v>45077</v>
      </c>
      <c r="L328" s="8">
        <v>44986</v>
      </c>
      <c r="M328" s="8">
        <v>45016</v>
      </c>
    </row>
    <row r="329" spans="1:13" x14ac:dyDescent="0.3">
      <c r="A329" s="3">
        <v>121090</v>
      </c>
      <c r="B329" s="3">
        <v>8000700</v>
      </c>
      <c r="C329" s="4" t="s">
        <v>9</v>
      </c>
      <c r="D329" s="3">
        <v>1204875</v>
      </c>
      <c r="E329" s="4">
        <v>1350256</v>
      </c>
      <c r="F329" s="3">
        <v>3001178436</v>
      </c>
      <c r="G329" s="5">
        <v>45041</v>
      </c>
      <c r="H329" s="4" t="s">
        <v>10</v>
      </c>
      <c r="I329" s="6">
        <v>18566.3</v>
      </c>
      <c r="J329" s="5">
        <v>45063</v>
      </c>
      <c r="L329" s="8">
        <v>44986</v>
      </c>
      <c r="M329" s="8">
        <v>45016</v>
      </c>
    </row>
    <row r="330" spans="1:13" x14ac:dyDescent="0.3">
      <c r="A330" s="3">
        <v>121090</v>
      </c>
      <c r="B330" s="3">
        <v>8000700</v>
      </c>
      <c r="C330" s="4" t="s">
        <v>9</v>
      </c>
      <c r="D330" s="3">
        <v>1204877</v>
      </c>
      <c r="E330" s="4">
        <v>1350259</v>
      </c>
      <c r="F330" s="3">
        <v>3001178437</v>
      </c>
      <c r="G330" s="5">
        <v>45041</v>
      </c>
      <c r="H330" s="4" t="s">
        <v>10</v>
      </c>
      <c r="I330" s="6">
        <v>90319.22</v>
      </c>
      <c r="J330" s="5">
        <v>45077</v>
      </c>
      <c r="L330" s="8">
        <v>44986</v>
      </c>
      <c r="M330" s="8">
        <v>45016</v>
      </c>
    </row>
    <row r="331" spans="1:13" x14ac:dyDescent="0.3">
      <c r="A331" s="3">
        <v>121090</v>
      </c>
      <c r="B331" s="3">
        <v>8000700</v>
      </c>
      <c r="C331" s="4" t="s">
        <v>9</v>
      </c>
      <c r="D331" s="3">
        <v>1204878</v>
      </c>
      <c r="E331" s="4">
        <v>1350260</v>
      </c>
      <c r="F331" s="3">
        <v>3001178438</v>
      </c>
      <c r="G331" s="5">
        <v>45041</v>
      </c>
      <c r="H331" s="4" t="s">
        <v>10</v>
      </c>
      <c r="I331" s="6">
        <v>7214.81</v>
      </c>
      <c r="J331" s="5">
        <v>45077</v>
      </c>
      <c r="L331" s="8">
        <v>44986</v>
      </c>
      <c r="M331" s="8">
        <v>45016</v>
      </c>
    </row>
    <row r="332" spans="1:13" x14ac:dyDescent="0.3">
      <c r="A332" s="3">
        <v>121090</v>
      </c>
      <c r="B332" s="3">
        <v>8000700</v>
      </c>
      <c r="C332" s="4" t="s">
        <v>9</v>
      </c>
      <c r="D332" s="3">
        <v>1204879</v>
      </c>
      <c r="E332" s="4">
        <v>1350261</v>
      </c>
      <c r="F332" s="3">
        <v>3001178441</v>
      </c>
      <c r="G332" s="5">
        <v>45041</v>
      </c>
      <c r="H332" s="4" t="s">
        <v>10</v>
      </c>
      <c r="I332" s="6">
        <v>3066.98</v>
      </c>
      <c r="J332" s="5">
        <v>45077</v>
      </c>
      <c r="L332" s="8">
        <v>44986</v>
      </c>
      <c r="M332" s="8">
        <v>45016</v>
      </c>
    </row>
    <row r="333" spans="1:13" x14ac:dyDescent="0.3">
      <c r="A333" s="3">
        <v>121090</v>
      </c>
      <c r="B333" s="3">
        <v>8000700</v>
      </c>
      <c r="C333" s="4" t="s">
        <v>9</v>
      </c>
      <c r="D333" s="3">
        <v>1204880</v>
      </c>
      <c r="E333" s="4">
        <v>1350262</v>
      </c>
      <c r="F333" s="3">
        <v>3001178442</v>
      </c>
      <c r="G333" s="5">
        <v>45041</v>
      </c>
      <c r="H333" s="4" t="s">
        <v>10</v>
      </c>
      <c r="I333" s="6">
        <v>10529.14</v>
      </c>
      <c r="J333" s="5">
        <v>45077</v>
      </c>
      <c r="L333" s="8">
        <v>44986</v>
      </c>
      <c r="M333" s="8">
        <v>45016</v>
      </c>
    </row>
    <row r="334" spans="1:13" x14ac:dyDescent="0.3">
      <c r="A334" s="3">
        <v>121090</v>
      </c>
      <c r="B334" s="3">
        <v>8000700</v>
      </c>
      <c r="C334" s="4" t="s">
        <v>9</v>
      </c>
      <c r="D334" s="3">
        <v>1204881</v>
      </c>
      <c r="E334" s="4">
        <v>1350263</v>
      </c>
      <c r="F334" s="3">
        <v>3001178444</v>
      </c>
      <c r="G334" s="5">
        <v>45041</v>
      </c>
      <c r="H334" s="4" t="s">
        <v>10</v>
      </c>
      <c r="I334" s="6">
        <v>250345.52</v>
      </c>
      <c r="J334" s="5">
        <v>45077</v>
      </c>
      <c r="L334" s="8">
        <v>44986</v>
      </c>
      <c r="M334" s="8">
        <v>45016</v>
      </c>
    </row>
    <row r="335" spans="1:13" x14ac:dyDescent="0.3">
      <c r="A335" s="3">
        <v>121090</v>
      </c>
      <c r="B335" s="3">
        <v>8000700</v>
      </c>
      <c r="C335" s="4" t="s">
        <v>9</v>
      </c>
      <c r="D335" s="3">
        <v>1204882</v>
      </c>
      <c r="E335" s="4">
        <v>1350265</v>
      </c>
      <c r="F335" s="3">
        <v>3001178446</v>
      </c>
      <c r="G335" s="5">
        <v>45041</v>
      </c>
      <c r="H335" s="4" t="s">
        <v>10</v>
      </c>
      <c r="I335" s="6">
        <v>5117.4399999999996</v>
      </c>
      <c r="J335" s="5">
        <v>45063</v>
      </c>
      <c r="L335" s="8">
        <v>44986</v>
      </c>
      <c r="M335" s="8">
        <v>45016</v>
      </c>
    </row>
    <row r="336" spans="1:13" x14ac:dyDescent="0.3">
      <c r="A336" s="3">
        <v>121090</v>
      </c>
      <c r="B336" s="3">
        <v>8000700</v>
      </c>
      <c r="C336" s="4" t="s">
        <v>9</v>
      </c>
      <c r="D336" s="3">
        <v>1204883</v>
      </c>
      <c r="E336" s="4">
        <v>1350268</v>
      </c>
      <c r="F336" s="3">
        <v>3001178447</v>
      </c>
      <c r="G336" s="5">
        <v>45041</v>
      </c>
      <c r="H336" s="4" t="s">
        <v>10</v>
      </c>
      <c r="I336" s="6">
        <v>23404.52</v>
      </c>
      <c r="J336" s="5">
        <v>45068</v>
      </c>
      <c r="L336" s="8">
        <v>44986</v>
      </c>
      <c r="M336" s="8">
        <v>45016</v>
      </c>
    </row>
    <row r="337" spans="1:13" x14ac:dyDescent="0.3">
      <c r="A337" s="3">
        <v>121090</v>
      </c>
      <c r="B337" s="3">
        <v>8000700</v>
      </c>
      <c r="C337" s="4" t="s">
        <v>9</v>
      </c>
      <c r="D337" s="3">
        <v>1204884</v>
      </c>
      <c r="E337" s="4">
        <v>1350272</v>
      </c>
      <c r="F337" s="3">
        <v>3001178450</v>
      </c>
      <c r="G337" s="5">
        <v>45041</v>
      </c>
      <c r="H337" s="4" t="s">
        <v>10</v>
      </c>
      <c r="I337" s="6">
        <v>6885.9</v>
      </c>
      <c r="J337" s="5">
        <v>45077</v>
      </c>
      <c r="L337" s="8">
        <v>44986</v>
      </c>
      <c r="M337" s="8">
        <v>45016</v>
      </c>
    </row>
    <row r="338" spans="1:13" x14ac:dyDescent="0.3">
      <c r="A338" s="3">
        <v>121090</v>
      </c>
      <c r="B338" s="3">
        <v>8000700</v>
      </c>
      <c r="C338" s="4" t="s">
        <v>9</v>
      </c>
      <c r="D338" s="3">
        <v>1204886</v>
      </c>
      <c r="E338" s="4">
        <v>1350274</v>
      </c>
      <c r="F338" s="3">
        <v>3001178451</v>
      </c>
      <c r="G338" s="5">
        <v>45041</v>
      </c>
      <c r="H338" s="4" t="s">
        <v>10</v>
      </c>
      <c r="I338" s="6">
        <v>62878.51</v>
      </c>
      <c r="J338" s="5">
        <v>45077</v>
      </c>
      <c r="L338" s="8">
        <v>44986</v>
      </c>
      <c r="M338" s="8">
        <v>45016</v>
      </c>
    </row>
    <row r="339" spans="1:13" x14ac:dyDescent="0.3">
      <c r="A339" s="3">
        <v>121090</v>
      </c>
      <c r="B339" s="3">
        <v>8000700</v>
      </c>
      <c r="C339" s="4" t="s">
        <v>9</v>
      </c>
      <c r="D339" s="3">
        <v>1204887</v>
      </c>
      <c r="E339" s="4">
        <v>1350275</v>
      </c>
      <c r="F339" s="3">
        <v>3001178452</v>
      </c>
      <c r="G339" s="5">
        <v>45041</v>
      </c>
      <c r="H339" s="4" t="s">
        <v>10</v>
      </c>
      <c r="I339" s="6">
        <v>8425.15</v>
      </c>
      <c r="J339" s="5">
        <v>45077</v>
      </c>
      <c r="L339" s="8">
        <v>44986</v>
      </c>
      <c r="M339" s="8">
        <v>45016</v>
      </c>
    </row>
    <row r="340" spans="1:13" x14ac:dyDescent="0.3">
      <c r="A340" s="3">
        <v>121090</v>
      </c>
      <c r="B340" s="3">
        <v>8000700</v>
      </c>
      <c r="C340" s="4" t="s">
        <v>9</v>
      </c>
      <c r="D340" s="3">
        <v>1205308</v>
      </c>
      <c r="E340" s="4">
        <v>1350956</v>
      </c>
      <c r="F340" s="3">
        <v>3001178454</v>
      </c>
      <c r="G340" s="5">
        <v>45041</v>
      </c>
      <c r="H340" s="4" t="s">
        <v>10</v>
      </c>
      <c r="I340" s="6">
        <v>13710.81</v>
      </c>
      <c r="J340" s="5">
        <v>45077</v>
      </c>
      <c r="L340" s="8">
        <v>44986</v>
      </c>
      <c r="M340" s="8">
        <v>45016</v>
      </c>
    </row>
    <row r="341" spans="1:13" x14ac:dyDescent="0.3">
      <c r="A341" s="3">
        <v>121090</v>
      </c>
      <c r="B341" s="3">
        <v>8000700</v>
      </c>
      <c r="C341" s="4" t="s">
        <v>9</v>
      </c>
      <c r="D341" s="3">
        <v>1205309</v>
      </c>
      <c r="E341" s="4">
        <v>1350957</v>
      </c>
      <c r="F341" s="3">
        <v>3001178465</v>
      </c>
      <c r="G341" s="5">
        <v>45041</v>
      </c>
      <c r="H341" s="4" t="s">
        <v>10</v>
      </c>
      <c r="I341" s="6">
        <v>1656.18</v>
      </c>
      <c r="J341" s="5">
        <v>45077</v>
      </c>
      <c r="L341" s="8">
        <v>44986</v>
      </c>
      <c r="M341" s="8">
        <v>45016</v>
      </c>
    </row>
    <row r="342" spans="1:13" x14ac:dyDescent="0.3">
      <c r="A342" s="3">
        <v>121090</v>
      </c>
      <c r="B342" s="3">
        <v>8000700</v>
      </c>
      <c r="C342" s="4" t="s">
        <v>9</v>
      </c>
      <c r="D342" s="3">
        <v>1205310</v>
      </c>
      <c r="E342" s="4">
        <v>1350958</v>
      </c>
      <c r="F342" s="3">
        <v>3001178466</v>
      </c>
      <c r="G342" s="5">
        <v>45041</v>
      </c>
      <c r="H342" s="4" t="s">
        <v>10</v>
      </c>
      <c r="I342" s="6">
        <v>5763.62</v>
      </c>
      <c r="J342" s="5">
        <v>45077</v>
      </c>
      <c r="L342" s="8">
        <v>44986</v>
      </c>
      <c r="M342" s="8">
        <v>45016</v>
      </c>
    </row>
    <row r="343" spans="1:13" x14ac:dyDescent="0.3">
      <c r="A343" s="3">
        <v>121090</v>
      </c>
      <c r="B343" s="3">
        <v>8000700</v>
      </c>
      <c r="C343" s="4" t="s">
        <v>9</v>
      </c>
      <c r="D343" s="3">
        <v>1205312</v>
      </c>
      <c r="E343" s="4">
        <v>1350961</v>
      </c>
      <c r="F343" s="3">
        <v>3001178467</v>
      </c>
      <c r="G343" s="5">
        <v>45041</v>
      </c>
      <c r="H343" s="4" t="s">
        <v>10</v>
      </c>
      <c r="I343" s="6">
        <v>15188.54</v>
      </c>
      <c r="J343" s="5">
        <v>45077</v>
      </c>
      <c r="L343" s="8">
        <v>44986</v>
      </c>
      <c r="M343" s="8">
        <v>45016</v>
      </c>
    </row>
    <row r="344" spans="1:13" x14ac:dyDescent="0.3">
      <c r="A344" s="3">
        <v>121090</v>
      </c>
      <c r="B344" s="3">
        <v>8000700</v>
      </c>
      <c r="C344" s="4" t="s">
        <v>9</v>
      </c>
      <c r="D344" s="3">
        <v>1205313</v>
      </c>
      <c r="E344" s="4">
        <v>1351491</v>
      </c>
      <c r="F344" s="3">
        <v>3001178468</v>
      </c>
      <c r="G344" s="5">
        <v>45041</v>
      </c>
      <c r="H344" s="4" t="s">
        <v>10</v>
      </c>
      <c r="I344" s="6">
        <v>7415.58</v>
      </c>
      <c r="J344" s="5">
        <v>45077</v>
      </c>
      <c r="L344" s="8">
        <v>44986</v>
      </c>
      <c r="M344" s="8">
        <v>45016</v>
      </c>
    </row>
    <row r="345" spans="1:13" x14ac:dyDescent="0.3">
      <c r="A345" s="3">
        <v>121090</v>
      </c>
      <c r="B345" s="3">
        <v>8000700</v>
      </c>
      <c r="C345" s="4" t="s">
        <v>9</v>
      </c>
      <c r="D345" s="3">
        <v>1205375</v>
      </c>
      <c r="E345" s="4">
        <v>1350967</v>
      </c>
      <c r="F345" s="3">
        <v>3001178143</v>
      </c>
      <c r="G345" s="5">
        <v>45041</v>
      </c>
      <c r="H345" s="4" t="s">
        <v>10</v>
      </c>
      <c r="I345" s="6">
        <v>3306.81</v>
      </c>
      <c r="J345" s="5">
        <v>45077</v>
      </c>
      <c r="L345" s="8">
        <v>44986</v>
      </c>
      <c r="M345" s="8">
        <v>45016</v>
      </c>
    </row>
    <row r="346" spans="1:13" x14ac:dyDescent="0.3">
      <c r="A346" s="3">
        <v>121090</v>
      </c>
      <c r="B346" s="3">
        <v>8000700</v>
      </c>
      <c r="C346" s="4" t="s">
        <v>9</v>
      </c>
      <c r="D346" s="3">
        <v>1205376</v>
      </c>
      <c r="E346" s="4">
        <v>1350972</v>
      </c>
      <c r="F346" s="3">
        <v>3001178144</v>
      </c>
      <c r="G346" s="5">
        <v>45041</v>
      </c>
      <c r="H346" s="4" t="s">
        <v>10</v>
      </c>
      <c r="I346" s="6">
        <v>1377.29</v>
      </c>
      <c r="J346" s="5">
        <v>45077</v>
      </c>
      <c r="L346" s="8">
        <v>44986</v>
      </c>
      <c r="M346" s="8">
        <v>45016</v>
      </c>
    </row>
    <row r="347" spans="1:13" x14ac:dyDescent="0.3">
      <c r="A347" s="3">
        <v>121090</v>
      </c>
      <c r="B347" s="3">
        <v>8000700</v>
      </c>
      <c r="C347" s="4" t="s">
        <v>9</v>
      </c>
      <c r="D347" s="3">
        <v>1205379</v>
      </c>
      <c r="E347" s="4">
        <v>1350976</v>
      </c>
      <c r="F347" s="3">
        <v>3001178475</v>
      </c>
      <c r="G347" s="5">
        <v>45041</v>
      </c>
      <c r="H347" s="4" t="s">
        <v>10</v>
      </c>
      <c r="I347" s="6">
        <v>180816.87</v>
      </c>
      <c r="J347" s="5">
        <v>45077</v>
      </c>
      <c r="L347" s="8">
        <v>44986</v>
      </c>
      <c r="M347" s="8">
        <v>45016</v>
      </c>
    </row>
    <row r="348" spans="1:13" x14ac:dyDescent="0.3">
      <c r="A348" s="3">
        <v>121090</v>
      </c>
      <c r="B348" s="3">
        <v>8000700</v>
      </c>
      <c r="C348" s="4" t="s">
        <v>9</v>
      </c>
      <c r="D348" s="3">
        <v>1205386</v>
      </c>
      <c r="E348" s="4">
        <v>1350993</v>
      </c>
      <c r="F348" s="3">
        <v>3001178481</v>
      </c>
      <c r="G348" s="5">
        <v>45041</v>
      </c>
      <c r="H348" s="4" t="s">
        <v>10</v>
      </c>
      <c r="I348" s="6">
        <v>74511.03</v>
      </c>
      <c r="J348" s="5">
        <v>45077</v>
      </c>
      <c r="L348" s="8">
        <v>44986</v>
      </c>
      <c r="M348" s="8">
        <v>45016</v>
      </c>
    </row>
    <row r="349" spans="1:13" x14ac:dyDescent="0.3">
      <c r="A349" s="3">
        <v>121090</v>
      </c>
      <c r="B349" s="3">
        <v>8000700</v>
      </c>
      <c r="C349" s="4" t="s">
        <v>9</v>
      </c>
      <c r="D349" s="3">
        <v>1205388</v>
      </c>
      <c r="E349" s="4">
        <v>1351001</v>
      </c>
      <c r="F349" s="3">
        <v>3001178482</v>
      </c>
      <c r="G349" s="5">
        <v>45041</v>
      </c>
      <c r="H349" s="4" t="s">
        <v>10</v>
      </c>
      <c r="I349" s="6">
        <v>5352.49</v>
      </c>
      <c r="J349" s="5">
        <v>45077</v>
      </c>
      <c r="L349" s="8">
        <v>44986</v>
      </c>
      <c r="M349" s="8">
        <v>45016</v>
      </c>
    </row>
    <row r="350" spans="1:13" x14ac:dyDescent="0.3">
      <c r="A350" s="3">
        <v>121090</v>
      </c>
      <c r="B350" s="3">
        <v>8000700</v>
      </c>
      <c r="C350" s="4" t="s">
        <v>9</v>
      </c>
      <c r="D350" s="3">
        <v>1205389</v>
      </c>
      <c r="E350" s="4">
        <v>1351007</v>
      </c>
      <c r="F350" s="3">
        <v>3001178483</v>
      </c>
      <c r="G350" s="5">
        <v>45041</v>
      </c>
      <c r="H350" s="4" t="s">
        <v>10</v>
      </c>
      <c r="I350" s="6">
        <v>7591</v>
      </c>
      <c r="J350" s="5">
        <v>45077</v>
      </c>
      <c r="L350" s="8">
        <v>44986</v>
      </c>
      <c r="M350" s="8">
        <v>45016</v>
      </c>
    </row>
    <row r="351" spans="1:13" x14ac:dyDescent="0.3">
      <c r="A351" s="3">
        <v>121090</v>
      </c>
      <c r="B351" s="3">
        <v>8000700</v>
      </c>
      <c r="C351" s="4" t="s">
        <v>9</v>
      </c>
      <c r="D351" s="3">
        <v>1205394</v>
      </c>
      <c r="E351" s="4">
        <v>1351013</v>
      </c>
      <c r="F351" s="3">
        <v>3001178484</v>
      </c>
      <c r="G351" s="5">
        <v>45041</v>
      </c>
      <c r="H351" s="4" t="s">
        <v>10</v>
      </c>
      <c r="I351" s="6">
        <v>38848.25</v>
      </c>
      <c r="J351" s="5">
        <v>45077</v>
      </c>
      <c r="L351" s="8">
        <v>44986</v>
      </c>
      <c r="M351" s="8">
        <v>45016</v>
      </c>
    </row>
    <row r="352" spans="1:13" x14ac:dyDescent="0.3">
      <c r="A352" s="3">
        <v>121090</v>
      </c>
      <c r="B352" s="3">
        <v>8000700</v>
      </c>
      <c r="C352" s="4" t="s">
        <v>9</v>
      </c>
      <c r="D352" s="3">
        <v>1205405</v>
      </c>
      <c r="E352" s="4">
        <v>1351019</v>
      </c>
      <c r="F352" s="3">
        <v>3001178486</v>
      </c>
      <c r="G352" s="5">
        <v>45041</v>
      </c>
      <c r="H352" s="4" t="s">
        <v>10</v>
      </c>
      <c r="I352" s="6">
        <v>5841.32</v>
      </c>
      <c r="J352" s="5">
        <v>45077</v>
      </c>
      <c r="L352" s="8">
        <v>44986</v>
      </c>
      <c r="M352" s="8">
        <v>45016</v>
      </c>
    </row>
    <row r="353" spans="1:13" x14ac:dyDescent="0.3">
      <c r="A353" s="3">
        <v>121090</v>
      </c>
      <c r="B353" s="3">
        <v>8000700</v>
      </c>
      <c r="C353" s="4" t="s">
        <v>9</v>
      </c>
      <c r="D353" s="3">
        <v>1205408</v>
      </c>
      <c r="E353" s="4">
        <v>1351026</v>
      </c>
      <c r="F353" s="3">
        <v>3001178487</v>
      </c>
      <c r="G353" s="5">
        <v>45041</v>
      </c>
      <c r="H353" s="4" t="s">
        <v>10</v>
      </c>
      <c r="I353" s="6">
        <v>5762.85</v>
      </c>
      <c r="J353" s="5">
        <v>45077</v>
      </c>
      <c r="L353" s="8">
        <v>44986</v>
      </c>
      <c r="M353" s="8">
        <v>45016</v>
      </c>
    </row>
    <row r="354" spans="1:13" x14ac:dyDescent="0.3">
      <c r="A354" s="3">
        <v>121090</v>
      </c>
      <c r="B354" s="3">
        <v>8000700</v>
      </c>
      <c r="C354" s="4" t="s">
        <v>9</v>
      </c>
      <c r="D354" s="3">
        <v>1205446</v>
      </c>
      <c r="E354" s="4">
        <v>1351058</v>
      </c>
      <c r="F354" s="3">
        <v>3001178489</v>
      </c>
      <c r="G354" s="5">
        <v>45041</v>
      </c>
      <c r="H354" s="4" t="s">
        <v>10</v>
      </c>
      <c r="I354" s="6">
        <v>2640.85</v>
      </c>
      <c r="J354" s="5">
        <v>45077</v>
      </c>
      <c r="L354" s="8">
        <v>44986</v>
      </c>
      <c r="M354" s="8">
        <v>45016</v>
      </c>
    </row>
    <row r="355" spans="1:13" x14ac:dyDescent="0.3">
      <c r="A355" s="3">
        <v>121090</v>
      </c>
      <c r="B355" s="3">
        <v>8000700</v>
      </c>
      <c r="C355" s="4" t="s">
        <v>9</v>
      </c>
      <c r="D355" s="3">
        <v>1205448</v>
      </c>
      <c r="E355" s="4">
        <v>1351062</v>
      </c>
      <c r="F355" s="3">
        <v>3001178491</v>
      </c>
      <c r="G355" s="5">
        <v>45041</v>
      </c>
      <c r="H355" s="4" t="s">
        <v>10</v>
      </c>
      <c r="I355" s="6">
        <v>3929.29</v>
      </c>
      <c r="J355" s="5">
        <v>45077</v>
      </c>
      <c r="L355" s="8">
        <v>44986</v>
      </c>
      <c r="M355" s="8">
        <v>45016</v>
      </c>
    </row>
    <row r="356" spans="1:13" x14ac:dyDescent="0.3">
      <c r="A356" s="3">
        <v>121090</v>
      </c>
      <c r="B356" s="3">
        <v>8000700</v>
      </c>
      <c r="C356" s="4" t="s">
        <v>9</v>
      </c>
      <c r="D356" s="3">
        <v>1205449</v>
      </c>
      <c r="E356" s="4">
        <v>1351066</v>
      </c>
      <c r="F356" s="3">
        <v>3001178494</v>
      </c>
      <c r="G356" s="5">
        <v>45041</v>
      </c>
      <c r="H356" s="4" t="s">
        <v>10</v>
      </c>
      <c r="I356" s="6">
        <v>11584.87</v>
      </c>
      <c r="J356" s="5">
        <v>45077</v>
      </c>
      <c r="L356" s="8">
        <v>44986</v>
      </c>
      <c r="M356" s="8">
        <v>45016</v>
      </c>
    </row>
    <row r="357" spans="1:13" x14ac:dyDescent="0.3">
      <c r="A357" s="3">
        <v>121090</v>
      </c>
      <c r="B357" s="3">
        <v>8000700</v>
      </c>
      <c r="C357" s="4" t="s">
        <v>9</v>
      </c>
      <c r="D357" s="3">
        <v>1305441</v>
      </c>
      <c r="E357" s="4">
        <v>1496819</v>
      </c>
      <c r="F357" s="3">
        <v>3001178418</v>
      </c>
      <c r="G357" s="5">
        <v>45041</v>
      </c>
      <c r="H357" s="4" t="s">
        <v>10</v>
      </c>
      <c r="I357" s="6">
        <v>5000.42</v>
      </c>
      <c r="J357" s="5">
        <v>45072</v>
      </c>
      <c r="L357" s="8">
        <v>44986</v>
      </c>
      <c r="M357" s="8">
        <v>45016</v>
      </c>
    </row>
    <row r="358" spans="1:13" x14ac:dyDescent="0.3">
      <c r="A358" s="3">
        <v>121090</v>
      </c>
      <c r="B358" s="3">
        <v>8000700</v>
      </c>
      <c r="C358" s="4" t="s">
        <v>9</v>
      </c>
      <c r="D358" s="3">
        <v>2082840</v>
      </c>
      <c r="E358" s="4">
        <v>2360047</v>
      </c>
      <c r="F358" s="3">
        <v>3001178383</v>
      </c>
      <c r="G358" s="5">
        <v>45041</v>
      </c>
      <c r="H358" s="4" t="s">
        <v>10</v>
      </c>
      <c r="I358" s="6">
        <v>8264.1200000000008</v>
      </c>
      <c r="J358" s="5">
        <v>45077</v>
      </c>
      <c r="L358" s="8">
        <v>44986</v>
      </c>
      <c r="M358" s="8">
        <v>45016</v>
      </c>
    </row>
    <row r="359" spans="1:13" x14ac:dyDescent="0.3">
      <c r="A359" s="3">
        <v>121090</v>
      </c>
      <c r="B359" s="3">
        <v>8000700</v>
      </c>
      <c r="C359" s="4" t="s">
        <v>9</v>
      </c>
      <c r="D359" s="3">
        <v>2160463</v>
      </c>
      <c r="E359" s="4">
        <v>7991564</v>
      </c>
      <c r="F359" s="3">
        <v>3001178492</v>
      </c>
      <c r="G359" s="5">
        <v>45041</v>
      </c>
      <c r="H359" s="4" t="s">
        <v>10</v>
      </c>
      <c r="I359" s="6">
        <v>417.36</v>
      </c>
      <c r="J359" s="5">
        <v>45084</v>
      </c>
      <c r="L359" s="8">
        <v>44986</v>
      </c>
      <c r="M359" s="8">
        <v>45016</v>
      </c>
    </row>
    <row r="360" spans="1:13" x14ac:dyDescent="0.3">
      <c r="A360" s="3">
        <v>121090</v>
      </c>
      <c r="B360" s="3">
        <v>8000700</v>
      </c>
      <c r="C360" s="4" t="s">
        <v>9</v>
      </c>
      <c r="D360" s="3">
        <v>2165237</v>
      </c>
      <c r="E360" s="4">
        <v>2478382</v>
      </c>
      <c r="F360" s="3">
        <v>3001178440</v>
      </c>
      <c r="G360" s="5">
        <v>45041</v>
      </c>
      <c r="H360" s="4" t="s">
        <v>10</v>
      </c>
      <c r="I360" s="6">
        <v>554.16</v>
      </c>
      <c r="J360" s="5">
        <v>45079</v>
      </c>
      <c r="L360" s="8">
        <v>44986</v>
      </c>
      <c r="M360" s="8">
        <v>45016</v>
      </c>
    </row>
    <row r="361" spans="1:13" x14ac:dyDescent="0.3">
      <c r="A361" s="3">
        <v>121090</v>
      </c>
      <c r="B361" s="3">
        <v>8000700</v>
      </c>
      <c r="C361" s="4" t="s">
        <v>9</v>
      </c>
      <c r="D361" s="3">
        <v>2165238</v>
      </c>
      <c r="E361" s="4">
        <v>2478383</v>
      </c>
      <c r="F361" s="3">
        <v>3001178479</v>
      </c>
      <c r="G361" s="5">
        <v>45041</v>
      </c>
      <c r="H361" s="4" t="s">
        <v>10</v>
      </c>
      <c r="I361" s="6">
        <v>11688.99</v>
      </c>
      <c r="J361" s="5">
        <v>45072</v>
      </c>
      <c r="L361" s="8">
        <v>44986</v>
      </c>
      <c r="M361" s="8">
        <v>45016</v>
      </c>
    </row>
    <row r="362" spans="1:13" x14ac:dyDescent="0.3">
      <c r="A362" s="3">
        <v>121090</v>
      </c>
      <c r="B362" s="3">
        <v>8000700</v>
      </c>
      <c r="C362" s="4" t="s">
        <v>9</v>
      </c>
      <c r="D362" s="3">
        <v>3111293</v>
      </c>
      <c r="E362" s="4">
        <v>3517453</v>
      </c>
      <c r="F362" s="3">
        <v>3001178485</v>
      </c>
      <c r="G362" s="5">
        <v>45041</v>
      </c>
      <c r="H362" s="4" t="s">
        <v>10</v>
      </c>
      <c r="I362" s="6">
        <v>4115.8500000000004</v>
      </c>
      <c r="J362" s="5">
        <v>45077</v>
      </c>
      <c r="L362" s="8">
        <v>44986</v>
      </c>
      <c r="M362" s="8">
        <v>45016</v>
      </c>
    </row>
    <row r="363" spans="1:13" x14ac:dyDescent="0.3">
      <c r="A363" s="3">
        <v>121090</v>
      </c>
      <c r="B363" s="3">
        <v>8000700</v>
      </c>
      <c r="C363" s="4" t="s">
        <v>9</v>
      </c>
      <c r="D363" s="3">
        <v>6511181</v>
      </c>
      <c r="E363" s="4">
        <v>7696580</v>
      </c>
      <c r="F363" s="3">
        <v>3001178415</v>
      </c>
      <c r="G363" s="5">
        <v>45041</v>
      </c>
      <c r="H363" s="4" t="s">
        <v>10</v>
      </c>
      <c r="I363" s="6">
        <v>7749.8</v>
      </c>
      <c r="J363" s="5">
        <v>45072</v>
      </c>
      <c r="L363" s="8">
        <v>44986</v>
      </c>
      <c r="M363" s="8">
        <v>45016</v>
      </c>
    </row>
    <row r="364" spans="1:13" x14ac:dyDescent="0.3">
      <c r="A364" s="3">
        <v>121090</v>
      </c>
      <c r="B364" s="3">
        <v>8000700</v>
      </c>
      <c r="C364" s="4" t="s">
        <v>9</v>
      </c>
      <c r="D364" s="3">
        <v>6663789</v>
      </c>
      <c r="E364" s="4">
        <v>7919899</v>
      </c>
      <c r="F364" s="3">
        <v>3001178439</v>
      </c>
      <c r="G364" s="5">
        <v>45041</v>
      </c>
      <c r="H364" s="4" t="s">
        <v>10</v>
      </c>
      <c r="I364" s="6">
        <v>27175.5</v>
      </c>
      <c r="J364" s="5">
        <v>45061</v>
      </c>
      <c r="L364" s="8">
        <v>44986</v>
      </c>
      <c r="M364" s="8">
        <v>45016</v>
      </c>
    </row>
    <row r="365" spans="1:13" x14ac:dyDescent="0.3">
      <c r="A365" s="3">
        <v>121090</v>
      </c>
      <c r="B365" s="3">
        <v>8000700</v>
      </c>
      <c r="C365" s="4" t="s">
        <v>9</v>
      </c>
      <c r="D365" s="3">
        <v>7078808</v>
      </c>
      <c r="E365" s="4">
        <v>8521575</v>
      </c>
      <c r="F365" s="3">
        <v>3001178480</v>
      </c>
      <c r="G365" s="5">
        <v>45041</v>
      </c>
      <c r="H365" s="4" t="s">
        <v>10</v>
      </c>
      <c r="I365" s="6">
        <v>8398.11</v>
      </c>
      <c r="J365" s="5">
        <v>45084</v>
      </c>
      <c r="L365" s="8">
        <v>44986</v>
      </c>
      <c r="M365" s="8">
        <v>45016</v>
      </c>
    </row>
    <row r="366" spans="1:13" x14ac:dyDescent="0.3">
      <c r="A366" s="3">
        <v>121090</v>
      </c>
      <c r="B366" s="3">
        <v>8000700</v>
      </c>
      <c r="C366" s="4" t="s">
        <v>9</v>
      </c>
      <c r="D366" s="3">
        <v>8332520</v>
      </c>
      <c r="E366" s="4">
        <v>10364970</v>
      </c>
      <c r="F366" s="3">
        <v>3001178378</v>
      </c>
      <c r="G366" s="5">
        <v>45041</v>
      </c>
      <c r="H366" s="4" t="s">
        <v>10</v>
      </c>
      <c r="I366" s="6">
        <v>1505.05</v>
      </c>
      <c r="J366" s="5">
        <v>45071</v>
      </c>
      <c r="L366" s="8">
        <v>44986</v>
      </c>
      <c r="M366" s="8">
        <v>45016</v>
      </c>
    </row>
    <row r="367" spans="1:13" x14ac:dyDescent="0.3">
      <c r="A367" s="3">
        <v>121090</v>
      </c>
      <c r="B367" s="3">
        <v>8000700</v>
      </c>
      <c r="C367" s="4" t="s">
        <v>9</v>
      </c>
      <c r="D367" s="3">
        <v>8471051</v>
      </c>
      <c r="E367" s="4">
        <v>10730675</v>
      </c>
      <c r="F367" s="3">
        <v>3001178435</v>
      </c>
      <c r="G367" s="5">
        <v>45041</v>
      </c>
      <c r="H367" s="4" t="s">
        <v>10</v>
      </c>
      <c r="I367" s="6">
        <v>34002.839999999997</v>
      </c>
      <c r="J367" s="5">
        <v>45063</v>
      </c>
      <c r="L367" s="8">
        <v>44986</v>
      </c>
      <c r="M367" s="8">
        <v>45016</v>
      </c>
    </row>
    <row r="368" spans="1:13" x14ac:dyDescent="0.3">
      <c r="A368" s="3">
        <v>121090</v>
      </c>
      <c r="B368" s="3">
        <v>8000700</v>
      </c>
      <c r="C368" s="4" t="s">
        <v>9</v>
      </c>
      <c r="D368" s="3">
        <v>9061751</v>
      </c>
      <c r="E368" s="4">
        <v>11481899</v>
      </c>
      <c r="F368" s="3">
        <v>3001178493</v>
      </c>
      <c r="G368" s="5">
        <v>45041</v>
      </c>
      <c r="H368" s="4" t="s">
        <v>10</v>
      </c>
      <c r="I368" s="6">
        <v>5164.5200000000004</v>
      </c>
      <c r="J368" s="5">
        <v>45077</v>
      </c>
      <c r="L368" s="8">
        <v>44986</v>
      </c>
      <c r="M368" s="8">
        <v>45016</v>
      </c>
    </row>
    <row r="369" spans="1:10" x14ac:dyDescent="0.3">
      <c r="A369" s="3">
        <v>121090</v>
      </c>
      <c r="B369" s="3">
        <v>8000700</v>
      </c>
      <c r="C369" s="4" t="s">
        <v>9</v>
      </c>
      <c r="D369" s="3">
        <v>10099</v>
      </c>
      <c r="E369" s="4">
        <v>563</v>
      </c>
      <c r="F369" s="3">
        <v>3001185689</v>
      </c>
      <c r="G369" s="5">
        <v>45077</v>
      </c>
      <c r="H369" s="4" t="s">
        <v>10</v>
      </c>
      <c r="I369" s="6">
        <v>102190.09</v>
      </c>
      <c r="J369" s="5">
        <v>45106</v>
      </c>
    </row>
    <row r="370" spans="1:10" x14ac:dyDescent="0.3">
      <c r="A370" s="3">
        <v>121090</v>
      </c>
      <c r="B370" s="3">
        <v>8000700</v>
      </c>
      <c r="C370" s="4" t="s">
        <v>9</v>
      </c>
      <c r="D370" s="3">
        <v>10545</v>
      </c>
      <c r="E370" s="4">
        <v>552</v>
      </c>
      <c r="F370" s="3">
        <v>3001185613</v>
      </c>
      <c r="G370" s="5">
        <v>45077</v>
      </c>
      <c r="H370" s="4" t="s">
        <v>10</v>
      </c>
      <c r="I370" s="6">
        <v>58741.91</v>
      </c>
      <c r="J370" s="5">
        <v>45103</v>
      </c>
    </row>
    <row r="371" spans="1:10" x14ac:dyDescent="0.3">
      <c r="A371" s="3">
        <v>121090</v>
      </c>
      <c r="B371" s="3">
        <v>8000700</v>
      </c>
      <c r="C371" s="4" t="s">
        <v>9</v>
      </c>
      <c r="D371" s="3">
        <v>10550</v>
      </c>
      <c r="E371" s="4">
        <v>558</v>
      </c>
      <c r="F371" s="3">
        <v>3001185648</v>
      </c>
      <c r="G371" s="5">
        <v>45077</v>
      </c>
      <c r="H371" s="4" t="s">
        <v>10</v>
      </c>
      <c r="I371" s="6">
        <v>16263.34</v>
      </c>
      <c r="J371" s="5">
        <v>45103</v>
      </c>
    </row>
    <row r="372" spans="1:10" x14ac:dyDescent="0.3">
      <c r="A372" s="3">
        <v>121090</v>
      </c>
      <c r="B372" s="3">
        <v>8000700</v>
      </c>
      <c r="C372" s="4" t="s">
        <v>9</v>
      </c>
      <c r="D372" s="3">
        <v>10568</v>
      </c>
      <c r="E372" s="4">
        <v>580</v>
      </c>
      <c r="F372" s="3">
        <v>3001185691</v>
      </c>
      <c r="G372" s="5">
        <v>45077</v>
      </c>
      <c r="H372" s="4" t="s">
        <v>10</v>
      </c>
      <c r="I372" s="6">
        <v>70564.58</v>
      </c>
      <c r="J372" s="5">
        <v>45138</v>
      </c>
    </row>
    <row r="373" spans="1:10" x14ac:dyDescent="0.3">
      <c r="A373" s="3">
        <v>121090</v>
      </c>
      <c r="B373" s="3">
        <v>8000700</v>
      </c>
      <c r="C373" s="4" t="s">
        <v>9</v>
      </c>
      <c r="D373" s="3">
        <v>10718</v>
      </c>
      <c r="E373" s="4">
        <v>790</v>
      </c>
      <c r="F373" s="3">
        <v>3001185652</v>
      </c>
      <c r="G373" s="5">
        <v>45077</v>
      </c>
      <c r="H373" s="4" t="s">
        <v>10</v>
      </c>
      <c r="I373" s="6">
        <v>1498.4900000000007</v>
      </c>
      <c r="J373" s="5">
        <v>45184</v>
      </c>
    </row>
    <row r="374" spans="1:10" x14ac:dyDescent="0.3">
      <c r="A374" s="3">
        <v>121090</v>
      </c>
      <c r="B374" s="3">
        <v>8000700</v>
      </c>
      <c r="C374" s="4" t="s">
        <v>9</v>
      </c>
      <c r="D374" s="3">
        <v>10754</v>
      </c>
      <c r="E374" s="4">
        <v>789</v>
      </c>
      <c r="F374" s="3">
        <v>3001185625</v>
      </c>
      <c r="G374" s="5">
        <v>45077</v>
      </c>
      <c r="H374" s="4" t="s">
        <v>10</v>
      </c>
      <c r="I374" s="6">
        <v>5210.92</v>
      </c>
      <c r="J374" s="5">
        <v>45138</v>
      </c>
    </row>
    <row r="375" spans="1:10" x14ac:dyDescent="0.3">
      <c r="A375" s="3">
        <v>121090</v>
      </c>
      <c r="B375" s="3">
        <v>8000700</v>
      </c>
      <c r="C375" s="4" t="s">
        <v>9</v>
      </c>
      <c r="D375" s="3">
        <v>10755</v>
      </c>
      <c r="E375" s="4">
        <v>10851664</v>
      </c>
      <c r="F375" s="3">
        <v>3001185656</v>
      </c>
      <c r="G375" s="5">
        <v>45077</v>
      </c>
      <c r="H375" s="4" t="s">
        <v>10</v>
      </c>
      <c r="I375" s="6">
        <v>24399.02</v>
      </c>
      <c r="J375" s="5">
        <v>45099</v>
      </c>
    </row>
    <row r="376" spans="1:10" x14ac:dyDescent="0.3">
      <c r="A376" s="3">
        <v>121090</v>
      </c>
      <c r="B376" s="3">
        <v>8000700</v>
      </c>
      <c r="C376" s="4" t="s">
        <v>9</v>
      </c>
      <c r="D376" s="3">
        <v>958250</v>
      </c>
      <c r="E376" s="4">
        <v>1004559</v>
      </c>
      <c r="F376" s="3">
        <v>3001185626</v>
      </c>
      <c r="G376" s="5">
        <v>45077</v>
      </c>
      <c r="H376" s="4" t="s">
        <v>10</v>
      </c>
      <c r="I376" s="6">
        <v>16832.68</v>
      </c>
      <c r="J376" s="5">
        <v>45118</v>
      </c>
    </row>
    <row r="377" spans="1:10" x14ac:dyDescent="0.3">
      <c r="A377" s="3">
        <v>121090</v>
      </c>
      <c r="B377" s="3">
        <v>8000700</v>
      </c>
      <c r="C377" s="4" t="s">
        <v>9</v>
      </c>
      <c r="D377" s="3">
        <v>958383</v>
      </c>
      <c r="E377" s="4">
        <v>1350980</v>
      </c>
      <c r="F377" s="3">
        <v>3001185668</v>
      </c>
      <c r="G377" s="5">
        <v>45077</v>
      </c>
      <c r="H377" s="4" t="s">
        <v>10</v>
      </c>
      <c r="I377" s="6">
        <v>48348.4</v>
      </c>
      <c r="J377" s="5">
        <v>45154</v>
      </c>
    </row>
    <row r="378" spans="1:10" x14ac:dyDescent="0.3">
      <c r="A378" s="3">
        <v>121090</v>
      </c>
      <c r="B378" s="3">
        <v>8000700</v>
      </c>
      <c r="C378" s="4" t="s">
        <v>9</v>
      </c>
      <c r="D378" s="3">
        <v>1195704</v>
      </c>
      <c r="E378" s="4">
        <v>1349357</v>
      </c>
      <c r="F378" s="3">
        <v>3001185667</v>
      </c>
      <c r="G378" s="5">
        <v>45077</v>
      </c>
      <c r="H378" s="4" t="s">
        <v>10</v>
      </c>
      <c r="I378" s="6">
        <v>1267222.92</v>
      </c>
      <c r="J378" s="5">
        <v>45113</v>
      </c>
    </row>
    <row r="379" spans="1:10" x14ac:dyDescent="0.3">
      <c r="A379" s="3">
        <v>121090</v>
      </c>
      <c r="B379" s="3">
        <v>8000700</v>
      </c>
      <c r="C379" s="4" t="s">
        <v>9</v>
      </c>
      <c r="D379" s="3">
        <v>1204172</v>
      </c>
      <c r="E379" s="4">
        <v>1349398</v>
      </c>
      <c r="F379" s="3">
        <v>3001185666</v>
      </c>
      <c r="G379" s="5">
        <v>45077</v>
      </c>
      <c r="H379" s="4" t="s">
        <v>10</v>
      </c>
      <c r="I379" s="6">
        <v>5187.55</v>
      </c>
      <c r="J379" s="5">
        <v>45113</v>
      </c>
    </row>
    <row r="380" spans="1:10" x14ac:dyDescent="0.3">
      <c r="A380" s="3">
        <v>121090</v>
      </c>
      <c r="B380" s="3">
        <v>8000700</v>
      </c>
      <c r="C380" s="4" t="s">
        <v>9</v>
      </c>
      <c r="D380" s="3">
        <v>1204826</v>
      </c>
      <c r="E380" s="4">
        <v>1350195</v>
      </c>
      <c r="F380" s="3">
        <v>3001185411</v>
      </c>
      <c r="G380" s="5">
        <v>45077</v>
      </c>
      <c r="H380" s="4" t="s">
        <v>10</v>
      </c>
      <c r="I380" s="6">
        <v>12754.54</v>
      </c>
      <c r="J380" s="5">
        <v>45113</v>
      </c>
    </row>
    <row r="381" spans="1:10" x14ac:dyDescent="0.3">
      <c r="A381" s="3">
        <v>121090</v>
      </c>
      <c r="B381" s="3">
        <v>8000700</v>
      </c>
      <c r="C381" s="4" t="s">
        <v>9</v>
      </c>
      <c r="D381" s="3">
        <v>1204827</v>
      </c>
      <c r="E381" s="4">
        <v>1350201</v>
      </c>
      <c r="F381" s="3">
        <v>3001185412</v>
      </c>
      <c r="G381" s="5">
        <v>45077</v>
      </c>
      <c r="H381" s="4" t="s">
        <v>10</v>
      </c>
      <c r="I381" s="6">
        <v>10229.11</v>
      </c>
      <c r="J381" s="5">
        <v>45113</v>
      </c>
    </row>
    <row r="382" spans="1:10" x14ac:dyDescent="0.3">
      <c r="A382" s="3">
        <v>121090</v>
      </c>
      <c r="B382" s="3">
        <v>8000700</v>
      </c>
      <c r="C382" s="4" t="s">
        <v>9</v>
      </c>
      <c r="D382" s="3">
        <v>1204828</v>
      </c>
      <c r="E382" s="4">
        <v>1350207</v>
      </c>
      <c r="F382" s="3">
        <v>3001185413</v>
      </c>
      <c r="G382" s="5">
        <v>45077</v>
      </c>
      <c r="H382" s="4" t="s">
        <v>10</v>
      </c>
      <c r="I382" s="6">
        <v>503399.15</v>
      </c>
      <c r="J382" s="5">
        <v>45113</v>
      </c>
    </row>
    <row r="383" spans="1:10" x14ac:dyDescent="0.3">
      <c r="A383" s="3">
        <v>121090</v>
      </c>
      <c r="B383" s="3">
        <v>8000700</v>
      </c>
      <c r="C383" s="4" t="s">
        <v>9</v>
      </c>
      <c r="D383" s="3">
        <v>1204830</v>
      </c>
      <c r="E383" s="4">
        <v>1350214</v>
      </c>
      <c r="F383" s="3">
        <v>3001185414</v>
      </c>
      <c r="G383" s="5">
        <v>45077</v>
      </c>
      <c r="H383" s="4" t="s">
        <v>10</v>
      </c>
      <c r="I383" s="6">
        <v>24498.27</v>
      </c>
      <c r="J383" s="5">
        <v>45113</v>
      </c>
    </row>
    <row r="384" spans="1:10" x14ac:dyDescent="0.3">
      <c r="A384" s="3">
        <v>121090</v>
      </c>
      <c r="B384" s="3">
        <v>8000700</v>
      </c>
      <c r="C384" s="4" t="s">
        <v>9</v>
      </c>
      <c r="D384" s="3">
        <v>1204832</v>
      </c>
      <c r="E384" s="4">
        <v>1350218</v>
      </c>
      <c r="F384" s="3">
        <v>3001185606</v>
      </c>
      <c r="G384" s="5">
        <v>45077</v>
      </c>
      <c r="H384" s="4" t="s">
        <v>10</v>
      </c>
      <c r="I384" s="6">
        <v>38405.839999999997</v>
      </c>
      <c r="J384" s="5">
        <v>45113</v>
      </c>
    </row>
    <row r="385" spans="1:10" x14ac:dyDescent="0.3">
      <c r="A385" s="3">
        <v>121090</v>
      </c>
      <c r="B385" s="3">
        <v>8000700</v>
      </c>
      <c r="C385" s="4" t="s">
        <v>9</v>
      </c>
      <c r="D385" s="3">
        <v>1204836</v>
      </c>
      <c r="E385" s="4">
        <v>1350227</v>
      </c>
      <c r="F385" s="3">
        <v>3001185608</v>
      </c>
      <c r="G385" s="5">
        <v>45077</v>
      </c>
      <c r="H385" s="4" t="s">
        <v>10</v>
      </c>
      <c r="I385" s="6">
        <v>13475.95</v>
      </c>
      <c r="J385" s="5">
        <v>45113</v>
      </c>
    </row>
    <row r="386" spans="1:10" x14ac:dyDescent="0.3">
      <c r="A386" s="3">
        <v>121090</v>
      </c>
      <c r="B386" s="3">
        <v>8000700</v>
      </c>
      <c r="C386" s="4" t="s">
        <v>9</v>
      </c>
      <c r="D386" s="3">
        <v>1204839</v>
      </c>
      <c r="E386" s="4">
        <v>1350243</v>
      </c>
      <c r="F386" s="3">
        <v>3001185611</v>
      </c>
      <c r="G386" s="5">
        <v>45077</v>
      </c>
      <c r="H386" s="4" t="s">
        <v>10</v>
      </c>
      <c r="I386" s="6">
        <v>135619.84</v>
      </c>
      <c r="J386" s="5">
        <v>45113</v>
      </c>
    </row>
    <row r="387" spans="1:10" x14ac:dyDescent="0.3">
      <c r="A387" s="3">
        <v>121090</v>
      </c>
      <c r="B387" s="3">
        <v>8000700</v>
      </c>
      <c r="C387" s="4" t="s">
        <v>9</v>
      </c>
      <c r="D387" s="3">
        <v>1204842</v>
      </c>
      <c r="E387" s="4">
        <v>1350250</v>
      </c>
      <c r="F387" s="3">
        <v>3001185614</v>
      </c>
      <c r="G387" s="5">
        <v>45077</v>
      </c>
      <c r="H387" s="4" t="s">
        <v>10</v>
      </c>
      <c r="I387" s="6">
        <v>14078.119999999999</v>
      </c>
      <c r="J387" s="5">
        <v>45113</v>
      </c>
    </row>
    <row r="388" spans="1:10" x14ac:dyDescent="0.3">
      <c r="A388" s="3">
        <v>121090</v>
      </c>
      <c r="B388" s="3">
        <v>8000700</v>
      </c>
      <c r="C388" s="4" t="s">
        <v>9</v>
      </c>
      <c r="D388" s="3">
        <v>1204843</v>
      </c>
      <c r="E388" s="4">
        <v>1350253</v>
      </c>
      <c r="F388" s="3">
        <v>3001185627</v>
      </c>
      <c r="G388" s="5">
        <v>45077</v>
      </c>
      <c r="H388" s="4" t="s">
        <v>10</v>
      </c>
      <c r="I388" s="6">
        <v>55746.14</v>
      </c>
      <c r="J388" s="5">
        <v>45113</v>
      </c>
    </row>
    <row r="389" spans="1:10" x14ac:dyDescent="0.3">
      <c r="A389" s="3">
        <v>121090</v>
      </c>
      <c r="B389" s="3">
        <v>8000700</v>
      </c>
      <c r="C389" s="4" t="s">
        <v>9</v>
      </c>
      <c r="D389" s="3">
        <v>1204844</v>
      </c>
      <c r="E389" s="4">
        <v>1350254</v>
      </c>
      <c r="F389" s="3">
        <v>3001185628</v>
      </c>
      <c r="G389" s="5">
        <v>45077</v>
      </c>
      <c r="H389" s="4" t="s">
        <v>10</v>
      </c>
      <c r="I389" s="6">
        <v>4328.87</v>
      </c>
      <c r="J389" s="5">
        <v>45113</v>
      </c>
    </row>
    <row r="390" spans="1:10" x14ac:dyDescent="0.3">
      <c r="A390" s="3">
        <v>121090</v>
      </c>
      <c r="B390" s="3">
        <v>8000700</v>
      </c>
      <c r="C390" s="4" t="s">
        <v>9</v>
      </c>
      <c r="D390" s="3">
        <v>1204875</v>
      </c>
      <c r="E390" s="4">
        <v>1350256</v>
      </c>
      <c r="F390" s="3">
        <v>3001185630</v>
      </c>
      <c r="G390" s="5">
        <v>45077</v>
      </c>
      <c r="H390" s="4" t="s">
        <v>10</v>
      </c>
      <c r="I390" s="6">
        <v>23812.22</v>
      </c>
      <c r="J390" s="5">
        <v>45106</v>
      </c>
    </row>
    <row r="391" spans="1:10" x14ac:dyDescent="0.3">
      <c r="A391" s="3">
        <v>121090</v>
      </c>
      <c r="B391" s="3">
        <v>8000700</v>
      </c>
      <c r="C391" s="4" t="s">
        <v>9</v>
      </c>
      <c r="D391" s="3">
        <v>1204877</v>
      </c>
      <c r="E391" s="4">
        <v>1350259</v>
      </c>
      <c r="F391" s="3">
        <v>3001185631</v>
      </c>
      <c r="G391" s="5">
        <v>45077</v>
      </c>
      <c r="H391" s="4" t="s">
        <v>10</v>
      </c>
      <c r="I391" s="6">
        <v>120672.94</v>
      </c>
      <c r="J391" s="5">
        <v>45113</v>
      </c>
    </row>
    <row r="392" spans="1:10" x14ac:dyDescent="0.3">
      <c r="A392" s="3">
        <v>121090</v>
      </c>
      <c r="B392" s="3">
        <v>8000700</v>
      </c>
      <c r="C392" s="4" t="s">
        <v>9</v>
      </c>
      <c r="D392" s="3">
        <v>1204878</v>
      </c>
      <c r="E392" s="4">
        <v>1350260</v>
      </c>
      <c r="F392" s="3">
        <v>3001185632</v>
      </c>
      <c r="G392" s="5">
        <v>45077</v>
      </c>
      <c r="H392" s="4" t="s">
        <v>10</v>
      </c>
      <c r="I392" s="6">
        <v>9379.49</v>
      </c>
      <c r="J392" s="5">
        <v>45113</v>
      </c>
    </row>
    <row r="393" spans="1:10" x14ac:dyDescent="0.3">
      <c r="A393" s="3">
        <v>121090</v>
      </c>
      <c r="B393" s="3">
        <v>8000700</v>
      </c>
      <c r="C393" s="4" t="s">
        <v>9</v>
      </c>
      <c r="D393" s="3">
        <v>1204879</v>
      </c>
      <c r="E393" s="4">
        <v>1350261</v>
      </c>
      <c r="F393" s="3">
        <v>3001185645</v>
      </c>
      <c r="G393" s="5">
        <v>45077</v>
      </c>
      <c r="H393" s="4" t="s">
        <v>10</v>
      </c>
      <c r="I393" s="6">
        <v>3488.5</v>
      </c>
      <c r="J393" s="5">
        <v>45113</v>
      </c>
    </row>
    <row r="394" spans="1:10" x14ac:dyDescent="0.3">
      <c r="A394" s="3">
        <v>121090</v>
      </c>
      <c r="B394" s="3">
        <v>8000700</v>
      </c>
      <c r="C394" s="4" t="s">
        <v>9</v>
      </c>
      <c r="D394" s="3">
        <v>1204880</v>
      </c>
      <c r="E394" s="4">
        <v>1350262</v>
      </c>
      <c r="F394" s="3">
        <v>3001185647</v>
      </c>
      <c r="G394" s="5">
        <v>45077</v>
      </c>
      <c r="H394" s="4" t="s">
        <v>10</v>
      </c>
      <c r="I394" s="6">
        <v>13047.42</v>
      </c>
      <c r="J394" s="5">
        <v>45113</v>
      </c>
    </row>
    <row r="395" spans="1:10" x14ac:dyDescent="0.3">
      <c r="A395" s="3">
        <v>121090</v>
      </c>
      <c r="B395" s="3">
        <v>8000700</v>
      </c>
      <c r="C395" s="4" t="s">
        <v>9</v>
      </c>
      <c r="D395" s="3">
        <v>1204881</v>
      </c>
      <c r="E395" s="4">
        <v>1350263</v>
      </c>
      <c r="F395" s="3">
        <v>3001185649</v>
      </c>
      <c r="G395" s="5">
        <v>45077</v>
      </c>
      <c r="H395" s="4" t="s">
        <v>10</v>
      </c>
      <c r="I395" s="6">
        <v>342177.24</v>
      </c>
      <c r="J395" s="5">
        <v>45113</v>
      </c>
    </row>
    <row r="396" spans="1:10" x14ac:dyDescent="0.3">
      <c r="A396" s="3">
        <v>121090</v>
      </c>
      <c r="B396" s="3">
        <v>8000700</v>
      </c>
      <c r="C396" s="4" t="s">
        <v>9</v>
      </c>
      <c r="D396" s="3">
        <v>1204882</v>
      </c>
      <c r="E396" s="4">
        <v>1350265</v>
      </c>
      <c r="F396" s="3">
        <v>3001185650</v>
      </c>
      <c r="G396" s="5">
        <v>45077</v>
      </c>
      <c r="H396" s="4" t="s">
        <v>10</v>
      </c>
      <c r="I396" s="6">
        <v>6446.7999999999993</v>
      </c>
      <c r="J396" s="5">
        <v>45099</v>
      </c>
    </row>
    <row r="397" spans="1:10" x14ac:dyDescent="0.3">
      <c r="A397" s="3">
        <v>121090</v>
      </c>
      <c r="B397" s="3">
        <v>8000700</v>
      </c>
      <c r="C397" s="4" t="s">
        <v>9</v>
      </c>
      <c r="D397" s="3">
        <v>1204883</v>
      </c>
      <c r="E397" s="4">
        <v>1350268</v>
      </c>
      <c r="F397" s="3">
        <v>3001185651</v>
      </c>
      <c r="G397" s="5">
        <v>45077</v>
      </c>
      <c r="H397" s="4" t="s">
        <v>10</v>
      </c>
      <c r="I397" s="6">
        <v>31320.240000000002</v>
      </c>
      <c r="J397" s="5">
        <v>45099</v>
      </c>
    </row>
    <row r="398" spans="1:10" x14ac:dyDescent="0.3">
      <c r="A398" s="3">
        <v>121090</v>
      </c>
      <c r="B398" s="3">
        <v>8000700</v>
      </c>
      <c r="C398" s="4" t="s">
        <v>9</v>
      </c>
      <c r="D398" s="3">
        <v>1204884</v>
      </c>
      <c r="E398" s="4">
        <v>1350272</v>
      </c>
      <c r="F398" s="3">
        <v>3001185653</v>
      </c>
      <c r="G398" s="5">
        <v>45077</v>
      </c>
      <c r="H398" s="4" t="s">
        <v>10</v>
      </c>
      <c r="I398" s="6">
        <v>9036.98</v>
      </c>
      <c r="J398" s="5">
        <v>45113</v>
      </c>
    </row>
    <row r="399" spans="1:10" x14ac:dyDescent="0.3">
      <c r="A399" s="3">
        <v>121090</v>
      </c>
      <c r="B399" s="3">
        <v>8000700</v>
      </c>
      <c r="C399" s="4" t="s">
        <v>9</v>
      </c>
      <c r="D399" s="3">
        <v>1204886</v>
      </c>
      <c r="E399" s="4">
        <v>1350274</v>
      </c>
      <c r="F399" s="3">
        <v>3001185654</v>
      </c>
      <c r="G399" s="5">
        <v>45077</v>
      </c>
      <c r="H399" s="4" t="s">
        <v>10</v>
      </c>
      <c r="I399" s="6">
        <v>78231.75</v>
      </c>
      <c r="J399" s="5">
        <v>45113</v>
      </c>
    </row>
    <row r="400" spans="1:10" x14ac:dyDescent="0.3">
      <c r="A400" s="3">
        <v>121090</v>
      </c>
      <c r="B400" s="3">
        <v>8000700</v>
      </c>
      <c r="C400" s="4" t="s">
        <v>9</v>
      </c>
      <c r="D400" s="3">
        <v>1204887</v>
      </c>
      <c r="E400" s="4">
        <v>1350275</v>
      </c>
      <c r="F400" s="3">
        <v>3001185655</v>
      </c>
      <c r="G400" s="5">
        <v>45077</v>
      </c>
      <c r="H400" s="4" t="s">
        <v>10</v>
      </c>
      <c r="I400" s="6">
        <v>12551.79</v>
      </c>
      <c r="J400" s="5">
        <v>45113</v>
      </c>
    </row>
    <row r="401" spans="1:10" x14ac:dyDescent="0.3">
      <c r="A401" s="3">
        <v>121090</v>
      </c>
      <c r="B401" s="3">
        <v>8000700</v>
      </c>
      <c r="C401" s="4" t="s">
        <v>9</v>
      </c>
      <c r="D401" s="3">
        <v>1205308</v>
      </c>
      <c r="E401" s="4">
        <v>1350956</v>
      </c>
      <c r="F401" s="3">
        <v>3001185657</v>
      </c>
      <c r="G401" s="5">
        <v>45077</v>
      </c>
      <c r="H401" s="4" t="s">
        <v>10</v>
      </c>
      <c r="I401" s="6">
        <v>18078.689999999999</v>
      </c>
      <c r="J401" s="5">
        <v>45113</v>
      </c>
    </row>
    <row r="402" spans="1:10" x14ac:dyDescent="0.3">
      <c r="A402" s="3">
        <v>121090</v>
      </c>
      <c r="B402" s="3">
        <v>8000700</v>
      </c>
      <c r="C402" s="4" t="s">
        <v>9</v>
      </c>
      <c r="D402" s="3">
        <v>1205309</v>
      </c>
      <c r="E402" s="4">
        <v>1350957</v>
      </c>
      <c r="F402" s="3">
        <v>3001185658</v>
      </c>
      <c r="G402" s="5">
        <v>45077</v>
      </c>
      <c r="H402" s="4" t="s">
        <v>10</v>
      </c>
      <c r="I402" s="6">
        <v>1568.98</v>
      </c>
      <c r="J402" s="5">
        <v>45113</v>
      </c>
    </row>
    <row r="403" spans="1:10" x14ac:dyDescent="0.3">
      <c r="A403" s="3">
        <v>121090</v>
      </c>
      <c r="B403" s="3">
        <v>8000700</v>
      </c>
      <c r="C403" s="4" t="s">
        <v>9</v>
      </c>
      <c r="D403" s="3">
        <v>1205310</v>
      </c>
      <c r="E403" s="4">
        <v>1350958</v>
      </c>
      <c r="F403" s="3">
        <v>3001185659</v>
      </c>
      <c r="G403" s="5">
        <v>45077</v>
      </c>
      <c r="H403" s="4" t="s">
        <v>10</v>
      </c>
      <c r="I403" s="6">
        <v>7578.2199999999993</v>
      </c>
      <c r="J403" s="5">
        <v>45113</v>
      </c>
    </row>
    <row r="404" spans="1:10" x14ac:dyDescent="0.3">
      <c r="A404" s="3">
        <v>121090</v>
      </c>
      <c r="B404" s="3">
        <v>8000700</v>
      </c>
      <c r="C404" s="4" t="s">
        <v>9</v>
      </c>
      <c r="D404" s="3">
        <v>1205312</v>
      </c>
      <c r="E404" s="4">
        <v>1350961</v>
      </c>
      <c r="F404" s="3">
        <v>3001185660</v>
      </c>
      <c r="G404" s="5">
        <v>45077</v>
      </c>
      <c r="H404" s="4" t="s">
        <v>10</v>
      </c>
      <c r="I404" s="6">
        <v>20261.620000000003</v>
      </c>
      <c r="J404" s="5">
        <v>45113</v>
      </c>
    </row>
    <row r="405" spans="1:10" x14ac:dyDescent="0.3">
      <c r="A405" s="3">
        <v>121090</v>
      </c>
      <c r="B405" s="3">
        <v>8000700</v>
      </c>
      <c r="C405" s="4" t="s">
        <v>9</v>
      </c>
      <c r="D405" s="3">
        <v>1205313</v>
      </c>
      <c r="E405" s="4">
        <v>1351491</v>
      </c>
      <c r="F405" s="3">
        <v>3001185662</v>
      </c>
      <c r="G405" s="5">
        <v>45077</v>
      </c>
      <c r="H405" s="4" t="s">
        <v>10</v>
      </c>
      <c r="I405" s="6">
        <v>8650.66</v>
      </c>
      <c r="J405" s="5">
        <v>45113</v>
      </c>
    </row>
    <row r="406" spans="1:10" x14ac:dyDescent="0.3">
      <c r="A406" s="3">
        <v>121090</v>
      </c>
      <c r="B406" s="3">
        <v>8000700</v>
      </c>
      <c r="C406" s="4" t="s">
        <v>9</v>
      </c>
      <c r="D406" s="3">
        <v>1205375</v>
      </c>
      <c r="E406" s="4">
        <v>1350967</v>
      </c>
      <c r="F406" s="3">
        <v>3001185663</v>
      </c>
      <c r="G406" s="5">
        <v>45077</v>
      </c>
      <c r="H406" s="4" t="s">
        <v>10</v>
      </c>
      <c r="I406" s="6">
        <v>4215.13</v>
      </c>
      <c r="J406" s="5">
        <v>45113</v>
      </c>
    </row>
    <row r="407" spans="1:10" x14ac:dyDescent="0.3">
      <c r="A407" s="3">
        <v>121090</v>
      </c>
      <c r="B407" s="3">
        <v>8000700</v>
      </c>
      <c r="C407" s="4" t="s">
        <v>9</v>
      </c>
      <c r="D407" s="3">
        <v>1205376</v>
      </c>
      <c r="E407" s="4">
        <v>1350972</v>
      </c>
      <c r="F407" s="3">
        <v>3001185664</v>
      </c>
      <c r="G407" s="5">
        <v>45077</v>
      </c>
      <c r="H407" s="4" t="s">
        <v>10</v>
      </c>
      <c r="I407" s="6">
        <v>1802.17</v>
      </c>
      <c r="J407" s="5">
        <v>45113</v>
      </c>
    </row>
    <row r="408" spans="1:10" x14ac:dyDescent="0.3">
      <c r="A408" s="3">
        <v>121090</v>
      </c>
      <c r="B408" s="3">
        <v>8000700</v>
      </c>
      <c r="C408" s="4" t="s">
        <v>9</v>
      </c>
      <c r="D408" s="3">
        <v>1205379</v>
      </c>
      <c r="E408" s="4">
        <v>1350976</v>
      </c>
      <c r="F408" s="3">
        <v>3001185665</v>
      </c>
      <c r="G408" s="5">
        <v>45077</v>
      </c>
      <c r="H408" s="4" t="s">
        <v>10</v>
      </c>
      <c r="I408" s="6">
        <v>212654.51</v>
      </c>
      <c r="J408" s="5">
        <v>45113</v>
      </c>
    </row>
    <row r="409" spans="1:10" x14ac:dyDescent="0.3">
      <c r="A409" s="3">
        <v>121090</v>
      </c>
      <c r="B409" s="3">
        <v>8000700</v>
      </c>
      <c r="C409" s="4" t="s">
        <v>9</v>
      </c>
      <c r="D409" s="3">
        <v>1205386</v>
      </c>
      <c r="E409" s="4">
        <v>1350993</v>
      </c>
      <c r="F409" s="3">
        <v>3001185672</v>
      </c>
      <c r="G409" s="5">
        <v>45077</v>
      </c>
      <c r="H409" s="4" t="s">
        <v>10</v>
      </c>
      <c r="I409" s="6">
        <v>86001.709999999992</v>
      </c>
      <c r="J409" s="5">
        <v>45113</v>
      </c>
    </row>
    <row r="410" spans="1:10" x14ac:dyDescent="0.3">
      <c r="A410" s="3">
        <v>121090</v>
      </c>
      <c r="B410" s="3">
        <v>8000700</v>
      </c>
      <c r="C410" s="4" t="s">
        <v>9</v>
      </c>
      <c r="D410" s="3">
        <v>1205388</v>
      </c>
      <c r="E410" s="4">
        <v>1351001</v>
      </c>
      <c r="F410" s="3">
        <v>3001185673</v>
      </c>
      <c r="G410" s="5">
        <v>45077</v>
      </c>
      <c r="H410" s="4" t="s">
        <v>10</v>
      </c>
      <c r="I410" s="6">
        <v>6581.53</v>
      </c>
      <c r="J410" s="5">
        <v>45113</v>
      </c>
    </row>
    <row r="411" spans="1:10" x14ac:dyDescent="0.3">
      <c r="A411" s="3">
        <v>121090</v>
      </c>
      <c r="B411" s="3">
        <v>8000700</v>
      </c>
      <c r="C411" s="4" t="s">
        <v>9</v>
      </c>
      <c r="D411" s="3">
        <v>1205389</v>
      </c>
      <c r="E411" s="4">
        <v>1351007</v>
      </c>
      <c r="F411" s="3">
        <v>3001185674</v>
      </c>
      <c r="G411" s="5">
        <v>45077</v>
      </c>
      <c r="H411" s="4" t="s">
        <v>10</v>
      </c>
      <c r="I411" s="6">
        <v>10096.92</v>
      </c>
      <c r="J411" s="5">
        <v>45113</v>
      </c>
    </row>
    <row r="412" spans="1:10" x14ac:dyDescent="0.3">
      <c r="A412" s="3">
        <v>121090</v>
      </c>
      <c r="B412" s="3">
        <v>8000700</v>
      </c>
      <c r="C412" s="4" t="s">
        <v>9</v>
      </c>
      <c r="D412" s="3">
        <v>1205394</v>
      </c>
      <c r="E412" s="4">
        <v>1351013</v>
      </c>
      <c r="F412" s="3">
        <v>3001185685</v>
      </c>
      <c r="G412" s="5">
        <v>45077</v>
      </c>
      <c r="H412" s="4" t="s">
        <v>10</v>
      </c>
      <c r="I412" s="6">
        <v>41642.89</v>
      </c>
      <c r="J412" s="5">
        <v>45113</v>
      </c>
    </row>
    <row r="413" spans="1:10" x14ac:dyDescent="0.3">
      <c r="A413" s="3">
        <v>121090</v>
      </c>
      <c r="B413" s="3">
        <v>8000700</v>
      </c>
      <c r="C413" s="4" t="s">
        <v>9</v>
      </c>
      <c r="D413" s="3">
        <v>1205405</v>
      </c>
      <c r="E413" s="4">
        <v>1351019</v>
      </c>
      <c r="F413" s="3">
        <v>3001185687</v>
      </c>
      <c r="G413" s="5">
        <v>45077</v>
      </c>
      <c r="H413" s="4" t="s">
        <v>10</v>
      </c>
      <c r="I413" s="6">
        <v>7015.96</v>
      </c>
      <c r="J413" s="5">
        <v>45113</v>
      </c>
    </row>
    <row r="414" spans="1:10" x14ac:dyDescent="0.3">
      <c r="A414" s="3">
        <v>121090</v>
      </c>
      <c r="B414" s="3">
        <v>8000700</v>
      </c>
      <c r="C414" s="4" t="s">
        <v>9</v>
      </c>
      <c r="D414" s="3">
        <v>1205408</v>
      </c>
      <c r="E414" s="4">
        <v>1351026</v>
      </c>
      <c r="F414" s="3">
        <v>3001185688</v>
      </c>
      <c r="G414" s="5">
        <v>45077</v>
      </c>
      <c r="H414" s="4" t="s">
        <v>10</v>
      </c>
      <c r="I414" s="6">
        <v>6721.2900000000009</v>
      </c>
      <c r="J414" s="5">
        <v>45113</v>
      </c>
    </row>
    <row r="415" spans="1:10" x14ac:dyDescent="0.3">
      <c r="A415" s="3">
        <v>121090</v>
      </c>
      <c r="B415" s="3">
        <v>8000700</v>
      </c>
      <c r="C415" s="4" t="s">
        <v>9</v>
      </c>
      <c r="D415" s="3">
        <v>1205446</v>
      </c>
      <c r="E415" s="4">
        <v>1351058</v>
      </c>
      <c r="F415" s="3">
        <v>3001185690</v>
      </c>
      <c r="G415" s="5">
        <v>45077</v>
      </c>
      <c r="H415" s="4" t="s">
        <v>10</v>
      </c>
      <c r="I415" s="6">
        <v>3341.0099999999998</v>
      </c>
      <c r="J415" s="5">
        <v>45113</v>
      </c>
    </row>
    <row r="416" spans="1:10" x14ac:dyDescent="0.3">
      <c r="A416" s="3">
        <v>121090</v>
      </c>
      <c r="B416" s="3">
        <v>8000700</v>
      </c>
      <c r="C416" s="4" t="s">
        <v>9</v>
      </c>
      <c r="D416" s="3">
        <v>1205448</v>
      </c>
      <c r="E416" s="4">
        <v>1351062</v>
      </c>
      <c r="F416" s="3">
        <v>3001185692</v>
      </c>
      <c r="G416" s="5">
        <v>45077</v>
      </c>
      <c r="H416" s="4" t="s">
        <v>10</v>
      </c>
      <c r="I416" s="6">
        <v>6720.33</v>
      </c>
      <c r="J416" s="5">
        <v>45113</v>
      </c>
    </row>
    <row r="417" spans="1:10" x14ac:dyDescent="0.3">
      <c r="A417" s="3">
        <v>121090</v>
      </c>
      <c r="B417" s="3">
        <v>8000700</v>
      </c>
      <c r="C417" s="4" t="s">
        <v>9</v>
      </c>
      <c r="D417" s="3">
        <v>1205449</v>
      </c>
      <c r="E417" s="4">
        <v>1351066</v>
      </c>
      <c r="F417" s="3">
        <v>3001185696</v>
      </c>
      <c r="G417" s="5">
        <v>45077</v>
      </c>
      <c r="H417" s="4" t="s">
        <v>10</v>
      </c>
      <c r="I417" s="6">
        <v>12857.75</v>
      </c>
      <c r="J417" s="5">
        <v>45113</v>
      </c>
    </row>
    <row r="418" spans="1:10" x14ac:dyDescent="0.3">
      <c r="A418" s="3">
        <v>121090</v>
      </c>
      <c r="B418" s="3">
        <v>8000700</v>
      </c>
      <c r="C418" s="4" t="s">
        <v>9</v>
      </c>
      <c r="D418" s="3">
        <v>1305441</v>
      </c>
      <c r="E418" s="4">
        <v>1496819</v>
      </c>
      <c r="F418" s="3">
        <v>3001185612</v>
      </c>
      <c r="G418" s="5">
        <v>45077</v>
      </c>
      <c r="H418" s="4" t="s">
        <v>10</v>
      </c>
      <c r="I418" s="6">
        <v>4877.22</v>
      </c>
      <c r="J418" s="5">
        <v>45103</v>
      </c>
    </row>
    <row r="419" spans="1:10" x14ac:dyDescent="0.3">
      <c r="A419" s="3">
        <v>121090</v>
      </c>
      <c r="B419" s="3">
        <v>8000700</v>
      </c>
      <c r="C419" s="4" t="s">
        <v>9</v>
      </c>
      <c r="D419" s="3">
        <v>2082840</v>
      </c>
      <c r="E419" s="4">
        <v>2360047</v>
      </c>
      <c r="F419" s="3">
        <v>3001185605</v>
      </c>
      <c r="G419" s="5">
        <v>45077</v>
      </c>
      <c r="H419" s="4" t="s">
        <v>10</v>
      </c>
      <c r="I419" s="6">
        <v>9082.4800000000014</v>
      </c>
      <c r="J419" s="5">
        <v>45113</v>
      </c>
    </row>
    <row r="420" spans="1:10" x14ac:dyDescent="0.3">
      <c r="A420" s="3">
        <v>121090</v>
      </c>
      <c r="B420" s="3">
        <v>8000700</v>
      </c>
      <c r="C420" s="4" t="s">
        <v>9</v>
      </c>
      <c r="D420" s="3">
        <v>2160463</v>
      </c>
      <c r="E420" s="4">
        <v>7991564</v>
      </c>
      <c r="F420" s="3">
        <v>3001185693</v>
      </c>
      <c r="G420" s="5">
        <v>45077</v>
      </c>
      <c r="H420" s="4" t="s">
        <v>10</v>
      </c>
      <c r="I420" s="6">
        <v>526.16</v>
      </c>
      <c r="J420" s="5">
        <v>45212</v>
      </c>
    </row>
    <row r="421" spans="1:10" x14ac:dyDescent="0.3">
      <c r="A421" s="3">
        <v>121090</v>
      </c>
      <c r="B421" s="3">
        <v>8000700</v>
      </c>
      <c r="C421" s="4" t="s">
        <v>9</v>
      </c>
      <c r="D421" s="3">
        <v>2165237</v>
      </c>
      <c r="E421" s="4">
        <v>2478382</v>
      </c>
      <c r="F421" s="3">
        <v>3001185633</v>
      </c>
      <c r="G421" s="5">
        <v>45077</v>
      </c>
      <c r="H421" s="4" t="s">
        <v>10</v>
      </c>
      <c r="I421" s="6">
        <v>567.64</v>
      </c>
      <c r="J421" s="30">
        <v>45261</v>
      </c>
    </row>
    <row r="422" spans="1:10" x14ac:dyDescent="0.3">
      <c r="A422" s="3">
        <v>121090</v>
      </c>
      <c r="B422" s="3">
        <v>8000700</v>
      </c>
      <c r="C422" s="4" t="s">
        <v>9</v>
      </c>
      <c r="D422" s="3">
        <v>2165238</v>
      </c>
      <c r="E422" s="4">
        <v>2478383</v>
      </c>
      <c r="F422" s="3">
        <v>3001185669</v>
      </c>
      <c r="G422" s="5">
        <v>45077</v>
      </c>
      <c r="H422" s="4" t="s">
        <v>10</v>
      </c>
      <c r="I422" s="6">
        <v>7997.03</v>
      </c>
      <c r="J422" s="5">
        <v>45103</v>
      </c>
    </row>
    <row r="423" spans="1:10" x14ac:dyDescent="0.3">
      <c r="A423" s="3">
        <v>121090</v>
      </c>
      <c r="B423" s="3">
        <v>8000700</v>
      </c>
      <c r="C423" s="4" t="s">
        <v>9</v>
      </c>
      <c r="D423" s="3">
        <v>3111293</v>
      </c>
      <c r="E423" s="4">
        <v>3517453</v>
      </c>
      <c r="F423" s="3">
        <v>3001185686</v>
      </c>
      <c r="G423" s="5">
        <v>45077</v>
      </c>
      <c r="H423" s="4" t="s">
        <v>10</v>
      </c>
      <c r="I423" s="6">
        <v>4131.05</v>
      </c>
      <c r="J423" s="5">
        <v>45113</v>
      </c>
    </row>
    <row r="424" spans="1:10" x14ac:dyDescent="0.3">
      <c r="A424" s="3">
        <v>121090</v>
      </c>
      <c r="B424" s="3">
        <v>8000700</v>
      </c>
      <c r="C424" s="4" t="s">
        <v>9</v>
      </c>
      <c r="D424" s="3">
        <v>6511181</v>
      </c>
      <c r="E424" s="4">
        <v>7696580</v>
      </c>
      <c r="F424" s="3">
        <v>3001185607</v>
      </c>
      <c r="G424" s="5">
        <v>45077</v>
      </c>
      <c r="H424" s="4" t="s">
        <v>10</v>
      </c>
      <c r="I424" s="6">
        <v>9839.48</v>
      </c>
      <c r="J424" s="5">
        <v>45103</v>
      </c>
    </row>
    <row r="425" spans="1:10" x14ac:dyDescent="0.3">
      <c r="A425" s="3">
        <v>121090</v>
      </c>
      <c r="B425" s="3">
        <v>8000700</v>
      </c>
      <c r="C425" s="4" t="s">
        <v>9</v>
      </c>
      <c r="D425" s="3">
        <v>6663789</v>
      </c>
      <c r="E425" s="4">
        <v>7919899</v>
      </c>
      <c r="F425" s="3">
        <v>3001185634</v>
      </c>
      <c r="G425" s="5">
        <v>45077</v>
      </c>
      <c r="H425" s="4" t="s">
        <v>10</v>
      </c>
      <c r="I425" s="6">
        <v>53691.08</v>
      </c>
      <c r="J425" s="5">
        <v>45086</v>
      </c>
    </row>
    <row r="426" spans="1:10" x14ac:dyDescent="0.3">
      <c r="A426" s="3">
        <v>121090</v>
      </c>
      <c r="B426" s="3">
        <v>8000700</v>
      </c>
      <c r="C426" s="4" t="s">
        <v>9</v>
      </c>
      <c r="D426" s="3">
        <v>7078808</v>
      </c>
      <c r="E426" s="4">
        <v>8521575</v>
      </c>
      <c r="F426" s="3">
        <v>3001185670</v>
      </c>
      <c r="G426" s="5">
        <v>45077</v>
      </c>
      <c r="H426" s="4" t="s">
        <v>10</v>
      </c>
      <c r="I426" s="6">
        <v>11563.67</v>
      </c>
      <c r="J426" s="5">
        <v>45217</v>
      </c>
    </row>
    <row r="427" spans="1:10" x14ac:dyDescent="0.3">
      <c r="A427" s="3">
        <v>121090</v>
      </c>
      <c r="B427" s="3">
        <v>8000700</v>
      </c>
      <c r="C427" s="4" t="s">
        <v>9</v>
      </c>
      <c r="D427" s="3">
        <v>8332520</v>
      </c>
      <c r="E427" s="4">
        <v>10364970</v>
      </c>
      <c r="F427" s="3">
        <v>3001185409</v>
      </c>
      <c r="G427" s="5">
        <v>45077</v>
      </c>
      <c r="H427" s="4" t="s">
        <v>10</v>
      </c>
      <c r="I427" s="6">
        <v>2199.5699999999997</v>
      </c>
      <c r="J427" s="5">
        <v>45106</v>
      </c>
    </row>
    <row r="428" spans="1:10" x14ac:dyDescent="0.3">
      <c r="A428" s="3">
        <v>121090</v>
      </c>
      <c r="B428" s="3">
        <v>8000700</v>
      </c>
      <c r="C428" s="4" t="s">
        <v>9</v>
      </c>
      <c r="D428" s="3">
        <v>8471051</v>
      </c>
      <c r="E428" s="4">
        <v>10730675</v>
      </c>
      <c r="F428" s="3">
        <v>3001185629</v>
      </c>
      <c r="G428" s="5">
        <v>45077</v>
      </c>
      <c r="H428" s="4" t="s">
        <v>10</v>
      </c>
      <c r="I428" s="6">
        <v>51368.479999999996</v>
      </c>
      <c r="J428" s="5">
        <v>45099</v>
      </c>
    </row>
    <row r="429" spans="1:10" x14ac:dyDescent="0.3">
      <c r="A429" s="3">
        <v>121090</v>
      </c>
      <c r="B429" s="3">
        <v>8000700</v>
      </c>
      <c r="C429" s="4" t="s">
        <v>9</v>
      </c>
      <c r="D429" s="3">
        <v>9061751</v>
      </c>
      <c r="E429" s="4">
        <v>11481899</v>
      </c>
      <c r="F429" s="3">
        <v>3001185695</v>
      </c>
      <c r="G429" s="5">
        <v>45077</v>
      </c>
      <c r="H429" s="4" t="s">
        <v>10</v>
      </c>
      <c r="I429" s="6">
        <v>6856.56</v>
      </c>
      <c r="J429" s="5">
        <v>45113</v>
      </c>
    </row>
    <row r="430" spans="1:10" x14ac:dyDescent="0.3">
      <c r="A430" s="3">
        <v>121090</v>
      </c>
      <c r="B430" s="3">
        <v>8000700</v>
      </c>
      <c r="C430" s="4" t="s">
        <v>9</v>
      </c>
      <c r="D430" s="3">
        <v>9499567</v>
      </c>
      <c r="E430" s="4">
        <v>11965973</v>
      </c>
      <c r="F430" s="3">
        <v>3001185610</v>
      </c>
      <c r="G430" s="5">
        <v>45077</v>
      </c>
      <c r="H430" s="4" t="s">
        <v>10</v>
      </c>
      <c r="I430" s="6">
        <v>17279.96</v>
      </c>
      <c r="J430" s="5">
        <v>45140</v>
      </c>
    </row>
    <row r="431" spans="1:10" x14ac:dyDescent="0.3">
      <c r="A431" s="3">
        <v>121090</v>
      </c>
      <c r="B431" s="3">
        <v>8000700</v>
      </c>
      <c r="C431" s="4" t="s">
        <v>9</v>
      </c>
      <c r="D431" s="3">
        <v>6663789</v>
      </c>
      <c r="E431" s="4">
        <v>7919899</v>
      </c>
      <c r="F431" s="3">
        <v>3001187855</v>
      </c>
      <c r="G431" s="5">
        <v>45086</v>
      </c>
      <c r="H431" s="4" t="s">
        <v>10</v>
      </c>
      <c r="I431" s="6">
        <v>45974.71</v>
      </c>
      <c r="J431" s="5">
        <v>45099</v>
      </c>
    </row>
    <row r="432" spans="1:10" x14ac:dyDescent="0.3">
      <c r="A432" s="3">
        <v>121090</v>
      </c>
      <c r="B432" s="3">
        <v>8000700</v>
      </c>
      <c r="C432" s="4" t="s">
        <v>9</v>
      </c>
      <c r="D432" s="3">
        <v>6663789</v>
      </c>
      <c r="E432" s="4">
        <v>7919899</v>
      </c>
      <c r="F432" s="3">
        <v>4700062868</v>
      </c>
      <c r="G432" s="5">
        <v>45086</v>
      </c>
      <c r="H432" s="4" t="s">
        <v>10</v>
      </c>
      <c r="I432" s="6">
        <v>-53691.08</v>
      </c>
      <c r="J432" s="5">
        <v>45086</v>
      </c>
    </row>
    <row r="433" spans="1:13" x14ac:dyDescent="0.3">
      <c r="A433" s="3">
        <v>121090</v>
      </c>
      <c r="B433" s="3">
        <v>8000700</v>
      </c>
      <c r="C433" s="4" t="s">
        <v>9</v>
      </c>
      <c r="D433" s="3">
        <v>10545</v>
      </c>
      <c r="E433" s="4">
        <v>552</v>
      </c>
      <c r="F433" s="3">
        <v>3001191223</v>
      </c>
      <c r="G433" s="5">
        <v>45104</v>
      </c>
      <c r="H433" s="4" t="s">
        <v>10</v>
      </c>
      <c r="I433" s="6">
        <v>42708.03</v>
      </c>
      <c r="J433" s="5">
        <v>45138</v>
      </c>
      <c r="L433" s="8">
        <v>45047</v>
      </c>
      <c r="M433" s="8">
        <v>45077</v>
      </c>
    </row>
    <row r="434" spans="1:13" x14ac:dyDescent="0.3">
      <c r="A434" s="3">
        <v>121090</v>
      </c>
      <c r="B434" s="3">
        <v>8000700</v>
      </c>
      <c r="C434" s="4" t="s">
        <v>9</v>
      </c>
      <c r="D434" s="3">
        <v>10754</v>
      </c>
      <c r="E434" s="4">
        <v>789</v>
      </c>
      <c r="F434" s="3">
        <v>3001191235</v>
      </c>
      <c r="G434" s="5">
        <v>45104</v>
      </c>
      <c r="H434" s="4" t="s">
        <v>10</v>
      </c>
      <c r="I434" s="6">
        <v>4672.55</v>
      </c>
      <c r="J434" s="5">
        <v>45167</v>
      </c>
      <c r="L434" s="8">
        <v>45047</v>
      </c>
      <c r="M434" s="8">
        <v>45077</v>
      </c>
    </row>
    <row r="435" spans="1:13" x14ac:dyDescent="0.3">
      <c r="A435" s="3">
        <v>121090</v>
      </c>
      <c r="B435" s="3">
        <v>8000700</v>
      </c>
      <c r="C435" s="4" t="s">
        <v>9</v>
      </c>
      <c r="D435" s="3">
        <v>958250</v>
      </c>
      <c r="E435" s="4">
        <v>1004559</v>
      </c>
      <c r="F435" s="3">
        <v>3001191236</v>
      </c>
      <c r="G435" s="5">
        <v>45104</v>
      </c>
      <c r="H435" s="4" t="s">
        <v>10</v>
      </c>
      <c r="I435" s="6">
        <v>15881.74</v>
      </c>
      <c r="J435" s="5">
        <v>45138</v>
      </c>
      <c r="L435" s="8">
        <v>45047</v>
      </c>
      <c r="M435" s="8">
        <v>45077</v>
      </c>
    </row>
    <row r="436" spans="1:13" x14ac:dyDescent="0.3">
      <c r="A436" s="3">
        <v>121090</v>
      </c>
      <c r="B436" s="3">
        <v>8000700</v>
      </c>
      <c r="C436" s="4" t="s">
        <v>9</v>
      </c>
      <c r="D436" s="3">
        <v>1204826</v>
      </c>
      <c r="E436" s="4">
        <v>1350195</v>
      </c>
      <c r="F436" s="3">
        <v>3001191201</v>
      </c>
      <c r="G436" s="5">
        <v>45104</v>
      </c>
      <c r="H436" s="4" t="s">
        <v>10</v>
      </c>
      <c r="I436" s="6">
        <v>10609.4</v>
      </c>
      <c r="J436" s="5">
        <v>45140</v>
      </c>
      <c r="L436" s="8">
        <v>45047</v>
      </c>
      <c r="M436" s="8">
        <v>45077</v>
      </c>
    </row>
    <row r="437" spans="1:13" x14ac:dyDescent="0.3">
      <c r="A437" s="3">
        <v>121090</v>
      </c>
      <c r="B437" s="3">
        <v>8000700</v>
      </c>
      <c r="C437" s="4" t="s">
        <v>9</v>
      </c>
      <c r="D437" s="3">
        <v>1204827</v>
      </c>
      <c r="E437" s="4">
        <v>1350201</v>
      </c>
      <c r="F437" s="3">
        <v>3001191202</v>
      </c>
      <c r="G437" s="5">
        <v>45104</v>
      </c>
      <c r="H437" s="4" t="s">
        <v>10</v>
      </c>
      <c r="I437" s="6">
        <v>8145.66</v>
      </c>
      <c r="J437" s="5">
        <v>45140</v>
      </c>
      <c r="L437" s="8">
        <v>45047</v>
      </c>
      <c r="M437" s="8">
        <v>45077</v>
      </c>
    </row>
    <row r="438" spans="1:13" x14ac:dyDescent="0.3">
      <c r="A438" s="3">
        <v>121090</v>
      </c>
      <c r="B438" s="3">
        <v>8000700</v>
      </c>
      <c r="C438" s="4" t="s">
        <v>9</v>
      </c>
      <c r="D438" s="3">
        <v>1204828</v>
      </c>
      <c r="E438" s="4">
        <v>1350207</v>
      </c>
      <c r="F438" s="3">
        <v>3001191203</v>
      </c>
      <c r="G438" s="5">
        <v>45104</v>
      </c>
      <c r="H438" s="4" t="s">
        <v>10</v>
      </c>
      <c r="I438" s="6">
        <v>354477.84</v>
      </c>
      <c r="J438" s="5">
        <v>45140</v>
      </c>
      <c r="L438" s="8">
        <v>45047</v>
      </c>
      <c r="M438" s="8">
        <v>45077</v>
      </c>
    </row>
    <row r="439" spans="1:13" x14ac:dyDescent="0.3">
      <c r="A439" s="3">
        <v>121090</v>
      </c>
      <c r="B439" s="3">
        <v>8000700</v>
      </c>
      <c r="C439" s="4" t="s">
        <v>9</v>
      </c>
      <c r="D439" s="3">
        <v>1204830</v>
      </c>
      <c r="E439" s="4">
        <v>1350214</v>
      </c>
      <c r="F439" s="3">
        <v>3001191204</v>
      </c>
      <c r="G439" s="5">
        <v>45104</v>
      </c>
      <c r="H439" s="4" t="s">
        <v>10</v>
      </c>
      <c r="I439" s="6">
        <v>21019.64</v>
      </c>
      <c r="J439" s="5">
        <v>45140</v>
      </c>
      <c r="L439" s="8">
        <v>45047</v>
      </c>
      <c r="M439" s="8">
        <v>45077</v>
      </c>
    </row>
    <row r="440" spans="1:13" x14ac:dyDescent="0.3">
      <c r="A440" s="3">
        <v>121090</v>
      </c>
      <c r="B440" s="3">
        <v>8000700</v>
      </c>
      <c r="C440" s="4" t="s">
        <v>9</v>
      </c>
      <c r="D440" s="3">
        <v>1204832</v>
      </c>
      <c r="E440" s="4">
        <v>1350218</v>
      </c>
      <c r="F440" s="3">
        <v>3001191217</v>
      </c>
      <c r="G440" s="5">
        <v>45104</v>
      </c>
      <c r="H440" s="4" t="s">
        <v>10</v>
      </c>
      <c r="I440" s="6">
        <v>34222.04</v>
      </c>
      <c r="J440" s="5">
        <v>45140</v>
      </c>
      <c r="L440" s="8">
        <v>45047</v>
      </c>
      <c r="M440" s="8">
        <v>45077</v>
      </c>
    </row>
    <row r="441" spans="1:13" x14ac:dyDescent="0.3">
      <c r="A441" s="3">
        <v>121090</v>
      </c>
      <c r="B441" s="3">
        <v>8000700</v>
      </c>
      <c r="C441" s="4" t="s">
        <v>9</v>
      </c>
      <c r="D441" s="3">
        <v>1204836</v>
      </c>
      <c r="E441" s="4">
        <v>1350227</v>
      </c>
      <c r="F441" s="3">
        <v>3001191219</v>
      </c>
      <c r="G441" s="5">
        <v>45104</v>
      </c>
      <c r="H441" s="4" t="s">
        <v>10</v>
      </c>
      <c r="I441" s="6">
        <v>11725.34</v>
      </c>
      <c r="J441" s="5">
        <v>45140</v>
      </c>
      <c r="L441" s="8">
        <v>45047</v>
      </c>
      <c r="M441" s="8">
        <v>45077</v>
      </c>
    </row>
    <row r="442" spans="1:13" x14ac:dyDescent="0.3">
      <c r="A442" s="3">
        <v>121090</v>
      </c>
      <c r="B442" s="3">
        <v>8000700</v>
      </c>
      <c r="C442" s="4" t="s">
        <v>9</v>
      </c>
      <c r="D442" s="3">
        <v>1204839</v>
      </c>
      <c r="E442" s="4">
        <v>1350243</v>
      </c>
      <c r="F442" s="3">
        <v>3001191221</v>
      </c>
      <c r="G442" s="5">
        <v>45104</v>
      </c>
      <c r="H442" s="4" t="s">
        <v>10</v>
      </c>
      <c r="I442" s="6">
        <v>94682.86</v>
      </c>
      <c r="J442" s="5">
        <v>45140</v>
      </c>
      <c r="L442" s="8">
        <v>45047</v>
      </c>
      <c r="M442" s="8">
        <v>45077</v>
      </c>
    </row>
    <row r="443" spans="1:13" x14ac:dyDescent="0.3">
      <c r="A443" s="3">
        <v>121090</v>
      </c>
      <c r="B443" s="3">
        <v>8000700</v>
      </c>
      <c r="C443" s="4" t="s">
        <v>9</v>
      </c>
      <c r="D443" s="3">
        <v>1204842</v>
      </c>
      <c r="E443" s="4">
        <v>1350250</v>
      </c>
      <c r="F443" s="3">
        <v>3001191224</v>
      </c>
      <c r="G443" s="5">
        <v>45104</v>
      </c>
      <c r="H443" s="4" t="s">
        <v>10</v>
      </c>
      <c r="I443" s="6">
        <v>12674.05</v>
      </c>
      <c r="J443" s="5">
        <v>45140</v>
      </c>
      <c r="L443" s="8">
        <v>45047</v>
      </c>
      <c r="M443" s="8">
        <v>45077</v>
      </c>
    </row>
    <row r="444" spans="1:13" x14ac:dyDescent="0.3">
      <c r="A444" s="3">
        <v>121090</v>
      </c>
      <c r="B444" s="3">
        <v>8000700</v>
      </c>
      <c r="C444" s="4" t="s">
        <v>9</v>
      </c>
      <c r="D444" s="3">
        <v>1305441</v>
      </c>
      <c r="E444" s="4">
        <v>1496819</v>
      </c>
      <c r="F444" s="3">
        <v>3001191222</v>
      </c>
      <c r="G444" s="5">
        <v>45104</v>
      </c>
      <c r="H444" s="4" t="s">
        <v>10</v>
      </c>
      <c r="I444" s="6">
        <v>4991.62</v>
      </c>
      <c r="J444" s="5">
        <v>45141</v>
      </c>
      <c r="L444" s="8">
        <v>45047</v>
      </c>
      <c r="M444" s="8">
        <v>45077</v>
      </c>
    </row>
    <row r="445" spans="1:13" x14ac:dyDescent="0.3">
      <c r="A445" s="3">
        <v>121090</v>
      </c>
      <c r="B445" s="3">
        <v>8000700</v>
      </c>
      <c r="C445" s="4" t="s">
        <v>9</v>
      </c>
      <c r="D445" s="3">
        <v>2082840</v>
      </c>
      <c r="E445" s="4">
        <v>2360047</v>
      </c>
      <c r="F445" s="3">
        <v>3001191215</v>
      </c>
      <c r="G445" s="5">
        <v>45104</v>
      </c>
      <c r="H445" s="4" t="s">
        <v>10</v>
      </c>
      <c r="I445" s="6">
        <v>8506.19</v>
      </c>
      <c r="J445" s="5">
        <v>45140</v>
      </c>
      <c r="L445" s="8">
        <v>45047</v>
      </c>
      <c r="M445" s="8">
        <v>45077</v>
      </c>
    </row>
    <row r="446" spans="1:13" x14ac:dyDescent="0.3">
      <c r="A446" s="3">
        <v>121090</v>
      </c>
      <c r="B446" s="3">
        <v>8000700</v>
      </c>
      <c r="C446" s="4" t="s">
        <v>9</v>
      </c>
      <c r="D446" s="3">
        <v>6511181</v>
      </c>
      <c r="E446" s="4">
        <v>7696580</v>
      </c>
      <c r="F446" s="3">
        <v>3001191218</v>
      </c>
      <c r="G446" s="5">
        <v>45104</v>
      </c>
      <c r="H446" s="4" t="s">
        <v>10</v>
      </c>
      <c r="I446" s="6">
        <v>8308.83</v>
      </c>
      <c r="J446" s="5">
        <v>45141</v>
      </c>
      <c r="L446" s="8">
        <v>45047</v>
      </c>
      <c r="M446" s="8">
        <v>45077</v>
      </c>
    </row>
    <row r="447" spans="1:13" x14ac:dyDescent="0.3">
      <c r="A447" s="3">
        <v>121090</v>
      </c>
      <c r="B447" s="3">
        <v>8000700</v>
      </c>
      <c r="C447" s="4" t="s">
        <v>9</v>
      </c>
      <c r="D447" s="3">
        <v>8332520</v>
      </c>
      <c r="E447" s="4">
        <v>10364970</v>
      </c>
      <c r="F447" s="3">
        <v>3001191200</v>
      </c>
      <c r="G447" s="5">
        <v>45104</v>
      </c>
      <c r="H447" s="4" t="s">
        <v>10</v>
      </c>
      <c r="I447" s="6">
        <v>1686.11</v>
      </c>
      <c r="J447" s="5">
        <v>45138</v>
      </c>
      <c r="L447" s="8">
        <v>45047</v>
      </c>
      <c r="M447" s="8">
        <v>45077</v>
      </c>
    </row>
    <row r="448" spans="1:13" x14ac:dyDescent="0.3">
      <c r="A448" s="3">
        <v>121090</v>
      </c>
      <c r="B448" s="3">
        <v>8000700</v>
      </c>
      <c r="C448" s="4" t="s">
        <v>9</v>
      </c>
      <c r="D448" s="3">
        <v>9499567</v>
      </c>
      <c r="E448" s="4">
        <v>11965973</v>
      </c>
      <c r="F448" s="3">
        <v>3001191220</v>
      </c>
      <c r="G448" s="5">
        <v>45104</v>
      </c>
      <c r="H448" s="4" t="s">
        <v>10</v>
      </c>
      <c r="I448" s="6">
        <v>4339.1099999999997</v>
      </c>
      <c r="J448" s="5">
        <v>45140</v>
      </c>
      <c r="L448" s="8">
        <v>45047</v>
      </c>
      <c r="M448" s="8">
        <v>45077</v>
      </c>
    </row>
    <row r="449" spans="1:13" x14ac:dyDescent="0.3">
      <c r="A449" s="3">
        <v>121090</v>
      </c>
      <c r="B449" s="3">
        <v>8000700</v>
      </c>
      <c r="C449" s="4" t="s">
        <v>9</v>
      </c>
      <c r="D449" s="3">
        <v>10099</v>
      </c>
      <c r="E449" s="4">
        <v>563</v>
      </c>
      <c r="F449" s="3">
        <v>3001191462</v>
      </c>
      <c r="G449" s="5">
        <v>45105</v>
      </c>
      <c r="H449" s="4" t="s">
        <v>10</v>
      </c>
      <c r="I449" s="6">
        <v>92320.54</v>
      </c>
      <c r="J449" s="5">
        <v>45138</v>
      </c>
      <c r="L449" s="8">
        <v>45047</v>
      </c>
      <c r="M449" s="8">
        <v>45077</v>
      </c>
    </row>
    <row r="450" spans="1:13" x14ac:dyDescent="0.3">
      <c r="A450" s="3">
        <v>121090</v>
      </c>
      <c r="B450" s="3">
        <v>8000700</v>
      </c>
      <c r="C450" s="4" t="s">
        <v>9</v>
      </c>
      <c r="D450" s="3">
        <v>10550</v>
      </c>
      <c r="E450" s="4">
        <v>558</v>
      </c>
      <c r="F450" s="3">
        <v>3001191393</v>
      </c>
      <c r="G450" s="5">
        <v>45105</v>
      </c>
      <c r="H450" s="4" t="s">
        <v>10</v>
      </c>
      <c r="I450" s="6">
        <v>13379.54</v>
      </c>
      <c r="J450" s="5">
        <v>45141</v>
      </c>
      <c r="L450" s="8">
        <v>45047</v>
      </c>
      <c r="M450" s="8">
        <v>45077</v>
      </c>
    </row>
    <row r="451" spans="1:13" x14ac:dyDescent="0.3">
      <c r="A451" s="3">
        <v>121090</v>
      </c>
      <c r="B451" s="3">
        <v>8000700</v>
      </c>
      <c r="C451" s="4" t="s">
        <v>9</v>
      </c>
      <c r="D451" s="3">
        <v>10568</v>
      </c>
      <c r="E451" s="4">
        <v>580</v>
      </c>
      <c r="F451" s="3">
        <v>3001191464</v>
      </c>
      <c r="G451" s="5">
        <v>45105</v>
      </c>
      <c r="H451" s="4" t="s">
        <v>10</v>
      </c>
      <c r="I451" s="6">
        <v>57607.76</v>
      </c>
      <c r="J451" s="5">
        <v>45167</v>
      </c>
      <c r="L451" s="8">
        <v>45047</v>
      </c>
      <c r="M451" s="8">
        <v>45077</v>
      </c>
    </row>
    <row r="452" spans="1:13" x14ac:dyDescent="0.3">
      <c r="A452" s="3">
        <v>121090</v>
      </c>
      <c r="B452" s="3">
        <v>8000700</v>
      </c>
      <c r="C452" s="4" t="s">
        <v>9</v>
      </c>
      <c r="D452" s="3">
        <v>10718</v>
      </c>
      <c r="E452" s="4">
        <v>790</v>
      </c>
      <c r="F452" s="3">
        <v>3001191397</v>
      </c>
      <c r="G452" s="5">
        <v>45105</v>
      </c>
      <c r="H452" s="4" t="s">
        <v>10</v>
      </c>
      <c r="I452" s="6">
        <v>5119.16</v>
      </c>
      <c r="J452" s="5">
        <v>45187</v>
      </c>
      <c r="L452" s="8">
        <v>45047</v>
      </c>
      <c r="M452" s="8">
        <v>45077</v>
      </c>
    </row>
    <row r="453" spans="1:13" x14ac:dyDescent="0.3">
      <c r="A453" s="3">
        <v>121090</v>
      </c>
      <c r="B453" s="3">
        <v>8000700</v>
      </c>
      <c r="C453" s="4" t="s">
        <v>9</v>
      </c>
      <c r="D453" s="3">
        <v>10755</v>
      </c>
      <c r="E453" s="4">
        <v>10851664</v>
      </c>
      <c r="F453" s="3">
        <v>3001191401</v>
      </c>
      <c r="G453" s="5">
        <v>45105</v>
      </c>
      <c r="H453" s="4" t="s">
        <v>10</v>
      </c>
      <c r="I453" s="6">
        <v>25453.85</v>
      </c>
      <c r="J453" s="5">
        <v>45177</v>
      </c>
      <c r="L453" s="8">
        <v>45047</v>
      </c>
      <c r="M453" s="8">
        <v>45077</v>
      </c>
    </row>
    <row r="454" spans="1:13" x14ac:dyDescent="0.3">
      <c r="A454" s="3">
        <v>121090</v>
      </c>
      <c r="B454" s="3">
        <v>8000700</v>
      </c>
      <c r="C454" s="4" t="s">
        <v>9</v>
      </c>
      <c r="D454" s="3">
        <v>958383</v>
      </c>
      <c r="E454" s="4">
        <v>1350980</v>
      </c>
      <c r="F454" s="3">
        <v>3001191412</v>
      </c>
      <c r="G454" s="5">
        <v>45105</v>
      </c>
      <c r="H454" s="4" t="s">
        <v>10</v>
      </c>
      <c r="I454" s="6">
        <v>24371.4</v>
      </c>
      <c r="J454" s="5">
        <v>45154</v>
      </c>
      <c r="L454" s="8">
        <v>45047</v>
      </c>
      <c r="M454" s="8">
        <v>45077</v>
      </c>
    </row>
    <row r="455" spans="1:13" x14ac:dyDescent="0.3">
      <c r="A455" s="3">
        <v>121090</v>
      </c>
      <c r="B455" s="3">
        <v>8000700</v>
      </c>
      <c r="C455" s="4" t="s">
        <v>9</v>
      </c>
      <c r="D455" s="3">
        <v>1195704</v>
      </c>
      <c r="E455" s="4">
        <v>1349357</v>
      </c>
      <c r="F455" s="3">
        <v>3001191411</v>
      </c>
      <c r="G455" s="5">
        <v>45105</v>
      </c>
      <c r="H455" s="4" t="s">
        <v>10</v>
      </c>
      <c r="I455" s="6">
        <v>1011852.58</v>
      </c>
      <c r="J455" s="5">
        <v>45140</v>
      </c>
      <c r="L455" s="8">
        <v>45047</v>
      </c>
      <c r="M455" s="8">
        <v>45077</v>
      </c>
    </row>
    <row r="456" spans="1:13" x14ac:dyDescent="0.3">
      <c r="A456" s="3">
        <v>121090</v>
      </c>
      <c r="B456" s="3">
        <v>8000700</v>
      </c>
      <c r="C456" s="4" t="s">
        <v>9</v>
      </c>
      <c r="D456" s="3">
        <v>1204172</v>
      </c>
      <c r="E456" s="4">
        <v>1349398</v>
      </c>
      <c r="F456" s="3">
        <v>3001191410</v>
      </c>
      <c r="G456" s="5">
        <v>45105</v>
      </c>
      <c r="H456" s="4" t="s">
        <v>10</v>
      </c>
      <c r="I456" s="6">
        <v>3923.36</v>
      </c>
      <c r="J456" s="5">
        <v>45140</v>
      </c>
      <c r="L456" s="8">
        <v>45047</v>
      </c>
      <c r="M456" s="8">
        <v>45077</v>
      </c>
    </row>
    <row r="457" spans="1:13" x14ac:dyDescent="0.3">
      <c r="A457" s="3">
        <v>121090</v>
      </c>
      <c r="B457" s="3">
        <v>8000700</v>
      </c>
      <c r="C457" s="4" t="s">
        <v>9</v>
      </c>
      <c r="D457" s="3">
        <v>1204843</v>
      </c>
      <c r="E457" s="4">
        <v>1350253</v>
      </c>
      <c r="F457" s="3">
        <v>3001190713</v>
      </c>
      <c r="G457" s="5">
        <v>45105</v>
      </c>
      <c r="H457" s="4" t="s">
        <v>10</v>
      </c>
      <c r="I457" s="6">
        <v>40667.26</v>
      </c>
      <c r="J457" s="5">
        <v>45140</v>
      </c>
      <c r="L457" s="8">
        <v>45047</v>
      </c>
      <c r="M457" s="8">
        <v>45077</v>
      </c>
    </row>
    <row r="458" spans="1:13" x14ac:dyDescent="0.3">
      <c r="A458" s="3">
        <v>121090</v>
      </c>
      <c r="B458" s="3">
        <v>8000700</v>
      </c>
      <c r="C458" s="4" t="s">
        <v>9</v>
      </c>
      <c r="D458" s="3">
        <v>1204844</v>
      </c>
      <c r="E458" s="4">
        <v>1350254</v>
      </c>
      <c r="F458" s="3">
        <v>3001190714</v>
      </c>
      <c r="G458" s="5">
        <v>45105</v>
      </c>
      <c r="H458" s="4" t="s">
        <v>10</v>
      </c>
      <c r="I458" s="6">
        <v>3626.65</v>
      </c>
      <c r="J458" s="5">
        <v>45140</v>
      </c>
      <c r="L458" s="8">
        <v>45047</v>
      </c>
      <c r="M458" s="8">
        <v>45077</v>
      </c>
    </row>
    <row r="459" spans="1:13" x14ac:dyDescent="0.3">
      <c r="A459" s="3">
        <v>121090</v>
      </c>
      <c r="B459" s="3">
        <v>8000700</v>
      </c>
      <c r="C459" s="4" t="s">
        <v>9</v>
      </c>
      <c r="D459" s="3">
        <v>1204875</v>
      </c>
      <c r="E459" s="4">
        <v>1350256</v>
      </c>
      <c r="F459" s="3">
        <v>3001191386</v>
      </c>
      <c r="G459" s="5">
        <v>45105</v>
      </c>
      <c r="H459" s="4" t="s">
        <v>10</v>
      </c>
      <c r="I459" s="6">
        <v>19965.759999999998</v>
      </c>
      <c r="J459" s="5">
        <v>45142</v>
      </c>
      <c r="L459" s="8">
        <v>45047</v>
      </c>
      <c r="M459" s="8">
        <v>45077</v>
      </c>
    </row>
    <row r="460" spans="1:13" x14ac:dyDescent="0.3">
      <c r="A460" s="3">
        <v>121090</v>
      </c>
      <c r="B460" s="3">
        <v>8000700</v>
      </c>
      <c r="C460" s="4" t="s">
        <v>9</v>
      </c>
      <c r="D460" s="3">
        <v>1204877</v>
      </c>
      <c r="E460" s="4">
        <v>1350259</v>
      </c>
      <c r="F460" s="3">
        <v>3001191387</v>
      </c>
      <c r="G460" s="5">
        <v>45105</v>
      </c>
      <c r="H460" s="4" t="s">
        <v>10</v>
      </c>
      <c r="I460" s="6">
        <v>98341.01</v>
      </c>
      <c r="J460" s="5">
        <v>45140</v>
      </c>
      <c r="L460" s="8">
        <v>45047</v>
      </c>
      <c r="M460" s="8">
        <v>45077</v>
      </c>
    </row>
    <row r="461" spans="1:13" x14ac:dyDescent="0.3">
      <c r="A461" s="3">
        <v>121090</v>
      </c>
      <c r="B461" s="3">
        <v>8000700</v>
      </c>
      <c r="C461" s="4" t="s">
        <v>9</v>
      </c>
      <c r="D461" s="3">
        <v>1204878</v>
      </c>
      <c r="E461" s="4">
        <v>1350260</v>
      </c>
      <c r="F461" s="3">
        <v>3001191388</v>
      </c>
      <c r="G461" s="5">
        <v>45105</v>
      </c>
      <c r="H461" s="4" t="s">
        <v>10</v>
      </c>
      <c r="I461" s="6">
        <v>7790.31</v>
      </c>
      <c r="J461" s="5">
        <v>45140</v>
      </c>
      <c r="L461" s="8">
        <v>45047</v>
      </c>
      <c r="M461" s="8">
        <v>45077</v>
      </c>
    </row>
    <row r="462" spans="1:13" x14ac:dyDescent="0.3">
      <c r="A462" s="3">
        <v>121090</v>
      </c>
      <c r="B462" s="3">
        <v>8000700</v>
      </c>
      <c r="C462" s="4" t="s">
        <v>9</v>
      </c>
      <c r="D462" s="3">
        <v>1204879</v>
      </c>
      <c r="E462" s="4">
        <v>1350261</v>
      </c>
      <c r="F462" s="3">
        <v>3001191391</v>
      </c>
      <c r="G462" s="5">
        <v>45105</v>
      </c>
      <c r="H462" s="4" t="s">
        <v>10</v>
      </c>
      <c r="I462" s="6">
        <v>3186.4</v>
      </c>
      <c r="J462" s="5">
        <v>45140</v>
      </c>
      <c r="L462" s="8">
        <v>45047</v>
      </c>
      <c r="M462" s="8">
        <v>45077</v>
      </c>
    </row>
    <row r="463" spans="1:13" x14ac:dyDescent="0.3">
      <c r="A463" s="3">
        <v>121090</v>
      </c>
      <c r="B463" s="3">
        <v>8000700</v>
      </c>
      <c r="C463" s="4" t="s">
        <v>9</v>
      </c>
      <c r="D463" s="3">
        <v>1204880</v>
      </c>
      <c r="E463" s="4">
        <v>1350262</v>
      </c>
      <c r="F463" s="3">
        <v>3001191392</v>
      </c>
      <c r="G463" s="5">
        <v>45105</v>
      </c>
      <c r="H463" s="4" t="s">
        <v>10</v>
      </c>
      <c r="I463" s="6">
        <v>11208.1</v>
      </c>
      <c r="J463" s="5">
        <v>45140</v>
      </c>
      <c r="L463" s="8">
        <v>45047</v>
      </c>
      <c r="M463" s="8">
        <v>45077</v>
      </c>
    </row>
    <row r="464" spans="1:13" x14ac:dyDescent="0.3">
      <c r="A464" s="3">
        <v>121090</v>
      </c>
      <c r="B464" s="3">
        <v>8000700</v>
      </c>
      <c r="C464" s="4" t="s">
        <v>9</v>
      </c>
      <c r="D464" s="3">
        <v>1204881</v>
      </c>
      <c r="E464" s="4">
        <v>1350263</v>
      </c>
      <c r="F464" s="3">
        <v>3001191394</v>
      </c>
      <c r="G464" s="5">
        <v>45105</v>
      </c>
      <c r="H464" s="4" t="s">
        <v>10</v>
      </c>
      <c r="I464" s="6">
        <v>274513.15000000002</v>
      </c>
      <c r="J464" s="5">
        <v>45140</v>
      </c>
      <c r="L464" s="8">
        <v>45047</v>
      </c>
      <c r="M464" s="8">
        <v>45077</v>
      </c>
    </row>
    <row r="465" spans="1:13" x14ac:dyDescent="0.3">
      <c r="A465" s="3">
        <v>121090</v>
      </c>
      <c r="B465" s="3">
        <v>8000700</v>
      </c>
      <c r="C465" s="4" t="s">
        <v>9</v>
      </c>
      <c r="D465" s="3">
        <v>1204882</v>
      </c>
      <c r="E465" s="4">
        <v>1350265</v>
      </c>
      <c r="F465" s="3">
        <v>3001191395</v>
      </c>
      <c r="G465" s="5">
        <v>45105</v>
      </c>
      <c r="H465" s="4" t="s">
        <v>10</v>
      </c>
      <c r="I465" s="6">
        <v>5473.9</v>
      </c>
      <c r="J465" s="5">
        <v>45127</v>
      </c>
      <c r="L465" s="8">
        <v>45047</v>
      </c>
      <c r="M465" s="8">
        <v>45077</v>
      </c>
    </row>
    <row r="466" spans="1:13" x14ac:dyDescent="0.3">
      <c r="A466" s="3">
        <v>121090</v>
      </c>
      <c r="B466" s="3">
        <v>8000700</v>
      </c>
      <c r="C466" s="4" t="s">
        <v>9</v>
      </c>
      <c r="D466" s="3">
        <v>1204883</v>
      </c>
      <c r="E466" s="4">
        <v>1350268</v>
      </c>
      <c r="F466" s="3">
        <v>3001191396</v>
      </c>
      <c r="G466" s="5">
        <v>45105</v>
      </c>
      <c r="H466" s="4" t="s">
        <v>10</v>
      </c>
      <c r="I466" s="6">
        <v>25495.8</v>
      </c>
      <c r="J466" s="5">
        <v>45127</v>
      </c>
      <c r="L466" s="8">
        <v>45047</v>
      </c>
      <c r="M466" s="8">
        <v>45077</v>
      </c>
    </row>
    <row r="467" spans="1:13" x14ac:dyDescent="0.3">
      <c r="A467" s="3">
        <v>121090</v>
      </c>
      <c r="B467" s="3">
        <v>8000700</v>
      </c>
      <c r="C467" s="4" t="s">
        <v>9</v>
      </c>
      <c r="D467" s="3">
        <v>1204884</v>
      </c>
      <c r="E467" s="4">
        <v>1350272</v>
      </c>
      <c r="F467" s="3">
        <v>3001191398</v>
      </c>
      <c r="G467" s="5">
        <v>45105</v>
      </c>
      <c r="H467" s="4" t="s">
        <v>10</v>
      </c>
      <c r="I467" s="6">
        <v>7456.53</v>
      </c>
      <c r="J467" s="5">
        <v>45140</v>
      </c>
      <c r="L467" s="8">
        <v>45047</v>
      </c>
      <c r="M467" s="8">
        <v>45077</v>
      </c>
    </row>
    <row r="468" spans="1:13" x14ac:dyDescent="0.3">
      <c r="A468" s="3">
        <v>121090</v>
      </c>
      <c r="B468" s="3">
        <v>8000700</v>
      </c>
      <c r="C468" s="4" t="s">
        <v>9</v>
      </c>
      <c r="D468" s="3">
        <v>1204886</v>
      </c>
      <c r="E468" s="4">
        <v>1350274</v>
      </c>
      <c r="F468" s="3">
        <v>3001191399</v>
      </c>
      <c r="G468" s="5">
        <v>45105</v>
      </c>
      <c r="H468" s="4" t="s">
        <v>10</v>
      </c>
      <c r="I468" s="6">
        <v>67012.12</v>
      </c>
      <c r="J468" s="5">
        <v>45140</v>
      </c>
      <c r="L468" s="8">
        <v>45047</v>
      </c>
      <c r="M468" s="8">
        <v>45077</v>
      </c>
    </row>
    <row r="469" spans="1:13" x14ac:dyDescent="0.3">
      <c r="A469" s="3">
        <v>121090</v>
      </c>
      <c r="B469" s="3">
        <v>8000700</v>
      </c>
      <c r="C469" s="4" t="s">
        <v>9</v>
      </c>
      <c r="D469" s="3">
        <v>1204887</v>
      </c>
      <c r="E469" s="4">
        <v>1350275</v>
      </c>
      <c r="F469" s="3">
        <v>3001191400</v>
      </c>
      <c r="G469" s="5">
        <v>45105</v>
      </c>
      <c r="H469" s="4" t="s">
        <v>10</v>
      </c>
      <c r="I469" s="6">
        <v>9498.67</v>
      </c>
      <c r="J469" s="5">
        <v>45140</v>
      </c>
      <c r="L469" s="8">
        <v>45047</v>
      </c>
      <c r="M469" s="8">
        <v>45077</v>
      </c>
    </row>
    <row r="470" spans="1:13" x14ac:dyDescent="0.3">
      <c r="A470" s="3">
        <v>121090</v>
      </c>
      <c r="B470" s="3">
        <v>8000700</v>
      </c>
      <c r="C470" s="4" t="s">
        <v>9</v>
      </c>
      <c r="D470" s="3">
        <v>1205308</v>
      </c>
      <c r="E470" s="4">
        <v>1350956</v>
      </c>
      <c r="F470" s="3">
        <v>3001191402</v>
      </c>
      <c r="G470" s="5">
        <v>45105</v>
      </c>
      <c r="H470" s="4" t="s">
        <v>10</v>
      </c>
      <c r="I470" s="6">
        <v>14868.3</v>
      </c>
      <c r="J470" s="5">
        <v>45140</v>
      </c>
      <c r="L470" s="8">
        <v>45047</v>
      </c>
      <c r="M470" s="8">
        <v>45077</v>
      </c>
    </row>
    <row r="471" spans="1:13" x14ac:dyDescent="0.3">
      <c r="A471" s="3">
        <v>121090</v>
      </c>
      <c r="B471" s="3">
        <v>8000700</v>
      </c>
      <c r="C471" s="4" t="s">
        <v>9</v>
      </c>
      <c r="D471" s="3">
        <v>1205309</v>
      </c>
      <c r="E471" s="4">
        <v>1350957</v>
      </c>
      <c r="F471" s="3">
        <v>3001191403</v>
      </c>
      <c r="G471" s="5">
        <v>45105</v>
      </c>
      <c r="H471" s="4" t="s">
        <v>10</v>
      </c>
      <c r="I471" s="6">
        <v>1641.61</v>
      </c>
      <c r="J471" s="5">
        <v>45140</v>
      </c>
      <c r="L471" s="8">
        <v>45047</v>
      </c>
      <c r="M471" s="8">
        <v>45077</v>
      </c>
    </row>
    <row r="472" spans="1:13" x14ac:dyDescent="0.3">
      <c r="A472" s="3">
        <v>121090</v>
      </c>
      <c r="B472" s="3">
        <v>8000700</v>
      </c>
      <c r="C472" s="4" t="s">
        <v>9</v>
      </c>
      <c r="D472" s="3">
        <v>1205310</v>
      </c>
      <c r="E472" s="4">
        <v>1350958</v>
      </c>
      <c r="F472" s="3">
        <v>3001191404</v>
      </c>
      <c r="G472" s="5">
        <v>45105</v>
      </c>
      <c r="H472" s="4" t="s">
        <v>10</v>
      </c>
      <c r="I472" s="6">
        <v>6244.79</v>
      </c>
      <c r="J472" s="5">
        <v>45140</v>
      </c>
      <c r="L472" s="8">
        <v>45047</v>
      </c>
      <c r="M472" s="8">
        <v>45077</v>
      </c>
    </row>
    <row r="473" spans="1:13" x14ac:dyDescent="0.3">
      <c r="A473" s="3">
        <v>121090</v>
      </c>
      <c r="B473" s="3">
        <v>8000700</v>
      </c>
      <c r="C473" s="4" t="s">
        <v>9</v>
      </c>
      <c r="D473" s="3">
        <v>1205312</v>
      </c>
      <c r="E473" s="4">
        <v>1350961</v>
      </c>
      <c r="F473" s="3">
        <v>3001191405</v>
      </c>
      <c r="G473" s="5">
        <v>45105</v>
      </c>
      <c r="H473" s="4" t="s">
        <v>10</v>
      </c>
      <c r="I473" s="6">
        <v>16529.650000000001</v>
      </c>
      <c r="J473" s="5">
        <v>45140</v>
      </c>
      <c r="L473" s="8">
        <v>45047</v>
      </c>
      <c r="M473" s="8">
        <v>45077</v>
      </c>
    </row>
    <row r="474" spans="1:13" x14ac:dyDescent="0.3">
      <c r="A474" s="3">
        <v>121090</v>
      </c>
      <c r="B474" s="3">
        <v>8000700</v>
      </c>
      <c r="C474" s="4" t="s">
        <v>9</v>
      </c>
      <c r="D474" s="3">
        <v>1205313</v>
      </c>
      <c r="E474" s="4">
        <v>1351491</v>
      </c>
      <c r="F474" s="3">
        <v>3001191406</v>
      </c>
      <c r="G474" s="5">
        <v>45105</v>
      </c>
      <c r="H474" s="4" t="s">
        <v>10</v>
      </c>
      <c r="I474" s="6">
        <v>7758.54</v>
      </c>
      <c r="J474" s="5">
        <v>45140</v>
      </c>
      <c r="L474" s="8">
        <v>45047</v>
      </c>
      <c r="M474" s="8">
        <v>45077</v>
      </c>
    </row>
    <row r="475" spans="1:13" x14ac:dyDescent="0.3">
      <c r="A475" s="3">
        <v>121090</v>
      </c>
      <c r="B475" s="3">
        <v>8000700</v>
      </c>
      <c r="C475" s="4" t="s">
        <v>9</v>
      </c>
      <c r="D475" s="3">
        <v>1205375</v>
      </c>
      <c r="E475" s="4">
        <v>1350967</v>
      </c>
      <c r="F475" s="3">
        <v>3001191407</v>
      </c>
      <c r="G475" s="5">
        <v>45105</v>
      </c>
      <c r="H475" s="4" t="s">
        <v>10</v>
      </c>
      <c r="I475" s="6">
        <v>3549.53</v>
      </c>
      <c r="J475" s="5">
        <v>45140</v>
      </c>
      <c r="L475" s="8">
        <v>45047</v>
      </c>
      <c r="M475" s="8">
        <v>45077</v>
      </c>
    </row>
    <row r="476" spans="1:13" x14ac:dyDescent="0.3">
      <c r="A476" s="3">
        <v>121090</v>
      </c>
      <c r="B476" s="3">
        <v>8000700</v>
      </c>
      <c r="C476" s="4" t="s">
        <v>9</v>
      </c>
      <c r="D476" s="3">
        <v>1205376</v>
      </c>
      <c r="E476" s="4">
        <v>1350972</v>
      </c>
      <c r="F476" s="3">
        <v>3001191408</v>
      </c>
      <c r="G476" s="5">
        <v>45105</v>
      </c>
      <c r="H476" s="4" t="s">
        <v>10</v>
      </c>
      <c r="I476" s="6">
        <v>1490.08</v>
      </c>
      <c r="J476" s="5">
        <v>45140</v>
      </c>
      <c r="L476" s="8">
        <v>45047</v>
      </c>
      <c r="M476" s="8">
        <v>45077</v>
      </c>
    </row>
    <row r="477" spans="1:13" x14ac:dyDescent="0.3">
      <c r="A477" s="3">
        <v>121090</v>
      </c>
      <c r="B477" s="3">
        <v>8000700</v>
      </c>
      <c r="C477" s="4" t="s">
        <v>9</v>
      </c>
      <c r="D477" s="3">
        <v>1205379</v>
      </c>
      <c r="E477" s="4">
        <v>1350976</v>
      </c>
      <c r="F477" s="3">
        <v>3001191409</v>
      </c>
      <c r="G477" s="5">
        <v>45105</v>
      </c>
      <c r="H477" s="4" t="s">
        <v>10</v>
      </c>
      <c r="I477" s="6">
        <v>189611.85</v>
      </c>
      <c r="J477" s="5">
        <v>45140</v>
      </c>
      <c r="L477" s="8">
        <v>45047</v>
      </c>
      <c r="M477" s="8">
        <v>45077</v>
      </c>
    </row>
    <row r="478" spans="1:13" x14ac:dyDescent="0.3">
      <c r="A478" s="3">
        <v>121090</v>
      </c>
      <c r="B478" s="3">
        <v>8000700</v>
      </c>
      <c r="C478" s="4" t="s">
        <v>9</v>
      </c>
      <c r="D478" s="3">
        <v>1205386</v>
      </c>
      <c r="E478" s="4">
        <v>1350993</v>
      </c>
      <c r="F478" s="3">
        <v>3001191455</v>
      </c>
      <c r="G478" s="5">
        <v>45105</v>
      </c>
      <c r="H478" s="4" t="s">
        <v>10</v>
      </c>
      <c r="I478" s="6">
        <v>77726.22</v>
      </c>
      <c r="J478" s="5">
        <v>45140</v>
      </c>
      <c r="L478" s="8">
        <v>45047</v>
      </c>
      <c r="M478" s="8">
        <v>45077</v>
      </c>
    </row>
    <row r="479" spans="1:13" x14ac:dyDescent="0.3">
      <c r="A479" s="3">
        <v>121090</v>
      </c>
      <c r="B479" s="3">
        <v>8000700</v>
      </c>
      <c r="C479" s="4" t="s">
        <v>9</v>
      </c>
      <c r="D479" s="3">
        <v>1205388</v>
      </c>
      <c r="E479" s="4">
        <v>1351001</v>
      </c>
      <c r="F479" s="3">
        <v>3001191456</v>
      </c>
      <c r="G479" s="5">
        <v>45105</v>
      </c>
      <c r="H479" s="4" t="s">
        <v>10</v>
      </c>
      <c r="I479" s="6">
        <v>5684.8</v>
      </c>
      <c r="J479" s="5">
        <v>45140</v>
      </c>
      <c r="L479" s="8">
        <v>45047</v>
      </c>
      <c r="M479" s="8">
        <v>45077</v>
      </c>
    </row>
    <row r="480" spans="1:13" x14ac:dyDescent="0.3">
      <c r="A480" s="3">
        <v>121090</v>
      </c>
      <c r="B480" s="3">
        <v>8000700</v>
      </c>
      <c r="C480" s="4" t="s">
        <v>9</v>
      </c>
      <c r="D480" s="3">
        <v>1205389</v>
      </c>
      <c r="E480" s="4">
        <v>1351007</v>
      </c>
      <c r="F480" s="3">
        <v>3001191457</v>
      </c>
      <c r="G480" s="5">
        <v>45105</v>
      </c>
      <c r="H480" s="4" t="s">
        <v>10</v>
      </c>
      <c r="I480" s="6">
        <v>8253.85</v>
      </c>
      <c r="J480" s="5">
        <v>45140</v>
      </c>
      <c r="L480" s="8">
        <v>45047</v>
      </c>
      <c r="M480" s="8">
        <v>45077</v>
      </c>
    </row>
    <row r="481" spans="1:13" x14ac:dyDescent="0.3">
      <c r="A481" s="3">
        <v>121090</v>
      </c>
      <c r="B481" s="3">
        <v>8000700</v>
      </c>
      <c r="C481" s="4" t="s">
        <v>9</v>
      </c>
      <c r="D481" s="3">
        <v>1205394</v>
      </c>
      <c r="E481" s="4">
        <v>1351013</v>
      </c>
      <c r="F481" s="3">
        <v>3001191458</v>
      </c>
      <c r="G481" s="5">
        <v>45105</v>
      </c>
      <c r="H481" s="4" t="s">
        <v>10</v>
      </c>
      <c r="I481" s="6">
        <v>39721.949999999997</v>
      </c>
      <c r="J481" s="5">
        <v>45140</v>
      </c>
      <c r="L481" s="8">
        <v>45047</v>
      </c>
      <c r="M481" s="8">
        <v>45077</v>
      </c>
    </row>
    <row r="482" spans="1:13" x14ac:dyDescent="0.3">
      <c r="A482" s="3">
        <v>121090</v>
      </c>
      <c r="B482" s="3">
        <v>8000700</v>
      </c>
      <c r="C482" s="4" t="s">
        <v>9</v>
      </c>
      <c r="D482" s="3">
        <v>1205405</v>
      </c>
      <c r="E482" s="4">
        <v>1351019</v>
      </c>
      <c r="F482" s="3">
        <v>3001191460</v>
      </c>
      <c r="G482" s="5">
        <v>45105</v>
      </c>
      <c r="H482" s="4" t="s">
        <v>10</v>
      </c>
      <c r="I482" s="6">
        <v>6162.14</v>
      </c>
      <c r="J482" s="5">
        <v>45140</v>
      </c>
      <c r="L482" s="8">
        <v>45047</v>
      </c>
      <c r="M482" s="8">
        <v>45077</v>
      </c>
    </row>
    <row r="483" spans="1:13" x14ac:dyDescent="0.3">
      <c r="A483" s="3">
        <v>121090</v>
      </c>
      <c r="B483" s="3">
        <v>8000700</v>
      </c>
      <c r="C483" s="4" t="s">
        <v>9</v>
      </c>
      <c r="D483" s="3">
        <v>1205408</v>
      </c>
      <c r="E483" s="4">
        <v>1351026</v>
      </c>
      <c r="F483" s="3">
        <v>3001191461</v>
      </c>
      <c r="G483" s="5">
        <v>45105</v>
      </c>
      <c r="H483" s="4" t="s">
        <v>10</v>
      </c>
      <c r="I483" s="6">
        <v>6029.03</v>
      </c>
      <c r="J483" s="5">
        <v>45140</v>
      </c>
      <c r="L483" s="8">
        <v>45047</v>
      </c>
      <c r="M483" s="8">
        <v>45077</v>
      </c>
    </row>
    <row r="484" spans="1:13" x14ac:dyDescent="0.3">
      <c r="A484" s="3">
        <v>121090</v>
      </c>
      <c r="B484" s="3">
        <v>8000700</v>
      </c>
      <c r="C484" s="4" t="s">
        <v>9</v>
      </c>
      <c r="D484" s="3">
        <v>1205446</v>
      </c>
      <c r="E484" s="4">
        <v>1351058</v>
      </c>
      <c r="F484" s="3">
        <v>3001191463</v>
      </c>
      <c r="G484" s="5">
        <v>45105</v>
      </c>
      <c r="H484" s="4" t="s">
        <v>10</v>
      </c>
      <c r="I484" s="6">
        <v>2828.35</v>
      </c>
      <c r="J484" s="5">
        <v>45140</v>
      </c>
      <c r="L484" s="8">
        <v>45047</v>
      </c>
      <c r="M484" s="8">
        <v>45077</v>
      </c>
    </row>
    <row r="485" spans="1:13" x14ac:dyDescent="0.3">
      <c r="A485" s="3">
        <v>121090</v>
      </c>
      <c r="B485" s="3">
        <v>8000700</v>
      </c>
      <c r="C485" s="4" t="s">
        <v>9</v>
      </c>
      <c r="D485" s="3">
        <v>1205448</v>
      </c>
      <c r="E485" s="4">
        <v>1351062</v>
      </c>
      <c r="F485" s="3">
        <v>3001191465</v>
      </c>
      <c r="G485" s="5">
        <v>45105</v>
      </c>
      <c r="H485" s="4" t="s">
        <v>10</v>
      </c>
      <c r="I485" s="6">
        <v>4647.53</v>
      </c>
      <c r="J485" s="5">
        <v>45140</v>
      </c>
      <c r="L485" s="8">
        <v>45047</v>
      </c>
      <c r="M485" s="8">
        <v>45077</v>
      </c>
    </row>
    <row r="486" spans="1:13" x14ac:dyDescent="0.3">
      <c r="A486" s="3">
        <v>121090</v>
      </c>
      <c r="B486" s="3">
        <v>8000700</v>
      </c>
      <c r="C486" s="4" t="s">
        <v>9</v>
      </c>
      <c r="D486" s="3">
        <v>1205449</v>
      </c>
      <c r="E486" s="4">
        <v>1351066</v>
      </c>
      <c r="F486" s="3">
        <v>3001191468</v>
      </c>
      <c r="G486" s="5">
        <v>45105</v>
      </c>
      <c r="H486" s="4" t="s">
        <v>10</v>
      </c>
      <c r="I486" s="6">
        <v>11955.77</v>
      </c>
      <c r="J486" s="5">
        <v>45140</v>
      </c>
      <c r="L486" s="8">
        <v>45047</v>
      </c>
      <c r="M486" s="8">
        <v>45077</v>
      </c>
    </row>
    <row r="487" spans="1:13" x14ac:dyDescent="0.3">
      <c r="A487" s="3">
        <v>121090</v>
      </c>
      <c r="B487" s="3">
        <v>8000700</v>
      </c>
      <c r="C487" s="4" t="s">
        <v>9</v>
      </c>
      <c r="D487" s="3">
        <v>2160463</v>
      </c>
      <c r="E487" s="4">
        <v>7991564</v>
      </c>
      <c r="F487" s="3">
        <v>3001191466</v>
      </c>
      <c r="G487" s="5">
        <v>45105</v>
      </c>
      <c r="H487" s="4" t="s">
        <v>10</v>
      </c>
      <c r="I487" s="6">
        <v>446.53</v>
      </c>
      <c r="J487" s="5">
        <v>45212</v>
      </c>
      <c r="L487" s="8">
        <v>45047</v>
      </c>
      <c r="M487" s="8">
        <v>45077</v>
      </c>
    </row>
    <row r="488" spans="1:13" x14ac:dyDescent="0.3">
      <c r="A488" s="3">
        <v>121090</v>
      </c>
      <c r="B488" s="3">
        <v>8000700</v>
      </c>
      <c r="C488" s="4" t="s">
        <v>9</v>
      </c>
      <c r="D488" s="3">
        <v>2165237</v>
      </c>
      <c r="E488" s="4">
        <v>2478382</v>
      </c>
      <c r="F488" s="3">
        <v>3001191390</v>
      </c>
      <c r="G488" s="5">
        <v>45105</v>
      </c>
      <c r="H488" s="4" t="s">
        <v>10</v>
      </c>
      <c r="I488" s="6">
        <v>560</v>
      </c>
      <c r="J488" s="5">
        <v>45142</v>
      </c>
      <c r="L488" s="8">
        <v>45047</v>
      </c>
      <c r="M488" s="8">
        <v>45077</v>
      </c>
    </row>
    <row r="489" spans="1:13" x14ac:dyDescent="0.3">
      <c r="A489" s="3">
        <v>121090</v>
      </c>
      <c r="B489" s="3">
        <v>8000700</v>
      </c>
      <c r="C489" s="4" t="s">
        <v>9</v>
      </c>
      <c r="D489" s="3">
        <v>2165238</v>
      </c>
      <c r="E489" s="4">
        <v>2478383</v>
      </c>
      <c r="F489" s="3">
        <v>3001191413</v>
      </c>
      <c r="G489" s="5">
        <v>45105</v>
      </c>
      <c r="H489" s="4" t="s">
        <v>10</v>
      </c>
      <c r="I489" s="6">
        <v>10813.65</v>
      </c>
      <c r="J489" s="5">
        <v>45141</v>
      </c>
      <c r="L489" s="8">
        <v>45047</v>
      </c>
      <c r="M489" s="8">
        <v>45077</v>
      </c>
    </row>
    <row r="490" spans="1:13" x14ac:dyDescent="0.3">
      <c r="A490" s="3">
        <v>121090</v>
      </c>
      <c r="B490" s="3">
        <v>8000700</v>
      </c>
      <c r="C490" s="4" t="s">
        <v>9</v>
      </c>
      <c r="D490" s="3">
        <v>3111293</v>
      </c>
      <c r="E490" s="4">
        <v>3517453</v>
      </c>
      <c r="F490" s="3">
        <v>3001191459</v>
      </c>
      <c r="G490" s="5">
        <v>45105</v>
      </c>
      <c r="H490" s="4" t="s">
        <v>10</v>
      </c>
      <c r="I490" s="6">
        <v>4137.88</v>
      </c>
      <c r="J490" s="5">
        <v>45140</v>
      </c>
      <c r="L490" s="8">
        <v>45047</v>
      </c>
      <c r="M490" s="8">
        <v>45077</v>
      </c>
    </row>
    <row r="491" spans="1:13" x14ac:dyDescent="0.3">
      <c r="A491" s="3">
        <v>121090</v>
      </c>
      <c r="B491" s="3">
        <v>8000700</v>
      </c>
      <c r="C491" s="4" t="s">
        <v>9</v>
      </c>
      <c r="D491" s="3">
        <v>6663789</v>
      </c>
      <c r="E491" s="4">
        <v>7919899</v>
      </c>
      <c r="F491" s="3">
        <v>3001191389</v>
      </c>
      <c r="G491" s="5">
        <v>45105</v>
      </c>
      <c r="H491" s="4" t="s">
        <v>10</v>
      </c>
      <c r="I491" s="6">
        <v>5295.53</v>
      </c>
      <c r="J491" s="5">
        <v>45135</v>
      </c>
      <c r="L491" s="8">
        <v>45047</v>
      </c>
      <c r="M491" s="8">
        <v>45077</v>
      </c>
    </row>
    <row r="492" spans="1:13" x14ac:dyDescent="0.3">
      <c r="A492" s="3">
        <v>121090</v>
      </c>
      <c r="B492" s="3">
        <v>8000700</v>
      </c>
      <c r="C492" s="4" t="s">
        <v>9</v>
      </c>
      <c r="D492" s="3">
        <v>7078808</v>
      </c>
      <c r="E492" s="4">
        <v>8521575</v>
      </c>
      <c r="F492" s="3">
        <v>3001191414</v>
      </c>
      <c r="G492" s="5">
        <v>45105</v>
      </c>
      <c r="H492" s="4" t="s">
        <v>10</v>
      </c>
      <c r="I492" s="6">
        <v>9230.17</v>
      </c>
      <c r="J492" s="5">
        <v>45203</v>
      </c>
      <c r="L492" s="8">
        <v>45047</v>
      </c>
      <c r="M492" s="8">
        <v>45077</v>
      </c>
    </row>
    <row r="493" spans="1:13" x14ac:dyDescent="0.3">
      <c r="A493" s="3">
        <v>121090</v>
      </c>
      <c r="B493" s="3">
        <v>8000700</v>
      </c>
      <c r="C493" s="4" t="s">
        <v>9</v>
      </c>
      <c r="D493" s="3">
        <v>8471051</v>
      </c>
      <c r="E493" s="4">
        <v>10730675</v>
      </c>
      <c r="F493" s="3">
        <v>3001191385</v>
      </c>
      <c r="G493" s="5">
        <v>45105</v>
      </c>
      <c r="H493" s="4" t="s">
        <v>10</v>
      </c>
      <c r="I493" s="6">
        <v>38558.49</v>
      </c>
      <c r="J493" s="5">
        <v>45138</v>
      </c>
      <c r="L493" s="8">
        <v>45047</v>
      </c>
      <c r="M493" s="8">
        <v>45077</v>
      </c>
    </row>
    <row r="494" spans="1:13" x14ac:dyDescent="0.3">
      <c r="A494" s="3">
        <v>121090</v>
      </c>
      <c r="B494" s="3">
        <v>8000700</v>
      </c>
      <c r="C494" s="4" t="s">
        <v>9</v>
      </c>
      <c r="D494" s="3">
        <v>9061751</v>
      </c>
      <c r="E494" s="4">
        <v>11481899</v>
      </c>
      <c r="F494" s="3">
        <v>3001191467</v>
      </c>
      <c r="G494" s="5">
        <v>45105</v>
      </c>
      <c r="H494" s="4" t="s">
        <v>10</v>
      </c>
      <c r="I494" s="6">
        <v>5612.26</v>
      </c>
      <c r="J494" s="5">
        <v>45140</v>
      </c>
      <c r="L494" s="8">
        <v>45047</v>
      </c>
      <c r="M494" s="8">
        <v>45077</v>
      </c>
    </row>
    <row r="495" spans="1:13" x14ac:dyDescent="0.3">
      <c r="A495" s="3">
        <v>121090</v>
      </c>
      <c r="B495" s="3">
        <v>8000700</v>
      </c>
      <c r="C495" s="4" t="s">
        <v>9</v>
      </c>
      <c r="D495" s="3">
        <v>10099</v>
      </c>
      <c r="E495" s="4">
        <v>563</v>
      </c>
      <c r="F495" s="3">
        <v>3001196334</v>
      </c>
      <c r="G495" s="5">
        <v>45131</v>
      </c>
      <c r="H495" s="4" t="s">
        <v>10</v>
      </c>
      <c r="I495" s="6">
        <v>93490.18</v>
      </c>
      <c r="J495" s="5">
        <v>45155</v>
      </c>
      <c r="L495" s="8">
        <v>45078</v>
      </c>
      <c r="M495" s="8">
        <v>45107</v>
      </c>
    </row>
    <row r="496" spans="1:13" x14ac:dyDescent="0.3">
      <c r="A496" s="3">
        <v>121090</v>
      </c>
      <c r="B496" s="3">
        <v>8000700</v>
      </c>
      <c r="C496" s="4" t="s">
        <v>9</v>
      </c>
      <c r="D496" s="3">
        <v>10545</v>
      </c>
      <c r="E496" s="4">
        <v>552</v>
      </c>
      <c r="F496" s="3">
        <v>3001196257</v>
      </c>
      <c r="G496" s="5">
        <v>45131</v>
      </c>
      <c r="H496" s="4" t="s">
        <v>10</v>
      </c>
      <c r="I496" s="6">
        <v>44341.91</v>
      </c>
      <c r="J496" s="5">
        <v>45159</v>
      </c>
      <c r="L496" s="8">
        <v>45078</v>
      </c>
      <c r="M496" s="8">
        <v>45107</v>
      </c>
    </row>
    <row r="497" spans="1:13" x14ac:dyDescent="0.3">
      <c r="A497" s="3">
        <v>121090</v>
      </c>
      <c r="B497" s="3">
        <v>8000700</v>
      </c>
      <c r="C497" s="4" t="s">
        <v>9</v>
      </c>
      <c r="D497" s="3">
        <v>10550</v>
      </c>
      <c r="E497" s="4">
        <v>558</v>
      </c>
      <c r="F497" s="3">
        <v>3001196281</v>
      </c>
      <c r="G497" s="5">
        <v>45131</v>
      </c>
      <c r="H497" s="4" t="s">
        <v>10</v>
      </c>
      <c r="I497" s="6">
        <v>13549.05</v>
      </c>
      <c r="J497" s="5">
        <v>45170</v>
      </c>
      <c r="L497" s="8">
        <v>45078</v>
      </c>
      <c r="M497" s="8">
        <v>45107</v>
      </c>
    </row>
    <row r="498" spans="1:13" x14ac:dyDescent="0.3">
      <c r="A498" s="3">
        <v>121090</v>
      </c>
      <c r="B498" s="3">
        <v>8000700</v>
      </c>
      <c r="C498" s="4" t="s">
        <v>9</v>
      </c>
      <c r="D498" s="3">
        <v>10568</v>
      </c>
      <c r="E498" s="4">
        <v>580</v>
      </c>
      <c r="F498" s="3">
        <v>3001196346</v>
      </c>
      <c r="G498" s="5">
        <v>45131</v>
      </c>
      <c r="H498" s="4" t="s">
        <v>10</v>
      </c>
      <c r="I498" s="6">
        <v>58337.61</v>
      </c>
      <c r="J498" s="5">
        <v>45170</v>
      </c>
      <c r="L498" s="8">
        <v>45078</v>
      </c>
      <c r="M498" s="8">
        <v>45107</v>
      </c>
    </row>
    <row r="499" spans="1:13" x14ac:dyDescent="0.3">
      <c r="A499" s="3">
        <v>121090</v>
      </c>
      <c r="B499" s="3">
        <v>8000700</v>
      </c>
      <c r="C499" s="4" t="s">
        <v>9</v>
      </c>
      <c r="D499" s="3">
        <v>10718</v>
      </c>
      <c r="E499" s="4">
        <v>790</v>
      </c>
      <c r="F499" s="3">
        <v>3001196286</v>
      </c>
      <c r="G499" s="5">
        <v>45131</v>
      </c>
      <c r="H499" s="4" t="s">
        <v>10</v>
      </c>
      <c r="I499" s="6">
        <v>5184.0200000000004</v>
      </c>
      <c r="J499" s="5">
        <v>45175</v>
      </c>
      <c r="L499" s="8">
        <v>45078</v>
      </c>
      <c r="M499" s="8">
        <v>45107</v>
      </c>
    </row>
    <row r="500" spans="1:13" x14ac:dyDescent="0.3">
      <c r="A500" s="3">
        <v>121090</v>
      </c>
      <c r="B500" s="3">
        <v>8000700</v>
      </c>
      <c r="C500" s="4" t="s">
        <v>9</v>
      </c>
      <c r="D500" s="3">
        <v>10754</v>
      </c>
      <c r="E500" s="4">
        <v>789</v>
      </c>
      <c r="F500" s="3">
        <v>3001196259</v>
      </c>
      <c r="G500" s="5">
        <v>45131</v>
      </c>
      <c r="H500" s="4" t="s">
        <v>10</v>
      </c>
      <c r="I500" s="6">
        <v>4731.75</v>
      </c>
      <c r="J500" s="5">
        <v>45177</v>
      </c>
      <c r="L500" s="8">
        <v>45078</v>
      </c>
      <c r="M500" s="8">
        <v>45107</v>
      </c>
    </row>
    <row r="501" spans="1:13" x14ac:dyDescent="0.3">
      <c r="A501" s="3">
        <v>121090</v>
      </c>
      <c r="B501" s="3">
        <v>8000700</v>
      </c>
      <c r="C501" s="4" t="s">
        <v>9</v>
      </c>
      <c r="D501" s="3">
        <v>10755</v>
      </c>
      <c r="E501" s="4">
        <v>10851664</v>
      </c>
      <c r="F501" s="3">
        <v>3001196290</v>
      </c>
      <c r="G501" s="5">
        <v>45131</v>
      </c>
      <c r="H501" s="4" t="s">
        <v>10</v>
      </c>
      <c r="I501" s="6">
        <v>25858.11</v>
      </c>
      <c r="J501" s="5">
        <v>45177</v>
      </c>
      <c r="L501" s="8">
        <v>45078</v>
      </c>
      <c r="M501" s="8">
        <v>45107</v>
      </c>
    </row>
    <row r="502" spans="1:13" x14ac:dyDescent="0.3">
      <c r="A502" s="3">
        <v>121090</v>
      </c>
      <c r="B502" s="3">
        <v>8000700</v>
      </c>
      <c r="C502" s="4" t="s">
        <v>9</v>
      </c>
      <c r="D502" s="3">
        <v>958250</v>
      </c>
      <c r="E502" s="4">
        <v>1004559</v>
      </c>
      <c r="F502" s="3">
        <v>3001196260</v>
      </c>
      <c r="G502" s="5">
        <v>45131</v>
      </c>
      <c r="H502" s="4" t="s">
        <v>10</v>
      </c>
      <c r="I502" s="6">
        <v>15881.74</v>
      </c>
      <c r="J502" s="5">
        <v>45155</v>
      </c>
      <c r="L502" s="8">
        <v>45078</v>
      </c>
      <c r="M502" s="8">
        <v>45107</v>
      </c>
    </row>
    <row r="503" spans="1:13" x14ac:dyDescent="0.3">
      <c r="A503" s="3">
        <v>121090</v>
      </c>
      <c r="B503" s="3">
        <v>8000700</v>
      </c>
      <c r="C503" s="4" t="s">
        <v>9</v>
      </c>
      <c r="D503" s="3">
        <v>958383</v>
      </c>
      <c r="E503" s="4">
        <v>1350980</v>
      </c>
      <c r="F503" s="3">
        <v>3001196304</v>
      </c>
      <c r="G503" s="5">
        <v>45131</v>
      </c>
      <c r="H503" s="4" t="s">
        <v>10</v>
      </c>
      <c r="I503" s="6">
        <v>24875.14</v>
      </c>
      <c r="J503" s="5">
        <v>45154</v>
      </c>
      <c r="L503" s="8">
        <v>45078</v>
      </c>
      <c r="M503" s="8">
        <v>45107</v>
      </c>
    </row>
    <row r="504" spans="1:13" x14ac:dyDescent="0.3">
      <c r="A504" s="3">
        <v>121090</v>
      </c>
      <c r="B504" s="3">
        <v>8000700</v>
      </c>
      <c r="C504" s="4" t="s">
        <v>9</v>
      </c>
      <c r="D504" s="3">
        <v>1195704</v>
      </c>
      <c r="E504" s="4">
        <v>1349357</v>
      </c>
      <c r="F504" s="3">
        <v>3001196303</v>
      </c>
      <c r="G504" s="5">
        <v>45131</v>
      </c>
      <c r="H504" s="4" t="s">
        <v>10</v>
      </c>
      <c r="I504" s="6">
        <v>1024672.03</v>
      </c>
      <c r="J504" s="5">
        <v>45167</v>
      </c>
      <c r="L504" s="8">
        <v>45078</v>
      </c>
      <c r="M504" s="8">
        <v>45107</v>
      </c>
    </row>
    <row r="505" spans="1:13" x14ac:dyDescent="0.3">
      <c r="A505" s="3">
        <v>121090</v>
      </c>
      <c r="B505" s="3">
        <v>8000700</v>
      </c>
      <c r="C505" s="4" t="s">
        <v>9</v>
      </c>
      <c r="D505" s="3">
        <v>1204172</v>
      </c>
      <c r="E505" s="4">
        <v>1349398</v>
      </c>
      <c r="F505" s="3">
        <v>3001196302</v>
      </c>
      <c r="G505" s="5">
        <v>45131</v>
      </c>
      <c r="H505" s="4" t="s">
        <v>10</v>
      </c>
      <c r="I505" s="6">
        <v>3973.07</v>
      </c>
      <c r="J505" s="5">
        <v>45167</v>
      </c>
      <c r="L505" s="8">
        <v>45078</v>
      </c>
      <c r="M505" s="8">
        <v>45107</v>
      </c>
    </row>
    <row r="506" spans="1:13" x14ac:dyDescent="0.3">
      <c r="A506" s="3">
        <v>121090</v>
      </c>
      <c r="B506" s="3">
        <v>8000700</v>
      </c>
      <c r="C506" s="4" t="s">
        <v>9</v>
      </c>
      <c r="D506" s="3">
        <v>1204826</v>
      </c>
      <c r="E506" s="4">
        <v>1350195</v>
      </c>
      <c r="F506" s="3">
        <v>3001196246</v>
      </c>
      <c r="G506" s="5">
        <v>45131</v>
      </c>
      <c r="H506" s="4" t="s">
        <v>10</v>
      </c>
      <c r="I506" s="6">
        <v>10743.81</v>
      </c>
      <c r="J506" s="5">
        <v>45167</v>
      </c>
      <c r="L506" s="8">
        <v>45078</v>
      </c>
      <c r="M506" s="8">
        <v>45107</v>
      </c>
    </row>
    <row r="507" spans="1:13" x14ac:dyDescent="0.3">
      <c r="A507" s="3">
        <v>121090</v>
      </c>
      <c r="B507" s="3">
        <v>8000700</v>
      </c>
      <c r="C507" s="4" t="s">
        <v>9</v>
      </c>
      <c r="D507" s="3">
        <v>1204827</v>
      </c>
      <c r="E507" s="4">
        <v>1350201</v>
      </c>
      <c r="F507" s="3">
        <v>3001196247</v>
      </c>
      <c r="G507" s="5">
        <v>45131</v>
      </c>
      <c r="H507" s="4" t="s">
        <v>10</v>
      </c>
      <c r="I507" s="6">
        <v>8248.86</v>
      </c>
      <c r="J507" s="5">
        <v>45167</v>
      </c>
      <c r="L507" s="8">
        <v>45078</v>
      </c>
      <c r="M507" s="8">
        <v>45107</v>
      </c>
    </row>
    <row r="508" spans="1:13" x14ac:dyDescent="0.3">
      <c r="A508" s="3">
        <v>121090</v>
      </c>
      <c r="B508" s="3">
        <v>8000700</v>
      </c>
      <c r="C508" s="4" t="s">
        <v>9</v>
      </c>
      <c r="D508" s="3">
        <v>1204828</v>
      </c>
      <c r="E508" s="4">
        <v>1350207</v>
      </c>
      <c r="F508" s="3">
        <v>3001196248</v>
      </c>
      <c r="G508" s="5">
        <v>45131</v>
      </c>
      <c r="H508" s="4" t="s">
        <v>10</v>
      </c>
      <c r="I508" s="6">
        <v>358968.82</v>
      </c>
      <c r="J508" s="5">
        <v>45167</v>
      </c>
      <c r="L508" s="8">
        <v>45078</v>
      </c>
      <c r="M508" s="8">
        <v>45107</v>
      </c>
    </row>
    <row r="509" spans="1:13" x14ac:dyDescent="0.3">
      <c r="A509" s="3">
        <v>121090</v>
      </c>
      <c r="B509" s="3">
        <v>8000700</v>
      </c>
      <c r="C509" s="4" t="s">
        <v>9</v>
      </c>
      <c r="D509" s="3">
        <v>1204830</v>
      </c>
      <c r="E509" s="4">
        <v>1350214</v>
      </c>
      <c r="F509" s="3">
        <v>3001196249</v>
      </c>
      <c r="G509" s="5">
        <v>45131</v>
      </c>
      <c r="H509" s="4" t="s">
        <v>10</v>
      </c>
      <c r="I509" s="6">
        <v>21285.94</v>
      </c>
      <c r="J509" s="5">
        <v>45167</v>
      </c>
      <c r="L509" s="8">
        <v>45078</v>
      </c>
      <c r="M509" s="8">
        <v>45107</v>
      </c>
    </row>
    <row r="510" spans="1:13" x14ac:dyDescent="0.3">
      <c r="A510" s="3">
        <v>121090</v>
      </c>
      <c r="B510" s="3">
        <v>8000700</v>
      </c>
      <c r="C510" s="4" t="s">
        <v>9</v>
      </c>
      <c r="D510" s="3">
        <v>1204832</v>
      </c>
      <c r="E510" s="4">
        <v>1350218</v>
      </c>
      <c r="F510" s="3">
        <v>3001196251</v>
      </c>
      <c r="G510" s="5">
        <v>45131</v>
      </c>
      <c r="H510" s="4" t="s">
        <v>10</v>
      </c>
      <c r="I510" s="6">
        <v>34655.599999999999</v>
      </c>
      <c r="J510" s="5">
        <v>45167</v>
      </c>
      <c r="L510" s="8">
        <v>45078</v>
      </c>
      <c r="M510" s="8">
        <v>45107</v>
      </c>
    </row>
    <row r="511" spans="1:13" x14ac:dyDescent="0.3">
      <c r="A511" s="3">
        <v>121090</v>
      </c>
      <c r="B511" s="3">
        <v>8000700</v>
      </c>
      <c r="C511" s="4" t="s">
        <v>9</v>
      </c>
      <c r="D511" s="3">
        <v>1204836</v>
      </c>
      <c r="E511" s="4">
        <v>1350227</v>
      </c>
      <c r="F511" s="3">
        <v>3001196253</v>
      </c>
      <c r="G511" s="5">
        <v>45131</v>
      </c>
      <c r="H511" s="4" t="s">
        <v>10</v>
      </c>
      <c r="I511" s="6">
        <v>11873.9</v>
      </c>
      <c r="J511" s="5">
        <v>45167</v>
      </c>
      <c r="L511" s="8">
        <v>45078</v>
      </c>
      <c r="M511" s="8">
        <v>45107</v>
      </c>
    </row>
    <row r="512" spans="1:13" x14ac:dyDescent="0.3">
      <c r="A512" s="3">
        <v>121090</v>
      </c>
      <c r="B512" s="3">
        <v>8000700</v>
      </c>
      <c r="C512" s="4" t="s">
        <v>9</v>
      </c>
      <c r="D512" s="3">
        <v>1204839</v>
      </c>
      <c r="E512" s="4">
        <v>1350243</v>
      </c>
      <c r="F512" s="3">
        <v>3001196255</v>
      </c>
      <c r="G512" s="5">
        <v>45131</v>
      </c>
      <c r="H512" s="4" t="s">
        <v>10</v>
      </c>
      <c r="I512" s="6">
        <v>95882.43</v>
      </c>
      <c r="J512" s="5">
        <v>45167</v>
      </c>
      <c r="L512" s="8">
        <v>45078</v>
      </c>
      <c r="M512" s="8">
        <v>45107</v>
      </c>
    </row>
    <row r="513" spans="1:13" x14ac:dyDescent="0.3">
      <c r="A513" s="3">
        <v>121090</v>
      </c>
      <c r="B513" s="3">
        <v>8000700</v>
      </c>
      <c r="C513" s="4" t="s">
        <v>9</v>
      </c>
      <c r="D513" s="3">
        <v>1204842</v>
      </c>
      <c r="E513" s="4">
        <v>1350250</v>
      </c>
      <c r="F513" s="3">
        <v>3001196258</v>
      </c>
      <c r="G513" s="5">
        <v>45131</v>
      </c>
      <c r="H513" s="4" t="s">
        <v>10</v>
      </c>
      <c r="I513" s="6">
        <v>12834.62</v>
      </c>
      <c r="J513" s="5">
        <v>45167</v>
      </c>
      <c r="L513" s="8">
        <v>45078</v>
      </c>
      <c r="M513" s="8">
        <v>45107</v>
      </c>
    </row>
    <row r="514" spans="1:13" x14ac:dyDescent="0.3">
      <c r="A514" s="3">
        <v>121090</v>
      </c>
      <c r="B514" s="3">
        <v>8000700</v>
      </c>
      <c r="C514" s="4" t="s">
        <v>9</v>
      </c>
      <c r="D514" s="3">
        <v>1204843</v>
      </c>
      <c r="E514" s="4">
        <v>1350253</v>
      </c>
      <c r="F514" s="3">
        <v>3001196261</v>
      </c>
      <c r="G514" s="5">
        <v>45131</v>
      </c>
      <c r="H514" s="4" t="s">
        <v>10</v>
      </c>
      <c r="I514" s="6">
        <v>41182.49</v>
      </c>
      <c r="J514" s="5">
        <v>45167</v>
      </c>
      <c r="L514" s="8">
        <v>45078</v>
      </c>
      <c r="M514" s="8">
        <v>45107</v>
      </c>
    </row>
    <row r="515" spans="1:13" x14ac:dyDescent="0.3">
      <c r="A515" s="3">
        <v>121090</v>
      </c>
      <c r="B515" s="3">
        <v>8000700</v>
      </c>
      <c r="C515" s="4" t="s">
        <v>9</v>
      </c>
      <c r="D515" s="3">
        <v>1204844</v>
      </c>
      <c r="E515" s="4">
        <v>1350254</v>
      </c>
      <c r="F515" s="3">
        <v>3001196262</v>
      </c>
      <c r="G515" s="5">
        <v>45131</v>
      </c>
      <c r="H515" s="4" t="s">
        <v>10</v>
      </c>
      <c r="I515" s="6">
        <v>3672.6</v>
      </c>
      <c r="J515" s="5">
        <v>45167</v>
      </c>
      <c r="L515" s="8">
        <v>45078</v>
      </c>
      <c r="M515" s="8">
        <v>45107</v>
      </c>
    </row>
    <row r="516" spans="1:13" x14ac:dyDescent="0.3">
      <c r="A516" s="3">
        <v>121090</v>
      </c>
      <c r="B516" s="3">
        <v>8000700</v>
      </c>
      <c r="C516" s="4" t="s">
        <v>9</v>
      </c>
      <c r="D516" s="3">
        <v>1204875</v>
      </c>
      <c r="E516" s="4">
        <v>1350256</v>
      </c>
      <c r="F516" s="3">
        <v>3001196264</v>
      </c>
      <c r="G516" s="5">
        <v>45131</v>
      </c>
      <c r="H516" s="4" t="s">
        <v>10</v>
      </c>
      <c r="I516" s="6">
        <v>20218.71</v>
      </c>
      <c r="J516" s="5">
        <v>45170</v>
      </c>
      <c r="L516" s="8">
        <v>45078</v>
      </c>
      <c r="M516" s="8">
        <v>45107</v>
      </c>
    </row>
    <row r="517" spans="1:13" x14ac:dyDescent="0.3">
      <c r="A517" s="3">
        <v>121090</v>
      </c>
      <c r="B517" s="3">
        <v>8000700</v>
      </c>
      <c r="C517" s="4" t="s">
        <v>9</v>
      </c>
      <c r="D517" s="3">
        <v>1204877</v>
      </c>
      <c r="E517" s="4">
        <v>1350259</v>
      </c>
      <c r="F517" s="3">
        <v>3001196275</v>
      </c>
      <c r="G517" s="5">
        <v>45131</v>
      </c>
      <c r="H517" s="4" t="s">
        <v>10</v>
      </c>
      <c r="I517" s="6">
        <v>99586.92</v>
      </c>
      <c r="J517" s="5">
        <v>45167</v>
      </c>
      <c r="L517" s="8">
        <v>45078</v>
      </c>
      <c r="M517" s="8">
        <v>45107</v>
      </c>
    </row>
    <row r="518" spans="1:13" x14ac:dyDescent="0.3">
      <c r="A518" s="3">
        <v>121090</v>
      </c>
      <c r="B518" s="3">
        <v>8000700</v>
      </c>
      <c r="C518" s="4" t="s">
        <v>9</v>
      </c>
      <c r="D518" s="3">
        <v>1204878</v>
      </c>
      <c r="E518" s="4">
        <v>1350260</v>
      </c>
      <c r="F518" s="3">
        <v>3001196276</v>
      </c>
      <c r="G518" s="5">
        <v>45131</v>
      </c>
      <c r="H518" s="4" t="s">
        <v>10</v>
      </c>
      <c r="I518" s="6">
        <v>7889</v>
      </c>
      <c r="J518" s="5">
        <v>45167</v>
      </c>
      <c r="L518" s="8">
        <v>45078</v>
      </c>
      <c r="M518" s="8">
        <v>45107</v>
      </c>
    </row>
    <row r="519" spans="1:13" x14ac:dyDescent="0.3">
      <c r="A519" s="3">
        <v>121090</v>
      </c>
      <c r="B519" s="3">
        <v>8000700</v>
      </c>
      <c r="C519" s="4" t="s">
        <v>9</v>
      </c>
      <c r="D519" s="3">
        <v>1204879</v>
      </c>
      <c r="E519" s="4">
        <v>1350261</v>
      </c>
      <c r="F519" s="3">
        <v>3001196279</v>
      </c>
      <c r="G519" s="5">
        <v>45131</v>
      </c>
      <c r="H519" s="4" t="s">
        <v>10</v>
      </c>
      <c r="I519" s="6">
        <v>3226.77</v>
      </c>
      <c r="J519" s="5">
        <v>45167</v>
      </c>
      <c r="L519" s="8">
        <v>45078</v>
      </c>
      <c r="M519" s="8">
        <v>45107</v>
      </c>
    </row>
    <row r="520" spans="1:13" x14ac:dyDescent="0.3">
      <c r="A520" s="3">
        <v>121090</v>
      </c>
      <c r="B520" s="3">
        <v>8000700</v>
      </c>
      <c r="C520" s="4" t="s">
        <v>9</v>
      </c>
      <c r="D520" s="3">
        <v>1204880</v>
      </c>
      <c r="E520" s="4">
        <v>1350262</v>
      </c>
      <c r="F520" s="3">
        <v>3001196280</v>
      </c>
      <c r="G520" s="5">
        <v>45131</v>
      </c>
      <c r="H520" s="4" t="s">
        <v>10</v>
      </c>
      <c r="I520" s="6">
        <v>11350.1</v>
      </c>
      <c r="J520" s="5">
        <v>45167</v>
      </c>
      <c r="L520" s="8">
        <v>45078</v>
      </c>
      <c r="M520" s="8">
        <v>45107</v>
      </c>
    </row>
    <row r="521" spans="1:13" x14ac:dyDescent="0.3">
      <c r="A521" s="3">
        <v>121090</v>
      </c>
      <c r="B521" s="3">
        <v>8000700</v>
      </c>
      <c r="C521" s="4" t="s">
        <v>9</v>
      </c>
      <c r="D521" s="3">
        <v>1204881</v>
      </c>
      <c r="E521" s="4">
        <v>1350263</v>
      </c>
      <c r="F521" s="3">
        <v>3001196282</v>
      </c>
      <c r="G521" s="5">
        <v>45131</v>
      </c>
      <c r="H521" s="4" t="s">
        <v>10</v>
      </c>
      <c r="I521" s="6">
        <v>277991.03000000003</v>
      </c>
      <c r="J521" s="5">
        <v>45167</v>
      </c>
      <c r="L521" s="8">
        <v>45078</v>
      </c>
      <c r="M521" s="8">
        <v>45107</v>
      </c>
    </row>
    <row r="522" spans="1:13" x14ac:dyDescent="0.3">
      <c r="A522" s="3">
        <v>121090</v>
      </c>
      <c r="B522" s="3">
        <v>8000700</v>
      </c>
      <c r="C522" s="4" t="s">
        <v>9</v>
      </c>
      <c r="D522" s="3">
        <v>1204882</v>
      </c>
      <c r="E522" s="4">
        <v>1350265</v>
      </c>
      <c r="F522" s="3">
        <v>3001196283</v>
      </c>
      <c r="G522" s="5">
        <v>45131</v>
      </c>
      <c r="H522" s="4" t="s">
        <v>10</v>
      </c>
      <c r="I522" s="6">
        <v>5543.25</v>
      </c>
      <c r="J522" s="5">
        <v>45155</v>
      </c>
      <c r="L522" s="8">
        <v>45078</v>
      </c>
      <c r="M522" s="8">
        <v>45107</v>
      </c>
    </row>
    <row r="523" spans="1:13" x14ac:dyDescent="0.3">
      <c r="A523" s="3">
        <v>121090</v>
      </c>
      <c r="B523" s="3">
        <v>8000700</v>
      </c>
      <c r="C523" s="4" t="s">
        <v>9</v>
      </c>
      <c r="D523" s="3">
        <v>1204883</v>
      </c>
      <c r="E523" s="4">
        <v>1350268</v>
      </c>
      <c r="F523" s="3">
        <v>3001196285</v>
      </c>
      <c r="G523" s="5">
        <v>45131</v>
      </c>
      <c r="H523" s="4" t="s">
        <v>10</v>
      </c>
      <c r="I523" s="6">
        <v>25818.82</v>
      </c>
      <c r="J523" s="5">
        <v>45167</v>
      </c>
      <c r="L523" s="8">
        <v>45078</v>
      </c>
      <c r="M523" s="8">
        <v>45107</v>
      </c>
    </row>
    <row r="524" spans="1:13" x14ac:dyDescent="0.3">
      <c r="A524" s="3">
        <v>121090</v>
      </c>
      <c r="B524" s="3">
        <v>8000700</v>
      </c>
      <c r="C524" s="4" t="s">
        <v>9</v>
      </c>
      <c r="D524" s="3">
        <v>1204884</v>
      </c>
      <c r="E524" s="4">
        <v>1350272</v>
      </c>
      <c r="F524" s="3">
        <v>3001196287</v>
      </c>
      <c r="G524" s="5">
        <v>45131</v>
      </c>
      <c r="H524" s="4" t="s">
        <v>10</v>
      </c>
      <c r="I524" s="6">
        <v>7551</v>
      </c>
      <c r="J524" s="5">
        <v>45167</v>
      </c>
      <c r="L524" s="8">
        <v>45078</v>
      </c>
      <c r="M524" s="8">
        <v>45107</v>
      </c>
    </row>
    <row r="525" spans="1:13" x14ac:dyDescent="0.3">
      <c r="A525" s="3">
        <v>121090</v>
      </c>
      <c r="B525" s="3">
        <v>8000700</v>
      </c>
      <c r="C525" s="4" t="s">
        <v>9</v>
      </c>
      <c r="D525" s="3">
        <v>1204886</v>
      </c>
      <c r="E525" s="4">
        <v>1350274</v>
      </c>
      <c r="F525" s="3">
        <v>3001196288</v>
      </c>
      <c r="G525" s="5">
        <v>45131</v>
      </c>
      <c r="H525" s="4" t="s">
        <v>10</v>
      </c>
      <c r="I525" s="6">
        <v>67861.119999999995</v>
      </c>
      <c r="J525" s="5">
        <v>45167</v>
      </c>
      <c r="L525" s="8">
        <v>45078</v>
      </c>
      <c r="M525" s="8">
        <v>45107</v>
      </c>
    </row>
    <row r="526" spans="1:13" x14ac:dyDescent="0.3">
      <c r="A526" s="3">
        <v>121090</v>
      </c>
      <c r="B526" s="3">
        <v>8000700</v>
      </c>
      <c r="C526" s="4" t="s">
        <v>9</v>
      </c>
      <c r="D526" s="3">
        <v>1204887</v>
      </c>
      <c r="E526" s="4">
        <v>1350275</v>
      </c>
      <c r="F526" s="3">
        <v>3001196289</v>
      </c>
      <c r="G526" s="5">
        <v>45131</v>
      </c>
      <c r="H526" s="4" t="s">
        <v>10</v>
      </c>
      <c r="I526" s="6">
        <v>9619.01</v>
      </c>
      <c r="J526" s="5">
        <v>45167</v>
      </c>
      <c r="L526" s="8">
        <v>45078</v>
      </c>
      <c r="M526" s="8">
        <v>45107</v>
      </c>
    </row>
    <row r="527" spans="1:13" x14ac:dyDescent="0.3">
      <c r="A527" s="3">
        <v>121090</v>
      </c>
      <c r="B527" s="3">
        <v>8000700</v>
      </c>
      <c r="C527" s="4" t="s">
        <v>9</v>
      </c>
      <c r="D527" s="3">
        <v>1205308</v>
      </c>
      <c r="E527" s="4">
        <v>1350956</v>
      </c>
      <c r="F527" s="3">
        <v>3001196291</v>
      </c>
      <c r="G527" s="5">
        <v>45131</v>
      </c>
      <c r="H527" s="4" t="s">
        <v>10</v>
      </c>
      <c r="I527" s="6">
        <v>15056.67</v>
      </c>
      <c r="J527" s="5">
        <v>45167</v>
      </c>
      <c r="L527" s="8">
        <v>45078</v>
      </c>
      <c r="M527" s="8">
        <v>45107</v>
      </c>
    </row>
    <row r="528" spans="1:13" x14ac:dyDescent="0.3">
      <c r="A528" s="3">
        <v>121090</v>
      </c>
      <c r="B528" s="3">
        <v>8000700</v>
      </c>
      <c r="C528" s="4" t="s">
        <v>9</v>
      </c>
      <c r="D528" s="3">
        <v>1205309</v>
      </c>
      <c r="E528" s="4">
        <v>1350957</v>
      </c>
      <c r="F528" s="3">
        <v>3001196292</v>
      </c>
      <c r="G528" s="5">
        <v>45131</v>
      </c>
      <c r="H528" s="4" t="s">
        <v>10</v>
      </c>
      <c r="I528" s="6">
        <v>1662.41</v>
      </c>
      <c r="J528" s="5">
        <v>45167</v>
      </c>
      <c r="L528" s="8">
        <v>45078</v>
      </c>
      <c r="M528" s="8">
        <v>45107</v>
      </c>
    </row>
    <row r="529" spans="1:13" x14ac:dyDescent="0.3">
      <c r="A529" s="3">
        <v>121090</v>
      </c>
      <c r="B529" s="3">
        <v>8000700</v>
      </c>
      <c r="C529" s="4" t="s">
        <v>9</v>
      </c>
      <c r="D529" s="3">
        <v>1205310</v>
      </c>
      <c r="E529" s="4">
        <v>1350958</v>
      </c>
      <c r="F529" s="3">
        <v>3001196293</v>
      </c>
      <c r="G529" s="5">
        <v>45131</v>
      </c>
      <c r="H529" s="4" t="s">
        <v>10</v>
      </c>
      <c r="I529" s="6">
        <v>6323.91</v>
      </c>
      <c r="J529" s="5">
        <v>45167</v>
      </c>
      <c r="L529" s="8">
        <v>45078</v>
      </c>
      <c r="M529" s="8">
        <v>45107</v>
      </c>
    </row>
    <row r="530" spans="1:13" x14ac:dyDescent="0.3">
      <c r="A530" s="3">
        <v>121090</v>
      </c>
      <c r="B530" s="3">
        <v>8000700</v>
      </c>
      <c r="C530" s="4" t="s">
        <v>9</v>
      </c>
      <c r="D530" s="3">
        <v>1205312</v>
      </c>
      <c r="E530" s="4">
        <v>1350961</v>
      </c>
      <c r="F530" s="3">
        <v>3001196294</v>
      </c>
      <c r="G530" s="5">
        <v>45131</v>
      </c>
      <c r="H530" s="4" t="s">
        <v>10</v>
      </c>
      <c r="I530" s="6">
        <v>16739.07</v>
      </c>
      <c r="J530" s="5">
        <v>45167</v>
      </c>
      <c r="L530" s="8">
        <v>45078</v>
      </c>
      <c r="M530" s="8">
        <v>45107</v>
      </c>
    </row>
    <row r="531" spans="1:13" x14ac:dyDescent="0.3">
      <c r="A531" s="3">
        <v>121090</v>
      </c>
      <c r="B531" s="3">
        <v>8000700</v>
      </c>
      <c r="C531" s="4" t="s">
        <v>9</v>
      </c>
      <c r="D531" s="3">
        <v>1205313</v>
      </c>
      <c r="E531" s="4">
        <v>1351491</v>
      </c>
      <c r="F531" s="3">
        <v>3001196298</v>
      </c>
      <c r="G531" s="5">
        <v>45131</v>
      </c>
      <c r="H531" s="4" t="s">
        <v>10</v>
      </c>
      <c r="I531" s="6">
        <v>7856.84</v>
      </c>
      <c r="J531" s="5">
        <v>45167</v>
      </c>
      <c r="L531" s="8">
        <v>45078</v>
      </c>
      <c r="M531" s="8">
        <v>45107</v>
      </c>
    </row>
    <row r="532" spans="1:13" x14ac:dyDescent="0.3">
      <c r="A532" s="3">
        <v>121090</v>
      </c>
      <c r="B532" s="3">
        <v>8000700</v>
      </c>
      <c r="C532" s="4" t="s">
        <v>9</v>
      </c>
      <c r="D532" s="3">
        <v>1205375</v>
      </c>
      <c r="E532" s="4">
        <v>1350967</v>
      </c>
      <c r="F532" s="3">
        <v>3001196299</v>
      </c>
      <c r="G532" s="5">
        <v>45131</v>
      </c>
      <c r="H532" s="4" t="s">
        <v>10</v>
      </c>
      <c r="I532" s="6">
        <v>3594.5</v>
      </c>
      <c r="J532" s="5">
        <v>45167</v>
      </c>
      <c r="L532" s="8">
        <v>45078</v>
      </c>
      <c r="M532" s="8">
        <v>45107</v>
      </c>
    </row>
    <row r="533" spans="1:13" x14ac:dyDescent="0.3">
      <c r="A533" s="3">
        <v>121090</v>
      </c>
      <c r="B533" s="3">
        <v>8000700</v>
      </c>
      <c r="C533" s="4" t="s">
        <v>9</v>
      </c>
      <c r="D533" s="3">
        <v>1205376</v>
      </c>
      <c r="E533" s="4">
        <v>1350972</v>
      </c>
      <c r="F533" s="3">
        <v>3001196300</v>
      </c>
      <c r="G533" s="5">
        <v>45131</v>
      </c>
      <c r="H533" s="4" t="s">
        <v>10</v>
      </c>
      <c r="I533" s="6">
        <v>1508.95</v>
      </c>
      <c r="J533" s="5">
        <v>45167</v>
      </c>
      <c r="L533" s="8">
        <v>45078</v>
      </c>
      <c r="M533" s="8">
        <v>45107</v>
      </c>
    </row>
    <row r="534" spans="1:13" x14ac:dyDescent="0.3">
      <c r="A534" s="3">
        <v>121090</v>
      </c>
      <c r="B534" s="3">
        <v>8000700</v>
      </c>
      <c r="C534" s="4" t="s">
        <v>9</v>
      </c>
      <c r="D534" s="3">
        <v>1205379</v>
      </c>
      <c r="E534" s="4">
        <v>1350976</v>
      </c>
      <c r="F534" s="3">
        <v>3001196301</v>
      </c>
      <c r="G534" s="5">
        <v>45131</v>
      </c>
      <c r="H534" s="4" t="s">
        <v>10</v>
      </c>
      <c r="I534" s="6">
        <v>192014.1</v>
      </c>
      <c r="J534" s="5">
        <v>45167</v>
      </c>
      <c r="L534" s="8">
        <v>45078</v>
      </c>
      <c r="M534" s="8">
        <v>45107</v>
      </c>
    </row>
    <row r="535" spans="1:13" x14ac:dyDescent="0.3">
      <c r="A535" s="3">
        <v>121090</v>
      </c>
      <c r="B535" s="3">
        <v>8000700</v>
      </c>
      <c r="C535" s="4" t="s">
        <v>9</v>
      </c>
      <c r="D535" s="3">
        <v>1205386</v>
      </c>
      <c r="E535" s="4">
        <v>1350993</v>
      </c>
      <c r="F535" s="3">
        <v>3001196327</v>
      </c>
      <c r="G535" s="5">
        <v>45131</v>
      </c>
      <c r="H535" s="4" t="s">
        <v>10</v>
      </c>
      <c r="I535" s="6">
        <v>78710.960000000006</v>
      </c>
      <c r="J535" s="5">
        <v>45167</v>
      </c>
      <c r="L535" s="8">
        <v>45078</v>
      </c>
      <c r="M535" s="8">
        <v>45107</v>
      </c>
    </row>
    <row r="536" spans="1:13" x14ac:dyDescent="0.3">
      <c r="A536" s="3">
        <v>121090</v>
      </c>
      <c r="B536" s="3">
        <v>8000700</v>
      </c>
      <c r="C536" s="4" t="s">
        <v>9</v>
      </c>
      <c r="D536" s="3">
        <v>1205388</v>
      </c>
      <c r="E536" s="4">
        <v>1351001</v>
      </c>
      <c r="F536" s="3">
        <v>3001196328</v>
      </c>
      <c r="G536" s="5">
        <v>45131</v>
      </c>
      <c r="H536" s="4" t="s">
        <v>10</v>
      </c>
      <c r="I536" s="6">
        <v>5756.82</v>
      </c>
      <c r="J536" s="5">
        <v>45167</v>
      </c>
      <c r="L536" s="8">
        <v>45078</v>
      </c>
      <c r="M536" s="8">
        <v>45107</v>
      </c>
    </row>
    <row r="537" spans="1:13" x14ac:dyDescent="0.3">
      <c r="A537" s="3">
        <v>121090</v>
      </c>
      <c r="B537" s="3">
        <v>8000700</v>
      </c>
      <c r="C537" s="4" t="s">
        <v>9</v>
      </c>
      <c r="D537" s="3">
        <v>1205389</v>
      </c>
      <c r="E537" s="4">
        <v>1351007</v>
      </c>
      <c r="F537" s="3">
        <v>3001196329</v>
      </c>
      <c r="G537" s="5">
        <v>45131</v>
      </c>
      <c r="H537" s="4" t="s">
        <v>10</v>
      </c>
      <c r="I537" s="6">
        <v>8358.42</v>
      </c>
      <c r="J537" s="5">
        <v>45167</v>
      </c>
      <c r="L537" s="8">
        <v>45078</v>
      </c>
      <c r="M537" s="8">
        <v>45107</v>
      </c>
    </row>
    <row r="538" spans="1:13" x14ac:dyDescent="0.3">
      <c r="A538" s="3">
        <v>121090</v>
      </c>
      <c r="B538" s="3">
        <v>8000700</v>
      </c>
      <c r="C538" s="4" t="s">
        <v>9</v>
      </c>
      <c r="D538" s="3">
        <v>1205394</v>
      </c>
      <c r="E538" s="4">
        <v>1351013</v>
      </c>
      <c r="F538" s="3">
        <v>3001196330</v>
      </c>
      <c r="G538" s="5">
        <v>45131</v>
      </c>
      <c r="H538" s="4" t="s">
        <v>10</v>
      </c>
      <c r="I538" s="6">
        <v>40225.199999999997</v>
      </c>
      <c r="J538" s="5">
        <v>45167</v>
      </c>
      <c r="L538" s="8">
        <v>45078</v>
      </c>
      <c r="M538" s="8">
        <v>45107</v>
      </c>
    </row>
    <row r="539" spans="1:13" x14ac:dyDescent="0.3">
      <c r="A539" s="3">
        <v>121090</v>
      </c>
      <c r="B539" s="3">
        <v>8000700</v>
      </c>
      <c r="C539" s="4" t="s">
        <v>9</v>
      </c>
      <c r="D539" s="3">
        <v>1205405</v>
      </c>
      <c r="E539" s="4">
        <v>1351019</v>
      </c>
      <c r="F539" s="3">
        <v>3001196332</v>
      </c>
      <c r="G539" s="5">
        <v>45131</v>
      </c>
      <c r="H539" s="4" t="s">
        <v>10</v>
      </c>
      <c r="I539" s="6">
        <v>6240.21</v>
      </c>
      <c r="J539" s="5">
        <v>45167</v>
      </c>
      <c r="L539" s="8">
        <v>45078</v>
      </c>
      <c r="M539" s="8">
        <v>45107</v>
      </c>
    </row>
    <row r="540" spans="1:13" x14ac:dyDescent="0.3">
      <c r="A540" s="3">
        <v>121090</v>
      </c>
      <c r="B540" s="3">
        <v>8000700</v>
      </c>
      <c r="C540" s="4" t="s">
        <v>9</v>
      </c>
      <c r="D540" s="3">
        <v>1205408</v>
      </c>
      <c r="E540" s="4">
        <v>1351026</v>
      </c>
      <c r="F540" s="3">
        <v>3001196333</v>
      </c>
      <c r="G540" s="5">
        <v>45131</v>
      </c>
      <c r="H540" s="4" t="s">
        <v>10</v>
      </c>
      <c r="I540" s="6">
        <v>6105.41</v>
      </c>
      <c r="J540" s="5">
        <v>45167</v>
      </c>
      <c r="L540" s="8">
        <v>45078</v>
      </c>
      <c r="M540" s="8">
        <v>45107</v>
      </c>
    </row>
    <row r="541" spans="1:13" x14ac:dyDescent="0.3">
      <c r="A541" s="3">
        <v>121090</v>
      </c>
      <c r="B541" s="3">
        <v>8000700</v>
      </c>
      <c r="C541" s="4" t="s">
        <v>9</v>
      </c>
      <c r="D541" s="3">
        <v>1205446</v>
      </c>
      <c r="E541" s="4">
        <v>1351058</v>
      </c>
      <c r="F541" s="3">
        <v>3001196345</v>
      </c>
      <c r="G541" s="5">
        <v>45131</v>
      </c>
      <c r="H541" s="4" t="s">
        <v>10</v>
      </c>
      <c r="I541" s="6">
        <v>2864.19</v>
      </c>
      <c r="J541" s="5">
        <v>45167</v>
      </c>
      <c r="L541" s="8">
        <v>45078</v>
      </c>
      <c r="M541" s="8">
        <v>45107</v>
      </c>
    </row>
    <row r="542" spans="1:13" x14ac:dyDescent="0.3">
      <c r="A542" s="3">
        <v>121090</v>
      </c>
      <c r="B542" s="3">
        <v>8000700</v>
      </c>
      <c r="C542" s="4" t="s">
        <v>9</v>
      </c>
      <c r="D542" s="3">
        <v>1205448</v>
      </c>
      <c r="E542" s="4">
        <v>1351062</v>
      </c>
      <c r="F542" s="3">
        <v>3001196347</v>
      </c>
      <c r="G542" s="5">
        <v>45131</v>
      </c>
      <c r="H542" s="4" t="s">
        <v>10</v>
      </c>
      <c r="I542" s="6">
        <v>4706.42</v>
      </c>
      <c r="J542" s="5">
        <v>45167</v>
      </c>
      <c r="L542" s="8">
        <v>45078</v>
      </c>
      <c r="M542" s="8">
        <v>45107</v>
      </c>
    </row>
    <row r="543" spans="1:13" x14ac:dyDescent="0.3">
      <c r="A543" s="3">
        <v>121090</v>
      </c>
      <c r="B543" s="3">
        <v>8000700</v>
      </c>
      <c r="C543" s="4" t="s">
        <v>9</v>
      </c>
      <c r="D543" s="3">
        <v>1205449</v>
      </c>
      <c r="E543" s="4">
        <v>1351066</v>
      </c>
      <c r="F543" s="3">
        <v>3001196350</v>
      </c>
      <c r="G543" s="5">
        <v>45131</v>
      </c>
      <c r="H543" s="4" t="s">
        <v>10</v>
      </c>
      <c r="I543" s="6">
        <v>12107.24</v>
      </c>
      <c r="J543" s="5">
        <v>45167</v>
      </c>
      <c r="L543" s="8">
        <v>45078</v>
      </c>
      <c r="M543" s="8">
        <v>45107</v>
      </c>
    </row>
    <row r="544" spans="1:13" x14ac:dyDescent="0.3">
      <c r="A544" s="3">
        <v>121090</v>
      </c>
      <c r="B544" s="3">
        <v>8000700</v>
      </c>
      <c r="C544" s="4" t="s">
        <v>9</v>
      </c>
      <c r="D544" s="3">
        <v>1305441</v>
      </c>
      <c r="E544" s="4">
        <v>1496819</v>
      </c>
      <c r="F544" s="3">
        <v>3001196256</v>
      </c>
      <c r="G544" s="5">
        <v>45131</v>
      </c>
      <c r="H544" s="4" t="s">
        <v>10</v>
      </c>
      <c r="I544" s="6">
        <v>5054.8599999999997</v>
      </c>
      <c r="J544" s="5">
        <v>45170</v>
      </c>
      <c r="L544" s="8">
        <v>45078</v>
      </c>
      <c r="M544" s="8">
        <v>45107</v>
      </c>
    </row>
    <row r="545" spans="1:13" x14ac:dyDescent="0.3">
      <c r="A545" s="3">
        <v>121090</v>
      </c>
      <c r="B545" s="3">
        <v>8000700</v>
      </c>
      <c r="C545" s="4" t="s">
        <v>9</v>
      </c>
      <c r="D545" s="3">
        <v>2082840</v>
      </c>
      <c r="E545" s="4">
        <v>2360047</v>
      </c>
      <c r="F545" s="3">
        <v>3001196250</v>
      </c>
      <c r="G545" s="5">
        <v>45131</v>
      </c>
      <c r="H545" s="4" t="s">
        <v>10</v>
      </c>
      <c r="I545" s="6">
        <v>8613.9599999999991</v>
      </c>
      <c r="J545" s="5">
        <v>45167</v>
      </c>
      <c r="L545" s="8">
        <v>45078</v>
      </c>
      <c r="M545" s="8">
        <v>45107</v>
      </c>
    </row>
    <row r="546" spans="1:13" x14ac:dyDescent="0.3">
      <c r="A546" s="3">
        <v>121090</v>
      </c>
      <c r="B546" s="3">
        <v>8000700</v>
      </c>
      <c r="C546" s="4" t="s">
        <v>9</v>
      </c>
      <c r="D546" s="3">
        <v>2160463</v>
      </c>
      <c r="E546" s="4">
        <v>7991564</v>
      </c>
      <c r="F546" s="3">
        <v>3001196348</v>
      </c>
      <c r="G546" s="5">
        <v>45131</v>
      </c>
      <c r="H546" s="4" t="s">
        <v>10</v>
      </c>
      <c r="I546" s="6">
        <v>452.18</v>
      </c>
      <c r="J546" s="5">
        <v>45212</v>
      </c>
      <c r="L546" s="8">
        <v>45078</v>
      </c>
      <c r="M546" s="8">
        <v>45107</v>
      </c>
    </row>
    <row r="547" spans="1:13" x14ac:dyDescent="0.3">
      <c r="A547" s="3">
        <v>121090</v>
      </c>
      <c r="B547" s="3">
        <v>8000700</v>
      </c>
      <c r="C547" s="4" t="s">
        <v>9</v>
      </c>
      <c r="D547" s="3">
        <v>2165237</v>
      </c>
      <c r="E547" s="4">
        <v>2478382</v>
      </c>
      <c r="F547" s="3">
        <v>3001196278</v>
      </c>
      <c r="G547" s="5">
        <v>45131</v>
      </c>
      <c r="H547" s="4" t="s">
        <v>10</v>
      </c>
      <c r="I547" s="6">
        <v>567.09</v>
      </c>
      <c r="J547" s="5">
        <v>45170</v>
      </c>
      <c r="L547" s="8">
        <v>45078</v>
      </c>
      <c r="M547" s="8">
        <v>45107</v>
      </c>
    </row>
    <row r="548" spans="1:13" x14ac:dyDescent="0.3">
      <c r="A548" s="3">
        <v>121090</v>
      </c>
      <c r="B548" s="3">
        <v>8000700</v>
      </c>
      <c r="C548" s="4" t="s">
        <v>9</v>
      </c>
      <c r="D548" s="3">
        <v>2165238</v>
      </c>
      <c r="E548" s="4">
        <v>2478383</v>
      </c>
      <c r="F548" s="3">
        <v>3001196325</v>
      </c>
      <c r="G548" s="5">
        <v>45131</v>
      </c>
      <c r="H548" s="4" t="s">
        <v>10</v>
      </c>
      <c r="I548" s="6">
        <v>10950.65</v>
      </c>
      <c r="J548" s="5">
        <v>45170</v>
      </c>
      <c r="L548" s="8">
        <v>45078</v>
      </c>
      <c r="M548" s="8">
        <v>45107</v>
      </c>
    </row>
    <row r="549" spans="1:13" x14ac:dyDescent="0.3">
      <c r="A549" s="3">
        <v>121090</v>
      </c>
      <c r="B549" s="3">
        <v>8000700</v>
      </c>
      <c r="C549" s="4" t="s">
        <v>9</v>
      </c>
      <c r="D549" s="3">
        <v>3111293</v>
      </c>
      <c r="E549" s="4">
        <v>3517453</v>
      </c>
      <c r="F549" s="3">
        <v>3001196331</v>
      </c>
      <c r="G549" s="5">
        <v>45131</v>
      </c>
      <c r="H549" s="4" t="s">
        <v>10</v>
      </c>
      <c r="I549" s="6">
        <v>4190.3</v>
      </c>
      <c r="J549" s="5">
        <v>45167</v>
      </c>
      <c r="L549" s="8">
        <v>45078</v>
      </c>
      <c r="M549" s="8">
        <v>45107</v>
      </c>
    </row>
    <row r="550" spans="1:13" x14ac:dyDescent="0.3">
      <c r="A550" s="3">
        <v>121090</v>
      </c>
      <c r="B550" s="3">
        <v>8000700</v>
      </c>
      <c r="C550" s="4" t="s">
        <v>9</v>
      </c>
      <c r="D550" s="3">
        <v>6511181</v>
      </c>
      <c r="E550" s="4">
        <v>7696580</v>
      </c>
      <c r="F550" s="3">
        <v>3001196252</v>
      </c>
      <c r="G550" s="5">
        <v>45131</v>
      </c>
      <c r="H550" s="4" t="s">
        <v>10</v>
      </c>
      <c r="I550" s="6">
        <v>8414.1</v>
      </c>
      <c r="J550" s="5">
        <v>45170</v>
      </c>
      <c r="L550" s="8">
        <v>45078</v>
      </c>
      <c r="M550" s="8">
        <v>45107</v>
      </c>
    </row>
    <row r="551" spans="1:13" x14ac:dyDescent="0.3">
      <c r="A551" s="3">
        <v>121090</v>
      </c>
      <c r="B551" s="3">
        <v>8000700</v>
      </c>
      <c r="C551" s="4" t="s">
        <v>9</v>
      </c>
      <c r="D551" s="3">
        <v>6663789</v>
      </c>
      <c r="E551" s="4">
        <v>7919899</v>
      </c>
      <c r="F551" s="3">
        <v>3001196277</v>
      </c>
      <c r="G551" s="5">
        <v>45131</v>
      </c>
      <c r="H551" s="4" t="s">
        <v>10</v>
      </c>
      <c r="I551" s="6">
        <v>7487.39</v>
      </c>
      <c r="J551" s="5">
        <v>45162</v>
      </c>
      <c r="L551" s="8">
        <v>45078</v>
      </c>
      <c r="M551" s="8">
        <v>45107</v>
      </c>
    </row>
    <row r="552" spans="1:13" x14ac:dyDescent="0.3">
      <c r="A552" s="3">
        <v>121090</v>
      </c>
      <c r="B552" s="3">
        <v>8000700</v>
      </c>
      <c r="C552" s="4" t="s">
        <v>9</v>
      </c>
      <c r="D552" s="3">
        <v>7078808</v>
      </c>
      <c r="E552" s="4">
        <v>8521575</v>
      </c>
      <c r="F552" s="3">
        <v>3001196326</v>
      </c>
      <c r="G552" s="5">
        <v>45131</v>
      </c>
      <c r="H552" s="4" t="s">
        <v>10</v>
      </c>
      <c r="I552" s="6">
        <v>9347.11</v>
      </c>
      <c r="J552" s="5">
        <v>45175</v>
      </c>
      <c r="L552" s="8">
        <v>45078</v>
      </c>
      <c r="M552" s="8">
        <v>45107</v>
      </c>
    </row>
    <row r="553" spans="1:13" x14ac:dyDescent="0.3">
      <c r="A553" s="3">
        <v>121090</v>
      </c>
      <c r="B553" s="3">
        <v>8000700</v>
      </c>
      <c r="C553" s="4" t="s">
        <v>9</v>
      </c>
      <c r="D553" s="3">
        <v>8332520</v>
      </c>
      <c r="E553" s="4">
        <v>10364970</v>
      </c>
      <c r="F553" s="3">
        <v>3001196245</v>
      </c>
      <c r="G553" s="5">
        <v>45131</v>
      </c>
      <c r="H553" s="4" t="s">
        <v>10</v>
      </c>
      <c r="I553" s="6">
        <v>1707.48</v>
      </c>
      <c r="J553" s="5">
        <v>45162</v>
      </c>
      <c r="L553" s="8">
        <v>45078</v>
      </c>
      <c r="M553" s="8">
        <v>45107</v>
      </c>
    </row>
    <row r="554" spans="1:13" x14ac:dyDescent="0.3">
      <c r="A554" s="3">
        <v>121090</v>
      </c>
      <c r="B554" s="3">
        <v>8000700</v>
      </c>
      <c r="C554" s="4" t="s">
        <v>9</v>
      </c>
      <c r="D554" s="3">
        <v>8471051</v>
      </c>
      <c r="E554" s="4">
        <v>10730675</v>
      </c>
      <c r="F554" s="3">
        <v>3001196263</v>
      </c>
      <c r="G554" s="5">
        <v>45131</v>
      </c>
      <c r="H554" s="4" t="s">
        <v>10</v>
      </c>
      <c r="I554" s="6">
        <v>39174.42</v>
      </c>
      <c r="J554" s="5">
        <v>45162</v>
      </c>
      <c r="L554" s="8">
        <v>45078</v>
      </c>
      <c r="M554" s="8">
        <v>45107</v>
      </c>
    </row>
    <row r="555" spans="1:13" x14ac:dyDescent="0.3">
      <c r="A555" s="3">
        <v>121090</v>
      </c>
      <c r="B555" s="3">
        <v>8000700</v>
      </c>
      <c r="C555" s="4" t="s">
        <v>9</v>
      </c>
      <c r="D555" s="3">
        <v>9061751</v>
      </c>
      <c r="E555" s="4">
        <v>11481899</v>
      </c>
      <c r="F555" s="3">
        <v>3001196349</v>
      </c>
      <c r="G555" s="5">
        <v>45131</v>
      </c>
      <c r="H555" s="4" t="s">
        <v>10</v>
      </c>
      <c r="I555" s="6">
        <v>5683.37</v>
      </c>
      <c r="J555" s="5">
        <v>45167</v>
      </c>
      <c r="L555" s="8">
        <v>45078</v>
      </c>
      <c r="M555" s="8">
        <v>45107</v>
      </c>
    </row>
    <row r="556" spans="1:13" x14ac:dyDescent="0.3">
      <c r="A556" s="3">
        <v>121090</v>
      </c>
      <c r="B556" s="3">
        <v>8000700</v>
      </c>
      <c r="C556" s="4" t="s">
        <v>9</v>
      </c>
      <c r="D556" s="3">
        <v>9499567</v>
      </c>
      <c r="E556" s="4">
        <v>11965973</v>
      </c>
      <c r="F556" s="3">
        <v>3001196254</v>
      </c>
      <c r="G556" s="5">
        <v>45131</v>
      </c>
      <c r="H556" s="4" t="s">
        <v>10</v>
      </c>
      <c r="I556" s="6">
        <v>4394.08</v>
      </c>
      <c r="J556" s="5">
        <v>45167</v>
      </c>
      <c r="L556" s="8">
        <v>45078</v>
      </c>
      <c r="M556" s="8">
        <v>45107</v>
      </c>
    </row>
    <row r="557" spans="1:13" x14ac:dyDescent="0.3">
      <c r="A557" s="3">
        <v>121090</v>
      </c>
      <c r="B557" s="75">
        <v>8000700</v>
      </c>
      <c r="C557" s="4" t="s">
        <v>9</v>
      </c>
      <c r="D557" s="55">
        <v>1205449</v>
      </c>
      <c r="E557" s="4">
        <v>1351066</v>
      </c>
      <c r="F557" s="75">
        <v>3001204133</v>
      </c>
      <c r="G557" s="5">
        <v>45168</v>
      </c>
      <c r="H557" s="4" t="s">
        <v>10</v>
      </c>
      <c r="I557" s="12">
        <v>12107.24</v>
      </c>
      <c r="J557" s="5">
        <v>45204</v>
      </c>
      <c r="L557" s="8">
        <v>45108</v>
      </c>
      <c r="M557" s="8">
        <v>45138</v>
      </c>
    </row>
    <row r="558" spans="1:13" x14ac:dyDescent="0.3">
      <c r="A558" s="3">
        <v>121090</v>
      </c>
      <c r="B558" s="75">
        <v>8000700</v>
      </c>
      <c r="C558" s="4" t="s">
        <v>9</v>
      </c>
      <c r="D558" s="55">
        <v>9061751</v>
      </c>
      <c r="E558" s="4">
        <v>11481899</v>
      </c>
      <c r="F558" s="75">
        <v>3001204131</v>
      </c>
      <c r="G558" s="5">
        <v>45168</v>
      </c>
      <c r="H558" s="4" t="s">
        <v>10</v>
      </c>
      <c r="I558" s="12">
        <v>5683.37</v>
      </c>
      <c r="J558" s="5">
        <v>45204</v>
      </c>
      <c r="L558" s="8">
        <v>45108</v>
      </c>
      <c r="M558" s="8">
        <v>45138</v>
      </c>
    </row>
    <row r="559" spans="1:13" x14ac:dyDescent="0.3">
      <c r="A559" s="3">
        <v>121090</v>
      </c>
      <c r="B559" s="75">
        <v>8000700</v>
      </c>
      <c r="C559" s="4" t="s">
        <v>9</v>
      </c>
      <c r="D559" s="55">
        <v>2160463</v>
      </c>
      <c r="E559" s="4">
        <v>7991564</v>
      </c>
      <c r="F559" s="75">
        <v>3001204130</v>
      </c>
      <c r="G559" s="5">
        <v>45168</v>
      </c>
      <c r="H559" s="4" t="s">
        <v>10</v>
      </c>
      <c r="I559" s="12">
        <v>452.18</v>
      </c>
      <c r="J559" s="5">
        <v>45212</v>
      </c>
      <c r="L559" s="8">
        <v>45108</v>
      </c>
      <c r="M559" s="8">
        <v>45138</v>
      </c>
    </row>
    <row r="560" spans="1:13" x14ac:dyDescent="0.3">
      <c r="A560" s="3">
        <v>121090</v>
      </c>
      <c r="B560" s="75">
        <v>8000700</v>
      </c>
      <c r="C560" s="4" t="s">
        <v>9</v>
      </c>
      <c r="D560" s="55">
        <v>1205448</v>
      </c>
      <c r="E560" s="4">
        <v>1351062</v>
      </c>
      <c r="F560" s="75">
        <v>3001204128</v>
      </c>
      <c r="G560" s="5">
        <v>45168</v>
      </c>
      <c r="H560" s="4" t="s">
        <v>10</v>
      </c>
      <c r="I560" s="12">
        <v>4706.42</v>
      </c>
      <c r="J560" s="5">
        <v>45204</v>
      </c>
      <c r="L560" s="8">
        <v>45108</v>
      </c>
      <c r="M560" s="8">
        <v>45138</v>
      </c>
    </row>
    <row r="561" spans="1:13" x14ac:dyDescent="0.3">
      <c r="A561" s="3">
        <v>121090</v>
      </c>
      <c r="B561" s="75">
        <v>8000700</v>
      </c>
      <c r="C561" s="4" t="s">
        <v>9</v>
      </c>
      <c r="D561" s="55">
        <v>10568</v>
      </c>
      <c r="E561" s="4">
        <v>580</v>
      </c>
      <c r="F561" s="75">
        <v>3001204127</v>
      </c>
      <c r="G561" s="5">
        <v>45168</v>
      </c>
      <c r="H561" s="4" t="s">
        <v>10</v>
      </c>
      <c r="I561" s="12">
        <v>58337.61</v>
      </c>
      <c r="J561" s="5">
        <v>45219</v>
      </c>
      <c r="L561" s="8">
        <v>45108</v>
      </c>
      <c r="M561" s="8">
        <v>45138</v>
      </c>
    </row>
    <row r="562" spans="1:13" x14ac:dyDescent="0.3">
      <c r="A562" s="3">
        <v>121090</v>
      </c>
      <c r="B562" s="75">
        <v>8000700</v>
      </c>
      <c r="C562" s="4" t="s">
        <v>9</v>
      </c>
      <c r="D562" s="55">
        <v>1205446</v>
      </c>
      <c r="E562" s="4">
        <v>1351058</v>
      </c>
      <c r="F562" s="75">
        <v>3001204126</v>
      </c>
      <c r="G562" s="5">
        <v>45168</v>
      </c>
      <c r="H562" s="4" t="s">
        <v>10</v>
      </c>
      <c r="I562" s="12">
        <v>2864.19</v>
      </c>
      <c r="J562" s="5">
        <v>45204</v>
      </c>
      <c r="L562" s="8">
        <v>45108</v>
      </c>
      <c r="M562" s="8">
        <v>45138</v>
      </c>
    </row>
    <row r="563" spans="1:13" x14ac:dyDescent="0.3">
      <c r="A563" s="3">
        <v>121090</v>
      </c>
      <c r="B563" s="75">
        <v>8000700</v>
      </c>
      <c r="C563" s="4" t="s">
        <v>9</v>
      </c>
      <c r="D563" s="55">
        <v>10099</v>
      </c>
      <c r="E563" s="4">
        <v>563</v>
      </c>
      <c r="F563" s="75">
        <v>3001204125</v>
      </c>
      <c r="G563" s="5">
        <v>45168</v>
      </c>
      <c r="H563" s="4" t="s">
        <v>10</v>
      </c>
      <c r="I563" s="12">
        <v>93490.18</v>
      </c>
      <c r="J563" s="5">
        <v>45191</v>
      </c>
      <c r="L563" s="8">
        <v>45108</v>
      </c>
      <c r="M563" s="8">
        <v>45138</v>
      </c>
    </row>
    <row r="564" spans="1:13" x14ac:dyDescent="0.3">
      <c r="A564" s="3">
        <v>121090</v>
      </c>
      <c r="B564" s="75">
        <v>8000700</v>
      </c>
      <c r="C564" s="4" t="s">
        <v>9</v>
      </c>
      <c r="D564" s="55">
        <v>1205408</v>
      </c>
      <c r="E564" s="4">
        <v>1351026</v>
      </c>
      <c r="F564" s="75">
        <v>3001204124</v>
      </c>
      <c r="G564" s="5">
        <v>45168</v>
      </c>
      <c r="H564" s="4" t="s">
        <v>10</v>
      </c>
      <c r="I564" s="12">
        <v>6105.41</v>
      </c>
      <c r="J564" s="5">
        <v>45204</v>
      </c>
      <c r="L564" s="8">
        <v>45108</v>
      </c>
      <c r="M564" s="8">
        <v>45138</v>
      </c>
    </row>
    <row r="565" spans="1:13" x14ac:dyDescent="0.3">
      <c r="A565" s="3">
        <v>121090</v>
      </c>
      <c r="B565" s="75">
        <v>8000700</v>
      </c>
      <c r="C565" s="4" t="s">
        <v>9</v>
      </c>
      <c r="D565" s="55">
        <v>1205405</v>
      </c>
      <c r="E565" s="4">
        <v>1351019</v>
      </c>
      <c r="F565" s="75">
        <v>3001204122</v>
      </c>
      <c r="G565" s="5">
        <v>45168</v>
      </c>
      <c r="H565" s="4" t="s">
        <v>10</v>
      </c>
      <c r="I565" s="12">
        <v>6240.21</v>
      </c>
      <c r="J565" s="5">
        <v>45204</v>
      </c>
      <c r="L565" s="8">
        <v>45108</v>
      </c>
      <c r="M565" s="8">
        <v>45138</v>
      </c>
    </row>
    <row r="566" spans="1:13" x14ac:dyDescent="0.3">
      <c r="A566" s="3">
        <v>121090</v>
      </c>
      <c r="B566" s="75">
        <v>8000700</v>
      </c>
      <c r="C566" s="4" t="s">
        <v>9</v>
      </c>
      <c r="D566" s="55">
        <v>3111293</v>
      </c>
      <c r="E566" s="4">
        <v>3517453</v>
      </c>
      <c r="F566" s="75">
        <v>3001204120</v>
      </c>
      <c r="G566" s="5">
        <v>45168</v>
      </c>
      <c r="H566" s="4" t="s">
        <v>10</v>
      </c>
      <c r="I566" s="12">
        <v>4190.3</v>
      </c>
      <c r="J566" s="5">
        <v>45204</v>
      </c>
      <c r="L566" s="8">
        <v>45108</v>
      </c>
      <c r="M566" s="8">
        <v>45138</v>
      </c>
    </row>
    <row r="567" spans="1:13" x14ac:dyDescent="0.3">
      <c r="A567" s="3">
        <v>121090</v>
      </c>
      <c r="B567" s="75">
        <v>8000700</v>
      </c>
      <c r="C567" s="4" t="s">
        <v>9</v>
      </c>
      <c r="D567" s="55">
        <v>1205394</v>
      </c>
      <c r="E567" s="4">
        <v>1351013</v>
      </c>
      <c r="F567" s="75">
        <v>3001204119</v>
      </c>
      <c r="G567" s="5">
        <v>45168</v>
      </c>
      <c r="H567" s="4" t="s">
        <v>10</v>
      </c>
      <c r="I567" s="12">
        <v>40225.199999999997</v>
      </c>
      <c r="J567" s="5">
        <v>45204</v>
      </c>
      <c r="L567" s="8">
        <v>45108</v>
      </c>
      <c r="M567" s="8">
        <v>45138</v>
      </c>
    </row>
    <row r="568" spans="1:13" x14ac:dyDescent="0.3">
      <c r="A568" s="3">
        <v>121090</v>
      </c>
      <c r="B568" s="75">
        <v>8000700</v>
      </c>
      <c r="C568" s="4" t="s">
        <v>9</v>
      </c>
      <c r="D568" s="55">
        <v>1205389</v>
      </c>
      <c r="E568" s="4">
        <v>1351007</v>
      </c>
      <c r="F568" s="75">
        <v>3001204117</v>
      </c>
      <c r="G568" s="5">
        <v>45168</v>
      </c>
      <c r="H568" s="4" t="s">
        <v>10</v>
      </c>
      <c r="I568" s="12">
        <v>8358.42</v>
      </c>
      <c r="J568" s="5">
        <v>45204</v>
      </c>
      <c r="L568" s="8">
        <v>45108</v>
      </c>
      <c r="M568" s="8">
        <v>45138</v>
      </c>
    </row>
    <row r="569" spans="1:13" x14ac:dyDescent="0.3">
      <c r="A569" s="3">
        <v>121090</v>
      </c>
      <c r="B569" s="75">
        <v>8000700</v>
      </c>
      <c r="C569" s="4" t="s">
        <v>9</v>
      </c>
      <c r="D569" s="55">
        <v>1205388</v>
      </c>
      <c r="E569" s="4">
        <v>1351001</v>
      </c>
      <c r="F569" s="75">
        <v>3001204116</v>
      </c>
      <c r="G569" s="5">
        <v>45168</v>
      </c>
      <c r="H569" s="4" t="s">
        <v>10</v>
      </c>
      <c r="I569" s="12">
        <v>5756.82</v>
      </c>
      <c r="J569" s="5">
        <v>45204</v>
      </c>
      <c r="L569" s="8">
        <v>45108</v>
      </c>
      <c r="M569" s="8">
        <v>45138</v>
      </c>
    </row>
    <row r="570" spans="1:13" x14ac:dyDescent="0.3">
      <c r="A570" s="3">
        <v>121090</v>
      </c>
      <c r="B570" s="75">
        <v>8000700</v>
      </c>
      <c r="C570" s="4" t="s">
        <v>9</v>
      </c>
      <c r="D570" s="55">
        <v>1205386</v>
      </c>
      <c r="E570" s="4">
        <v>1350993</v>
      </c>
      <c r="F570" s="75">
        <v>3001204114</v>
      </c>
      <c r="G570" s="5">
        <v>45168</v>
      </c>
      <c r="H570" s="4" t="s">
        <v>10</v>
      </c>
      <c r="I570" s="12">
        <v>78710.960000000006</v>
      </c>
      <c r="J570" s="5">
        <v>45204</v>
      </c>
      <c r="L570" s="8">
        <v>45108</v>
      </c>
      <c r="M570" s="8">
        <v>45138</v>
      </c>
    </row>
    <row r="571" spans="1:13" x14ac:dyDescent="0.3">
      <c r="A571" s="3">
        <v>121090</v>
      </c>
      <c r="B571" s="75">
        <v>8000700</v>
      </c>
      <c r="C571" s="4" t="s">
        <v>9</v>
      </c>
      <c r="D571" s="55">
        <v>7078808</v>
      </c>
      <c r="E571" s="4">
        <v>8521575</v>
      </c>
      <c r="F571" s="75">
        <v>3001204111</v>
      </c>
      <c r="G571" s="5">
        <v>45168</v>
      </c>
      <c r="H571" s="4" t="s">
        <v>10</v>
      </c>
      <c r="I571" s="12">
        <v>9347.11</v>
      </c>
      <c r="J571" s="5">
        <v>45203</v>
      </c>
      <c r="L571" s="8">
        <v>45108</v>
      </c>
      <c r="M571" s="8">
        <v>45138</v>
      </c>
    </row>
    <row r="572" spans="1:13" x14ac:dyDescent="0.3">
      <c r="A572" s="3">
        <v>121090</v>
      </c>
      <c r="B572" s="75">
        <v>8000700</v>
      </c>
      <c r="C572" s="4" t="s">
        <v>9</v>
      </c>
      <c r="D572" s="55">
        <v>2165238</v>
      </c>
      <c r="E572" s="4">
        <v>2478383</v>
      </c>
      <c r="F572" s="75">
        <v>3001204110</v>
      </c>
      <c r="G572" s="5">
        <v>45168</v>
      </c>
      <c r="H572" s="4" t="s">
        <v>10</v>
      </c>
      <c r="I572" s="12">
        <v>10950.65</v>
      </c>
      <c r="J572" s="5">
        <v>45181</v>
      </c>
      <c r="L572" s="8">
        <v>45108</v>
      </c>
      <c r="M572" s="8">
        <v>45138</v>
      </c>
    </row>
    <row r="573" spans="1:13" x14ac:dyDescent="0.3">
      <c r="A573" s="3">
        <v>121090</v>
      </c>
      <c r="B573" s="75">
        <v>8000700</v>
      </c>
      <c r="C573" s="4" t="s">
        <v>9</v>
      </c>
      <c r="D573" s="55">
        <v>958383</v>
      </c>
      <c r="E573" s="4">
        <v>1350980</v>
      </c>
      <c r="F573" s="75">
        <v>3001204109</v>
      </c>
      <c r="G573" s="5">
        <v>45168</v>
      </c>
      <c r="H573" s="4" t="s">
        <v>10</v>
      </c>
      <c r="I573" s="12">
        <v>24875.14</v>
      </c>
      <c r="J573" s="5">
        <v>45202</v>
      </c>
      <c r="L573" s="8">
        <v>45108</v>
      </c>
      <c r="M573" s="8">
        <v>45138</v>
      </c>
    </row>
    <row r="574" spans="1:13" x14ac:dyDescent="0.3">
      <c r="A574" s="3">
        <v>121090</v>
      </c>
      <c r="B574" s="75">
        <v>8000700</v>
      </c>
      <c r="C574" s="4" t="s">
        <v>9</v>
      </c>
      <c r="D574" s="55">
        <v>1195704</v>
      </c>
      <c r="E574" s="4">
        <v>1349357</v>
      </c>
      <c r="F574" s="75">
        <v>3001204108</v>
      </c>
      <c r="G574" s="5">
        <v>45168</v>
      </c>
      <c r="H574" s="4" t="s">
        <v>10</v>
      </c>
      <c r="I574" s="12">
        <v>1024672.03</v>
      </c>
      <c r="J574" s="5">
        <v>45204</v>
      </c>
      <c r="L574" s="8">
        <v>45108</v>
      </c>
      <c r="M574" s="8">
        <v>45138</v>
      </c>
    </row>
    <row r="575" spans="1:13" x14ac:dyDescent="0.3">
      <c r="A575" s="3">
        <v>121090</v>
      </c>
      <c r="B575" s="75">
        <v>8000700</v>
      </c>
      <c r="C575" s="4" t="s">
        <v>9</v>
      </c>
      <c r="D575" s="55">
        <v>1204172</v>
      </c>
      <c r="E575" s="4">
        <v>1349398</v>
      </c>
      <c r="F575" s="75">
        <v>3001204107</v>
      </c>
      <c r="G575" s="5">
        <v>45168</v>
      </c>
      <c r="H575" s="4" t="s">
        <v>10</v>
      </c>
      <c r="I575" s="12">
        <v>3973.07</v>
      </c>
      <c r="J575" s="5">
        <v>45204</v>
      </c>
      <c r="L575" s="8">
        <v>45108</v>
      </c>
      <c r="M575" s="8">
        <v>45138</v>
      </c>
    </row>
    <row r="576" spans="1:13" x14ac:dyDescent="0.3">
      <c r="A576" s="3">
        <v>121090</v>
      </c>
      <c r="B576" s="75">
        <v>8000700</v>
      </c>
      <c r="C576" s="4" t="s">
        <v>9</v>
      </c>
      <c r="D576" s="55">
        <v>1205379</v>
      </c>
      <c r="E576" s="4">
        <v>1350976</v>
      </c>
      <c r="F576" s="75">
        <v>3001204106</v>
      </c>
      <c r="G576" s="5">
        <v>45168</v>
      </c>
      <c r="H576" s="4" t="s">
        <v>10</v>
      </c>
      <c r="I576" s="12">
        <v>192014.1</v>
      </c>
      <c r="J576" s="5">
        <v>45204</v>
      </c>
      <c r="L576" s="8">
        <v>45108</v>
      </c>
      <c r="M576" s="8">
        <v>45138</v>
      </c>
    </row>
    <row r="577" spans="1:13" x14ac:dyDescent="0.3">
      <c r="A577" s="3">
        <v>121090</v>
      </c>
      <c r="B577" s="75">
        <v>8000700</v>
      </c>
      <c r="C577" s="4" t="s">
        <v>9</v>
      </c>
      <c r="D577" s="55">
        <v>1205376</v>
      </c>
      <c r="E577" s="4">
        <v>1350972</v>
      </c>
      <c r="F577" s="75">
        <v>3001204105</v>
      </c>
      <c r="G577" s="5">
        <v>45168</v>
      </c>
      <c r="H577" s="4" t="s">
        <v>10</v>
      </c>
      <c r="I577" s="12">
        <v>1508.95</v>
      </c>
      <c r="J577" s="5">
        <v>45204</v>
      </c>
      <c r="L577" s="8">
        <v>45108</v>
      </c>
      <c r="M577" s="8">
        <v>45138</v>
      </c>
    </row>
    <row r="578" spans="1:13" x14ac:dyDescent="0.3">
      <c r="A578" s="3">
        <v>121090</v>
      </c>
      <c r="B578" s="75">
        <v>8000700</v>
      </c>
      <c r="C578" s="4" t="s">
        <v>9</v>
      </c>
      <c r="D578" s="55">
        <v>1205375</v>
      </c>
      <c r="E578" s="4">
        <v>1350967</v>
      </c>
      <c r="F578" s="75">
        <v>3001204094</v>
      </c>
      <c r="G578" s="5">
        <v>45168</v>
      </c>
      <c r="H578" s="4" t="s">
        <v>10</v>
      </c>
      <c r="I578" s="12">
        <v>3594.5</v>
      </c>
      <c r="J578" s="5">
        <v>45204</v>
      </c>
      <c r="L578" s="8">
        <v>45108</v>
      </c>
      <c r="M578" s="8">
        <v>45138</v>
      </c>
    </row>
    <row r="579" spans="1:13" x14ac:dyDescent="0.3">
      <c r="A579" s="3">
        <v>121090</v>
      </c>
      <c r="B579" s="75">
        <v>8000700</v>
      </c>
      <c r="C579" s="4" t="s">
        <v>9</v>
      </c>
      <c r="D579" s="55">
        <v>1205313</v>
      </c>
      <c r="E579" s="4">
        <v>1351491</v>
      </c>
      <c r="F579" s="75">
        <v>3001204092</v>
      </c>
      <c r="G579" s="5">
        <v>45168</v>
      </c>
      <c r="H579" s="4" t="s">
        <v>10</v>
      </c>
      <c r="I579" s="12">
        <v>7856.84</v>
      </c>
      <c r="J579" s="5">
        <v>45204</v>
      </c>
      <c r="L579" s="8">
        <v>45108</v>
      </c>
      <c r="M579" s="8">
        <v>45138</v>
      </c>
    </row>
    <row r="580" spans="1:13" x14ac:dyDescent="0.3">
      <c r="A580" s="3">
        <v>121090</v>
      </c>
      <c r="B580" s="75">
        <v>8000700</v>
      </c>
      <c r="C580" s="4" t="s">
        <v>9</v>
      </c>
      <c r="D580" s="55">
        <v>1205312</v>
      </c>
      <c r="E580" s="4">
        <v>1350961</v>
      </c>
      <c r="F580" s="75">
        <v>3001204091</v>
      </c>
      <c r="G580" s="5">
        <v>45168</v>
      </c>
      <c r="H580" s="4" t="s">
        <v>10</v>
      </c>
      <c r="I580" s="12">
        <v>16739.07</v>
      </c>
      <c r="J580" s="5">
        <v>45204</v>
      </c>
      <c r="L580" s="8">
        <v>45108</v>
      </c>
      <c r="M580" s="8">
        <v>45138</v>
      </c>
    </row>
    <row r="581" spans="1:13" x14ac:dyDescent="0.3">
      <c r="A581" s="3">
        <v>121090</v>
      </c>
      <c r="B581" s="75">
        <v>8000700</v>
      </c>
      <c r="C581" s="4" t="s">
        <v>9</v>
      </c>
      <c r="D581" s="55">
        <v>1205310</v>
      </c>
      <c r="E581" s="4">
        <v>1350958</v>
      </c>
      <c r="F581" s="75">
        <v>3001204090</v>
      </c>
      <c r="G581" s="5">
        <v>45168</v>
      </c>
      <c r="H581" s="4" t="s">
        <v>10</v>
      </c>
      <c r="I581" s="12">
        <v>6323.91</v>
      </c>
      <c r="J581" s="5">
        <v>45204</v>
      </c>
      <c r="L581" s="8">
        <v>45108</v>
      </c>
      <c r="M581" s="8">
        <v>45138</v>
      </c>
    </row>
    <row r="582" spans="1:13" x14ac:dyDescent="0.3">
      <c r="A582" s="3">
        <v>121090</v>
      </c>
      <c r="B582" s="75">
        <v>8000700</v>
      </c>
      <c r="C582" s="4" t="s">
        <v>9</v>
      </c>
      <c r="D582" s="55">
        <v>1205309</v>
      </c>
      <c r="E582" s="4">
        <v>1350957</v>
      </c>
      <c r="F582" s="75">
        <v>3001204089</v>
      </c>
      <c r="G582" s="5">
        <v>45168</v>
      </c>
      <c r="H582" s="4" t="s">
        <v>10</v>
      </c>
      <c r="I582" s="12">
        <v>1662.41</v>
      </c>
      <c r="J582" s="5">
        <v>45204</v>
      </c>
      <c r="L582" s="8">
        <v>45108</v>
      </c>
      <c r="M582" s="8">
        <v>45138</v>
      </c>
    </row>
    <row r="583" spans="1:13" x14ac:dyDescent="0.3">
      <c r="A583" s="3">
        <v>121090</v>
      </c>
      <c r="B583" s="75">
        <v>8000700</v>
      </c>
      <c r="C583" s="4" t="s">
        <v>9</v>
      </c>
      <c r="D583" s="55">
        <v>1205308</v>
      </c>
      <c r="E583" s="4">
        <v>1350956</v>
      </c>
      <c r="F583" s="75">
        <v>3001204088</v>
      </c>
      <c r="G583" s="5">
        <v>45168</v>
      </c>
      <c r="H583" s="4" t="s">
        <v>10</v>
      </c>
      <c r="I583" s="12">
        <v>15056.67</v>
      </c>
      <c r="J583" s="5">
        <v>45204</v>
      </c>
      <c r="L583" s="8">
        <v>45108</v>
      </c>
      <c r="M583" s="8">
        <v>45138</v>
      </c>
    </row>
    <row r="584" spans="1:13" x14ac:dyDescent="0.3">
      <c r="A584" s="3">
        <v>121090</v>
      </c>
      <c r="B584" s="75">
        <v>8000700</v>
      </c>
      <c r="C584" s="4" t="s">
        <v>9</v>
      </c>
      <c r="D584" s="55">
        <v>10755</v>
      </c>
      <c r="E584" s="4">
        <v>10851664</v>
      </c>
      <c r="F584" s="75">
        <v>3001204087</v>
      </c>
      <c r="G584" s="5">
        <v>45168</v>
      </c>
      <c r="H584" s="4" t="s">
        <v>10</v>
      </c>
      <c r="I584" s="12">
        <v>25858.11</v>
      </c>
      <c r="J584" s="5">
        <v>45191</v>
      </c>
      <c r="L584" s="8">
        <v>45108</v>
      </c>
      <c r="M584" s="8">
        <v>45138</v>
      </c>
    </row>
    <row r="585" spans="1:13" x14ac:dyDescent="0.3">
      <c r="A585" s="3">
        <v>121090</v>
      </c>
      <c r="B585" s="75">
        <v>8000700</v>
      </c>
      <c r="C585" s="4" t="s">
        <v>9</v>
      </c>
      <c r="D585" s="55">
        <v>1204887</v>
      </c>
      <c r="E585" s="4">
        <v>1350275</v>
      </c>
      <c r="F585" s="75">
        <v>3001204086</v>
      </c>
      <c r="G585" s="5">
        <v>45168</v>
      </c>
      <c r="H585" s="4" t="s">
        <v>10</v>
      </c>
      <c r="I585" s="12">
        <v>9619.01</v>
      </c>
      <c r="J585" s="5">
        <v>45204</v>
      </c>
      <c r="L585" s="8">
        <v>45108</v>
      </c>
      <c r="M585" s="8">
        <v>45138</v>
      </c>
    </row>
    <row r="586" spans="1:13" x14ac:dyDescent="0.3">
      <c r="A586" s="3">
        <v>121090</v>
      </c>
      <c r="B586" s="75">
        <v>8000700</v>
      </c>
      <c r="C586" s="4" t="s">
        <v>9</v>
      </c>
      <c r="D586" s="55">
        <v>1204886</v>
      </c>
      <c r="E586" s="4">
        <v>1350274</v>
      </c>
      <c r="F586" s="75">
        <v>3001204085</v>
      </c>
      <c r="G586" s="5">
        <v>45168</v>
      </c>
      <c r="H586" s="4" t="s">
        <v>10</v>
      </c>
      <c r="I586" s="12">
        <v>67861.119999999995</v>
      </c>
      <c r="J586" s="5">
        <v>45204</v>
      </c>
      <c r="L586" s="8">
        <v>45108</v>
      </c>
      <c r="M586" s="8">
        <v>45138</v>
      </c>
    </row>
    <row r="587" spans="1:13" x14ac:dyDescent="0.3">
      <c r="A587" s="3">
        <v>121090</v>
      </c>
      <c r="B587" s="75">
        <v>8000700</v>
      </c>
      <c r="C587" s="4" t="s">
        <v>9</v>
      </c>
      <c r="D587" s="55">
        <v>1204884</v>
      </c>
      <c r="E587" s="4">
        <v>1350272</v>
      </c>
      <c r="F587" s="75">
        <v>3001204084</v>
      </c>
      <c r="G587" s="5">
        <v>45168</v>
      </c>
      <c r="H587" s="4" t="s">
        <v>10</v>
      </c>
      <c r="I587" s="12">
        <v>7551</v>
      </c>
      <c r="J587" s="5">
        <v>45204</v>
      </c>
      <c r="L587" s="8">
        <v>45108</v>
      </c>
      <c r="M587" s="8">
        <v>45138</v>
      </c>
    </row>
    <row r="588" spans="1:13" x14ac:dyDescent="0.3">
      <c r="A588" s="3">
        <v>121090</v>
      </c>
      <c r="B588" s="75">
        <v>8000700</v>
      </c>
      <c r="C588" s="4" t="s">
        <v>9</v>
      </c>
      <c r="D588" s="55">
        <v>10718</v>
      </c>
      <c r="E588" s="4">
        <v>790</v>
      </c>
      <c r="F588" s="75">
        <v>3001204083</v>
      </c>
      <c r="G588" s="5">
        <v>45168</v>
      </c>
      <c r="H588" s="4" t="s">
        <v>10</v>
      </c>
      <c r="I588" s="12">
        <v>5184.0200000000004</v>
      </c>
      <c r="J588" s="5">
        <v>45215</v>
      </c>
      <c r="L588" s="8">
        <v>45108</v>
      </c>
      <c r="M588" s="8">
        <v>45138</v>
      </c>
    </row>
    <row r="589" spans="1:13" x14ac:dyDescent="0.3">
      <c r="A589" s="3">
        <v>121090</v>
      </c>
      <c r="B589" s="75">
        <v>8000700</v>
      </c>
      <c r="C589" s="4" t="s">
        <v>9</v>
      </c>
      <c r="D589" s="55">
        <v>1204883</v>
      </c>
      <c r="E589" s="4">
        <v>1350268</v>
      </c>
      <c r="F589" s="75">
        <v>3001204082</v>
      </c>
      <c r="G589" s="5">
        <v>45168</v>
      </c>
      <c r="H589" s="4" t="s">
        <v>10</v>
      </c>
      <c r="I589" s="12">
        <v>25818.82</v>
      </c>
      <c r="J589" s="5">
        <v>45196</v>
      </c>
      <c r="L589" s="8">
        <v>45108</v>
      </c>
      <c r="M589" s="8">
        <v>45138</v>
      </c>
    </row>
    <row r="590" spans="1:13" x14ac:dyDescent="0.3">
      <c r="A590" s="3">
        <v>121090</v>
      </c>
      <c r="B590" s="75">
        <v>8000700</v>
      </c>
      <c r="C590" s="4" t="s">
        <v>9</v>
      </c>
      <c r="D590" s="55">
        <v>1204882</v>
      </c>
      <c r="E590" s="4">
        <v>1350265</v>
      </c>
      <c r="F590" s="75">
        <v>3001204081</v>
      </c>
      <c r="G590" s="5">
        <v>45168</v>
      </c>
      <c r="H590" s="4" t="s">
        <v>10</v>
      </c>
      <c r="I590" s="12">
        <v>5543.25</v>
      </c>
      <c r="J590" s="5">
        <v>45196</v>
      </c>
      <c r="L590" s="8">
        <v>45108</v>
      </c>
      <c r="M590" s="8">
        <v>45138</v>
      </c>
    </row>
    <row r="591" spans="1:13" x14ac:dyDescent="0.3">
      <c r="A591" s="3">
        <v>121090</v>
      </c>
      <c r="B591" s="75">
        <v>8000700</v>
      </c>
      <c r="C591" s="4" t="s">
        <v>9</v>
      </c>
      <c r="D591" s="55">
        <v>1204881</v>
      </c>
      <c r="E591" s="4">
        <v>1350263</v>
      </c>
      <c r="F591" s="75">
        <v>3001204080</v>
      </c>
      <c r="G591" s="5">
        <v>45168</v>
      </c>
      <c r="H591" s="4" t="s">
        <v>10</v>
      </c>
      <c r="I591" s="12">
        <v>277991.03000000003</v>
      </c>
      <c r="J591" s="5">
        <v>45204</v>
      </c>
      <c r="L591" s="8">
        <v>45108</v>
      </c>
      <c r="M591" s="8">
        <v>45138</v>
      </c>
    </row>
    <row r="592" spans="1:13" x14ac:dyDescent="0.3">
      <c r="A592" s="3">
        <v>121090</v>
      </c>
      <c r="B592" s="75">
        <v>8000700</v>
      </c>
      <c r="C592" s="4" t="s">
        <v>9</v>
      </c>
      <c r="D592" s="55">
        <v>10550</v>
      </c>
      <c r="E592" s="4">
        <v>558</v>
      </c>
      <c r="F592" s="75">
        <v>3001204079</v>
      </c>
      <c r="G592" s="5">
        <v>45168</v>
      </c>
      <c r="H592" s="4" t="s">
        <v>10</v>
      </c>
      <c r="I592" s="12">
        <v>13549.05</v>
      </c>
      <c r="J592" s="5">
        <v>45181</v>
      </c>
      <c r="L592" s="8">
        <v>45108</v>
      </c>
      <c r="M592" s="8">
        <v>45138</v>
      </c>
    </row>
    <row r="593" spans="1:13" x14ac:dyDescent="0.3">
      <c r="A593" s="3">
        <v>121090</v>
      </c>
      <c r="B593" s="75">
        <v>8000700</v>
      </c>
      <c r="C593" s="4" t="s">
        <v>9</v>
      </c>
      <c r="D593" s="55">
        <v>1204880</v>
      </c>
      <c r="E593" s="4">
        <v>1350262</v>
      </c>
      <c r="F593" s="75">
        <v>3001204078</v>
      </c>
      <c r="G593" s="5">
        <v>45168</v>
      </c>
      <c r="H593" s="4" t="s">
        <v>10</v>
      </c>
      <c r="I593" s="12">
        <v>11350.1</v>
      </c>
      <c r="J593" s="5">
        <v>45204</v>
      </c>
      <c r="L593" s="8">
        <v>45108</v>
      </c>
      <c r="M593" s="8">
        <v>45138</v>
      </c>
    </row>
    <row r="594" spans="1:13" x14ac:dyDescent="0.3">
      <c r="A594" s="3">
        <v>121090</v>
      </c>
      <c r="B594" s="75">
        <v>8000700</v>
      </c>
      <c r="C594" s="4" t="s">
        <v>9</v>
      </c>
      <c r="D594" s="55">
        <v>1204879</v>
      </c>
      <c r="E594" s="4">
        <v>1350261</v>
      </c>
      <c r="F594" s="75">
        <v>3001204077</v>
      </c>
      <c r="G594" s="5">
        <v>45168</v>
      </c>
      <c r="H594" s="4" t="s">
        <v>10</v>
      </c>
      <c r="I594" s="12">
        <v>3226.77</v>
      </c>
      <c r="J594" s="5">
        <v>45204</v>
      </c>
      <c r="L594" s="8">
        <v>45108</v>
      </c>
      <c r="M594" s="8">
        <v>45138</v>
      </c>
    </row>
    <row r="595" spans="1:13" x14ac:dyDescent="0.3">
      <c r="A595" s="3">
        <v>121090</v>
      </c>
      <c r="B595" s="75">
        <v>8000700</v>
      </c>
      <c r="C595" s="4" t="s">
        <v>9</v>
      </c>
      <c r="D595" s="55">
        <v>2165237</v>
      </c>
      <c r="E595" s="4">
        <v>2478382</v>
      </c>
      <c r="F595" s="75">
        <v>3001204076</v>
      </c>
      <c r="G595" s="5">
        <v>45168</v>
      </c>
      <c r="H595" s="4" t="s">
        <v>10</v>
      </c>
      <c r="I595" s="12">
        <v>567.09</v>
      </c>
      <c r="J595" s="5">
        <v>45208</v>
      </c>
      <c r="L595" s="8">
        <v>45108</v>
      </c>
      <c r="M595" s="8">
        <v>45138</v>
      </c>
    </row>
    <row r="596" spans="1:13" x14ac:dyDescent="0.3">
      <c r="A596" s="3">
        <v>121090</v>
      </c>
      <c r="B596" s="75">
        <v>8000700</v>
      </c>
      <c r="C596" s="4" t="s">
        <v>9</v>
      </c>
      <c r="D596" s="55">
        <v>6663789</v>
      </c>
      <c r="E596" s="4">
        <v>7919899</v>
      </c>
      <c r="F596" s="75">
        <v>3001204075</v>
      </c>
      <c r="G596" s="5">
        <v>45168</v>
      </c>
      <c r="H596" s="4" t="s">
        <v>10</v>
      </c>
      <c r="I596" s="12">
        <v>7487.39</v>
      </c>
      <c r="J596" s="5">
        <v>45196</v>
      </c>
      <c r="L596" s="8">
        <v>45108</v>
      </c>
      <c r="M596" s="8">
        <v>45138</v>
      </c>
    </row>
    <row r="597" spans="1:13" x14ac:dyDescent="0.3">
      <c r="A597" s="3">
        <v>121090</v>
      </c>
      <c r="B597" s="75">
        <v>8000700</v>
      </c>
      <c r="C597" s="4" t="s">
        <v>9</v>
      </c>
      <c r="D597" s="55">
        <v>1204878</v>
      </c>
      <c r="E597" s="4">
        <v>1350260</v>
      </c>
      <c r="F597" s="75">
        <v>3001204073</v>
      </c>
      <c r="G597" s="5">
        <v>45168</v>
      </c>
      <c r="H597" s="4" t="s">
        <v>10</v>
      </c>
      <c r="I597" s="12">
        <v>7889</v>
      </c>
      <c r="J597" s="5">
        <v>45204</v>
      </c>
      <c r="L597" s="8">
        <v>45108</v>
      </c>
      <c r="M597" s="8">
        <v>45138</v>
      </c>
    </row>
    <row r="598" spans="1:13" x14ac:dyDescent="0.3">
      <c r="A598" s="3">
        <v>121090</v>
      </c>
      <c r="B598" s="75">
        <v>8000700</v>
      </c>
      <c r="C598" s="4" t="s">
        <v>9</v>
      </c>
      <c r="D598" s="55">
        <v>1204877</v>
      </c>
      <c r="E598" s="4">
        <v>1350259</v>
      </c>
      <c r="F598" s="75">
        <v>3001204072</v>
      </c>
      <c r="G598" s="5">
        <v>45168</v>
      </c>
      <c r="H598" s="4" t="s">
        <v>10</v>
      </c>
      <c r="I598" s="12">
        <v>99586.92</v>
      </c>
      <c r="J598" s="5">
        <v>45204</v>
      </c>
      <c r="L598" s="8">
        <v>45108</v>
      </c>
      <c r="M598" s="8">
        <v>45138</v>
      </c>
    </row>
    <row r="599" spans="1:13" x14ac:dyDescent="0.3">
      <c r="A599" s="3">
        <v>121090</v>
      </c>
      <c r="B599" s="75">
        <v>8000700</v>
      </c>
      <c r="C599" s="4" t="s">
        <v>9</v>
      </c>
      <c r="D599" s="55">
        <v>1204875</v>
      </c>
      <c r="E599" s="4">
        <v>1350256</v>
      </c>
      <c r="F599" s="75">
        <v>3001204071</v>
      </c>
      <c r="G599" s="5">
        <v>45168</v>
      </c>
      <c r="H599" s="4" t="s">
        <v>10</v>
      </c>
      <c r="I599" s="12">
        <v>20218.71</v>
      </c>
      <c r="J599" s="5">
        <v>45208</v>
      </c>
      <c r="L599" s="8">
        <v>45108</v>
      </c>
      <c r="M599" s="8">
        <v>45138</v>
      </c>
    </row>
    <row r="600" spans="1:13" x14ac:dyDescent="0.3">
      <c r="A600" s="3">
        <v>121090</v>
      </c>
      <c r="B600" s="75">
        <v>8000700</v>
      </c>
      <c r="C600" s="4" t="s">
        <v>9</v>
      </c>
      <c r="D600" s="55">
        <v>8471051</v>
      </c>
      <c r="E600" s="4">
        <v>10730675</v>
      </c>
      <c r="F600" s="75">
        <v>3001204070</v>
      </c>
      <c r="G600" s="5">
        <v>45168</v>
      </c>
      <c r="H600" s="4" t="s">
        <v>10</v>
      </c>
      <c r="I600" s="12">
        <v>39174.42</v>
      </c>
      <c r="J600" s="5">
        <v>45196</v>
      </c>
      <c r="L600" s="8">
        <v>45108</v>
      </c>
      <c r="M600" s="8">
        <v>45138</v>
      </c>
    </row>
    <row r="601" spans="1:13" x14ac:dyDescent="0.3">
      <c r="A601" s="3">
        <v>121090</v>
      </c>
      <c r="B601" s="75">
        <v>8000700</v>
      </c>
      <c r="C601" s="4" t="s">
        <v>9</v>
      </c>
      <c r="D601" s="55">
        <v>1204844</v>
      </c>
      <c r="E601" s="4">
        <v>1350254</v>
      </c>
      <c r="F601" s="75">
        <v>3001204068</v>
      </c>
      <c r="G601" s="5">
        <v>45168</v>
      </c>
      <c r="H601" s="4" t="s">
        <v>10</v>
      </c>
      <c r="I601" s="12">
        <v>3672.6</v>
      </c>
      <c r="J601" s="5">
        <v>45204</v>
      </c>
      <c r="L601" s="8">
        <v>45108</v>
      </c>
      <c r="M601" s="8">
        <v>45138</v>
      </c>
    </row>
    <row r="602" spans="1:13" x14ac:dyDescent="0.3">
      <c r="A602" s="3">
        <v>121090</v>
      </c>
      <c r="B602" s="75">
        <v>8000700</v>
      </c>
      <c r="C602" s="4" t="s">
        <v>9</v>
      </c>
      <c r="D602" s="55">
        <v>1204843</v>
      </c>
      <c r="E602" s="4">
        <v>1350253</v>
      </c>
      <c r="F602" s="75">
        <v>3001204067</v>
      </c>
      <c r="G602" s="5">
        <v>45168</v>
      </c>
      <c r="H602" s="4" t="s">
        <v>10</v>
      </c>
      <c r="I602" s="12">
        <v>41182.49</v>
      </c>
      <c r="J602" s="5">
        <v>45204</v>
      </c>
      <c r="L602" s="8">
        <v>45108</v>
      </c>
      <c r="M602" s="8">
        <v>45138</v>
      </c>
    </row>
    <row r="603" spans="1:13" x14ac:dyDescent="0.3">
      <c r="A603" s="3">
        <v>121090</v>
      </c>
      <c r="B603" s="75">
        <v>8000700</v>
      </c>
      <c r="C603" s="4" t="s">
        <v>9</v>
      </c>
      <c r="D603" s="55">
        <v>958250</v>
      </c>
      <c r="E603" s="4">
        <v>1004559</v>
      </c>
      <c r="F603" s="75">
        <v>3001204066</v>
      </c>
      <c r="G603" s="5">
        <v>45168</v>
      </c>
      <c r="H603" s="4" t="s">
        <v>10</v>
      </c>
      <c r="I603" s="12">
        <v>15881.74</v>
      </c>
      <c r="J603" s="5">
        <v>45196</v>
      </c>
      <c r="L603" s="8">
        <v>45108</v>
      </c>
      <c r="M603" s="8">
        <v>45138</v>
      </c>
    </row>
    <row r="604" spans="1:13" x14ac:dyDescent="0.3">
      <c r="A604" s="3">
        <v>121090</v>
      </c>
      <c r="B604" s="75">
        <v>8000700</v>
      </c>
      <c r="C604" s="4" t="s">
        <v>9</v>
      </c>
      <c r="D604" s="55">
        <v>10754</v>
      </c>
      <c r="E604" s="4">
        <v>789</v>
      </c>
      <c r="F604" s="75">
        <v>3001204065</v>
      </c>
      <c r="G604" s="5">
        <v>45168</v>
      </c>
      <c r="H604" s="4" t="s">
        <v>10</v>
      </c>
      <c r="I604" s="12">
        <v>4731.75</v>
      </c>
      <c r="J604" s="5">
        <v>45219</v>
      </c>
      <c r="L604" s="8">
        <v>45108</v>
      </c>
      <c r="M604" s="8">
        <v>45138</v>
      </c>
    </row>
    <row r="605" spans="1:13" x14ac:dyDescent="0.3">
      <c r="A605" s="3">
        <v>121090</v>
      </c>
      <c r="B605" s="75">
        <v>8000700</v>
      </c>
      <c r="C605" s="4" t="s">
        <v>9</v>
      </c>
      <c r="D605" s="55">
        <v>1204842</v>
      </c>
      <c r="E605" s="4">
        <v>1350250</v>
      </c>
      <c r="F605" s="75">
        <v>3001204064</v>
      </c>
      <c r="G605" s="5">
        <v>45168</v>
      </c>
      <c r="H605" s="4" t="s">
        <v>10</v>
      </c>
      <c r="I605" s="12">
        <v>12834.62</v>
      </c>
      <c r="J605" s="5">
        <v>45204</v>
      </c>
      <c r="L605" s="8">
        <v>45108</v>
      </c>
      <c r="M605" s="8">
        <v>45138</v>
      </c>
    </row>
    <row r="606" spans="1:13" x14ac:dyDescent="0.3">
      <c r="A606" s="3">
        <v>121090</v>
      </c>
      <c r="B606" s="75">
        <v>8000700</v>
      </c>
      <c r="C606" s="4" t="s">
        <v>9</v>
      </c>
      <c r="D606" s="55">
        <v>10545</v>
      </c>
      <c r="E606" s="4">
        <v>552</v>
      </c>
      <c r="F606" s="75">
        <v>3001204063</v>
      </c>
      <c r="G606" s="5">
        <v>45168</v>
      </c>
      <c r="H606" s="4" t="s">
        <v>10</v>
      </c>
      <c r="I606" s="12">
        <v>44341.91</v>
      </c>
      <c r="J606" s="5">
        <v>45194</v>
      </c>
      <c r="L606" s="8">
        <v>45108</v>
      </c>
      <c r="M606" s="8">
        <v>45138</v>
      </c>
    </row>
    <row r="607" spans="1:13" x14ac:dyDescent="0.3">
      <c r="A607" s="3">
        <v>121090</v>
      </c>
      <c r="B607" s="75">
        <v>8000700</v>
      </c>
      <c r="C607" s="4" t="s">
        <v>9</v>
      </c>
      <c r="D607" s="55">
        <v>1305441</v>
      </c>
      <c r="E607" s="4">
        <v>1496819</v>
      </c>
      <c r="F607" s="75">
        <v>3001204062</v>
      </c>
      <c r="G607" s="5">
        <v>45168</v>
      </c>
      <c r="H607" s="4" t="s">
        <v>10</v>
      </c>
      <c r="I607" s="12">
        <v>5054.8599999999997</v>
      </c>
      <c r="J607" s="5">
        <v>45181</v>
      </c>
      <c r="L607" s="8">
        <v>45108</v>
      </c>
      <c r="M607" s="8">
        <v>45138</v>
      </c>
    </row>
    <row r="608" spans="1:13" x14ac:dyDescent="0.3">
      <c r="A608" s="3">
        <v>121090</v>
      </c>
      <c r="B608" s="75">
        <v>8000700</v>
      </c>
      <c r="C608" s="4" t="s">
        <v>9</v>
      </c>
      <c r="D608" s="55">
        <v>1204839</v>
      </c>
      <c r="E608" s="4">
        <v>1350243</v>
      </c>
      <c r="F608" s="75">
        <v>3001204061</v>
      </c>
      <c r="G608" s="5">
        <v>45168</v>
      </c>
      <c r="H608" s="4" t="s">
        <v>10</v>
      </c>
      <c r="I608" s="12">
        <v>95882.43</v>
      </c>
      <c r="J608" s="5">
        <v>45204</v>
      </c>
      <c r="L608" s="8">
        <v>45108</v>
      </c>
      <c r="M608" s="8">
        <v>45138</v>
      </c>
    </row>
    <row r="609" spans="1:14" x14ac:dyDescent="0.3">
      <c r="A609" s="3">
        <v>121090</v>
      </c>
      <c r="B609" s="75">
        <v>8000700</v>
      </c>
      <c r="C609" s="4" t="s">
        <v>9</v>
      </c>
      <c r="D609" s="55">
        <v>9499567</v>
      </c>
      <c r="E609" s="4">
        <v>11965973</v>
      </c>
      <c r="F609" s="75">
        <v>3001204060</v>
      </c>
      <c r="G609" s="5">
        <v>45168</v>
      </c>
      <c r="H609" s="4" t="s">
        <v>10</v>
      </c>
      <c r="I609" s="12">
        <v>4394.08</v>
      </c>
      <c r="J609" s="5">
        <v>45204</v>
      </c>
      <c r="L609" s="8">
        <v>45108</v>
      </c>
      <c r="M609" s="8">
        <v>45138</v>
      </c>
    </row>
    <row r="610" spans="1:14" x14ac:dyDescent="0.3">
      <c r="A610" s="3">
        <v>121090</v>
      </c>
      <c r="B610" s="75">
        <v>8000700</v>
      </c>
      <c r="C610" s="4" t="s">
        <v>9</v>
      </c>
      <c r="D610" s="55">
        <v>1204836</v>
      </c>
      <c r="E610" s="4">
        <v>1350227</v>
      </c>
      <c r="F610" s="75">
        <v>3001204059</v>
      </c>
      <c r="G610" s="5">
        <v>45168</v>
      </c>
      <c r="H610" s="4" t="s">
        <v>10</v>
      </c>
      <c r="I610" s="12">
        <v>11873.9</v>
      </c>
      <c r="J610" s="5">
        <v>45204</v>
      </c>
      <c r="L610" s="8">
        <v>45108</v>
      </c>
      <c r="M610" s="8">
        <v>45138</v>
      </c>
    </row>
    <row r="611" spans="1:14" x14ac:dyDescent="0.3">
      <c r="A611" s="3">
        <v>121090</v>
      </c>
      <c r="B611" s="75">
        <v>8000700</v>
      </c>
      <c r="C611" s="4" t="s">
        <v>9</v>
      </c>
      <c r="D611" s="55">
        <v>6511181</v>
      </c>
      <c r="E611" s="4">
        <v>7696580</v>
      </c>
      <c r="F611" s="75">
        <v>3001204058</v>
      </c>
      <c r="G611" s="5">
        <v>45168</v>
      </c>
      <c r="H611" s="4" t="s">
        <v>10</v>
      </c>
      <c r="I611" s="12">
        <v>8414.1</v>
      </c>
      <c r="J611" s="5">
        <v>45181</v>
      </c>
      <c r="L611" s="8">
        <v>45108</v>
      </c>
      <c r="M611" s="8">
        <v>45138</v>
      </c>
    </row>
    <row r="612" spans="1:14" x14ac:dyDescent="0.3">
      <c r="A612" s="3">
        <v>121090</v>
      </c>
      <c r="B612" s="75">
        <v>8000700</v>
      </c>
      <c r="C612" s="4" t="s">
        <v>9</v>
      </c>
      <c r="D612" s="55">
        <v>1204832</v>
      </c>
      <c r="E612" s="4">
        <v>1350218</v>
      </c>
      <c r="F612" s="75">
        <v>3001204057</v>
      </c>
      <c r="G612" s="5">
        <v>45168</v>
      </c>
      <c r="H612" s="4" t="s">
        <v>10</v>
      </c>
      <c r="I612" s="12">
        <v>34655.599999999999</v>
      </c>
      <c r="J612" s="5">
        <v>45204</v>
      </c>
      <c r="L612" s="8">
        <v>45108</v>
      </c>
      <c r="M612" s="8">
        <v>45138</v>
      </c>
    </row>
    <row r="613" spans="1:14" x14ac:dyDescent="0.3">
      <c r="A613" s="3">
        <v>121090</v>
      </c>
      <c r="B613" s="75">
        <v>8000700</v>
      </c>
      <c r="C613" s="4" t="s">
        <v>9</v>
      </c>
      <c r="D613" s="55">
        <v>2082840</v>
      </c>
      <c r="E613" s="4">
        <v>2360047</v>
      </c>
      <c r="F613" s="75">
        <v>3001204056</v>
      </c>
      <c r="G613" s="5">
        <v>45168</v>
      </c>
      <c r="H613" s="4" t="s">
        <v>10</v>
      </c>
      <c r="I613" s="12">
        <v>8613.9599999999991</v>
      </c>
      <c r="J613" s="5">
        <v>45204</v>
      </c>
      <c r="L613" s="8">
        <v>45108</v>
      </c>
      <c r="M613" s="8">
        <v>45138</v>
      </c>
    </row>
    <row r="614" spans="1:14" x14ac:dyDescent="0.3">
      <c r="A614" s="3">
        <v>121090</v>
      </c>
      <c r="B614" s="75">
        <v>8000700</v>
      </c>
      <c r="C614" s="4" t="s">
        <v>9</v>
      </c>
      <c r="D614" s="55">
        <v>1204830</v>
      </c>
      <c r="E614" s="4">
        <v>1350214</v>
      </c>
      <c r="F614" s="75">
        <v>3001204055</v>
      </c>
      <c r="G614" s="5">
        <v>45168</v>
      </c>
      <c r="H614" s="4" t="s">
        <v>10</v>
      </c>
      <c r="I614" s="12">
        <v>21285.94</v>
      </c>
      <c r="J614" s="5">
        <v>45204</v>
      </c>
      <c r="L614" s="8">
        <v>45108</v>
      </c>
      <c r="M614" s="8">
        <v>45138</v>
      </c>
    </row>
    <row r="615" spans="1:14" x14ac:dyDescent="0.3">
      <c r="A615" s="3">
        <v>121090</v>
      </c>
      <c r="B615" s="75">
        <v>8000700</v>
      </c>
      <c r="C615" s="4" t="s">
        <v>9</v>
      </c>
      <c r="D615" s="55">
        <v>1204828</v>
      </c>
      <c r="E615" s="4">
        <v>1350207</v>
      </c>
      <c r="F615" s="75">
        <v>3001204034</v>
      </c>
      <c r="G615" s="5">
        <v>45168</v>
      </c>
      <c r="H615" s="4" t="s">
        <v>10</v>
      </c>
      <c r="I615" s="12">
        <v>358968.82</v>
      </c>
      <c r="J615" s="5">
        <v>45204</v>
      </c>
      <c r="L615" s="8">
        <v>45108</v>
      </c>
      <c r="M615" s="8">
        <v>45138</v>
      </c>
    </row>
    <row r="616" spans="1:14" x14ac:dyDescent="0.3">
      <c r="A616" s="3">
        <v>121090</v>
      </c>
      <c r="B616" s="75">
        <v>8000700</v>
      </c>
      <c r="C616" s="4" t="s">
        <v>9</v>
      </c>
      <c r="D616" s="55">
        <v>1204827</v>
      </c>
      <c r="E616" s="4">
        <v>1350201</v>
      </c>
      <c r="F616" s="75">
        <v>3001204033</v>
      </c>
      <c r="G616" s="5">
        <v>45168</v>
      </c>
      <c r="H616" s="4" t="s">
        <v>10</v>
      </c>
      <c r="I616" s="12">
        <v>8248.86</v>
      </c>
      <c r="J616" s="5">
        <v>45204</v>
      </c>
      <c r="L616" s="8">
        <v>45108</v>
      </c>
      <c r="M616" s="8">
        <v>45138</v>
      </c>
    </row>
    <row r="617" spans="1:14" x14ac:dyDescent="0.3">
      <c r="A617" s="3">
        <v>121090</v>
      </c>
      <c r="B617" s="75">
        <v>8000700</v>
      </c>
      <c r="C617" s="4" t="s">
        <v>9</v>
      </c>
      <c r="D617" s="55">
        <v>1204826</v>
      </c>
      <c r="E617" s="4">
        <v>1350195</v>
      </c>
      <c r="F617" s="75">
        <v>3001204032</v>
      </c>
      <c r="G617" s="5">
        <v>45168</v>
      </c>
      <c r="H617" s="4" t="s">
        <v>10</v>
      </c>
      <c r="I617" s="12">
        <v>10743.81</v>
      </c>
      <c r="J617" s="5">
        <v>45204</v>
      </c>
      <c r="L617" s="8">
        <v>45108</v>
      </c>
      <c r="M617" s="8">
        <v>45138</v>
      </c>
    </row>
    <row r="618" spans="1:14" x14ac:dyDescent="0.3">
      <c r="A618" s="3">
        <v>121090</v>
      </c>
      <c r="B618" s="75">
        <v>8000700</v>
      </c>
      <c r="C618" s="4" t="s">
        <v>9</v>
      </c>
      <c r="D618" s="55">
        <v>8332520</v>
      </c>
      <c r="E618" s="4">
        <v>10364970</v>
      </c>
      <c r="F618" s="75">
        <v>3001204031</v>
      </c>
      <c r="G618" s="5">
        <v>45168</v>
      </c>
      <c r="H618" s="4" t="s">
        <v>10</v>
      </c>
      <c r="I618" s="12">
        <v>1707.48</v>
      </c>
      <c r="J618" s="5">
        <v>45196</v>
      </c>
      <c r="L618" s="8">
        <v>45108</v>
      </c>
      <c r="M618" s="8">
        <v>45138</v>
      </c>
    </row>
    <row r="619" spans="1:14" x14ac:dyDescent="0.3">
      <c r="A619" s="3">
        <v>121090</v>
      </c>
      <c r="B619" s="75">
        <v>8000700</v>
      </c>
      <c r="C619" s="4" t="s">
        <v>9</v>
      </c>
      <c r="D619" s="55">
        <v>8332520</v>
      </c>
      <c r="E619" s="4">
        <v>10364970</v>
      </c>
      <c r="F619" s="55">
        <v>4700064028</v>
      </c>
      <c r="G619" s="5">
        <v>45180</v>
      </c>
      <c r="H619" s="70" t="s">
        <v>2601</v>
      </c>
      <c r="I619" s="6">
        <v>-0.05</v>
      </c>
      <c r="J619" s="10"/>
      <c r="L619" s="8">
        <v>44958</v>
      </c>
      <c r="M619" s="8">
        <v>44985</v>
      </c>
      <c r="N619" t="s">
        <v>2604</v>
      </c>
    </row>
    <row r="620" spans="1:14" x14ac:dyDescent="0.3">
      <c r="A620" s="3">
        <v>121090</v>
      </c>
      <c r="B620" s="75">
        <v>8000700</v>
      </c>
      <c r="C620" s="4" t="s">
        <v>9</v>
      </c>
      <c r="D620" s="55">
        <v>9553642</v>
      </c>
      <c r="E620" s="4">
        <v>12025497</v>
      </c>
      <c r="F620" s="75">
        <v>3001207416</v>
      </c>
      <c r="G620" s="5">
        <v>45184</v>
      </c>
      <c r="H620" s="4" t="s">
        <v>10</v>
      </c>
      <c r="I620" s="12">
        <v>26910.09</v>
      </c>
      <c r="J620" s="5">
        <v>45208</v>
      </c>
      <c r="L620" s="77"/>
      <c r="M620" s="77"/>
      <c r="N620" t="s">
        <v>2606</v>
      </c>
    </row>
    <row r="621" spans="1:14" x14ac:dyDescent="0.3">
      <c r="A621" s="3">
        <v>121090</v>
      </c>
      <c r="B621" s="75">
        <v>8000700</v>
      </c>
      <c r="C621" s="4" t="s">
        <v>9</v>
      </c>
      <c r="D621" s="55">
        <v>1205449</v>
      </c>
      <c r="E621" s="4">
        <v>1351066</v>
      </c>
      <c r="F621" s="75">
        <v>3001209281</v>
      </c>
      <c r="G621" s="5">
        <v>45194</v>
      </c>
      <c r="H621" s="4" t="s">
        <v>10</v>
      </c>
      <c r="I621" s="12">
        <v>12107.24</v>
      </c>
      <c r="J621" s="5">
        <v>45230</v>
      </c>
      <c r="L621" s="8">
        <v>45139</v>
      </c>
      <c r="M621" s="8">
        <v>45169</v>
      </c>
    </row>
    <row r="622" spans="1:14" x14ac:dyDescent="0.3">
      <c r="A622" s="3">
        <v>121090</v>
      </c>
      <c r="B622" s="75">
        <v>8000700</v>
      </c>
      <c r="C622" s="4" t="s">
        <v>9</v>
      </c>
      <c r="D622" s="55">
        <v>9061751</v>
      </c>
      <c r="E622" s="4">
        <v>11481899</v>
      </c>
      <c r="F622" s="75">
        <v>3001209280</v>
      </c>
      <c r="G622" s="5">
        <v>45194</v>
      </c>
      <c r="H622" s="4" t="s">
        <v>10</v>
      </c>
      <c r="I622" s="12">
        <v>5683.37</v>
      </c>
      <c r="J622" s="5">
        <v>45230</v>
      </c>
      <c r="L622" s="8">
        <v>45139</v>
      </c>
      <c r="M622" s="8">
        <v>45169</v>
      </c>
    </row>
    <row r="623" spans="1:14" x14ac:dyDescent="0.3">
      <c r="A623" s="3">
        <v>121090</v>
      </c>
      <c r="B623" s="75">
        <v>8000700</v>
      </c>
      <c r="C623" s="4" t="s">
        <v>9</v>
      </c>
      <c r="D623" s="55">
        <v>2160463</v>
      </c>
      <c r="E623" s="4">
        <v>7991564</v>
      </c>
      <c r="F623" s="75">
        <v>3001209279</v>
      </c>
      <c r="G623" s="5">
        <v>45194</v>
      </c>
      <c r="H623" s="4" t="s">
        <v>10</v>
      </c>
      <c r="I623" s="12">
        <v>452.18</v>
      </c>
      <c r="J623" s="5">
        <v>45240</v>
      </c>
      <c r="L623" s="8">
        <v>45139</v>
      </c>
      <c r="M623" s="8">
        <v>45169</v>
      </c>
    </row>
    <row r="624" spans="1:14" x14ac:dyDescent="0.3">
      <c r="A624" s="3">
        <v>121090</v>
      </c>
      <c r="B624" s="75">
        <v>8000700</v>
      </c>
      <c r="C624" s="4" t="s">
        <v>9</v>
      </c>
      <c r="D624" s="55">
        <v>1205448</v>
      </c>
      <c r="E624" s="4">
        <v>1351062</v>
      </c>
      <c r="F624" s="75">
        <v>3001209278</v>
      </c>
      <c r="G624" s="5">
        <v>45194</v>
      </c>
      <c r="H624" s="4" t="s">
        <v>10</v>
      </c>
      <c r="I624" s="12">
        <v>4706.42</v>
      </c>
      <c r="J624" s="5">
        <v>45230</v>
      </c>
      <c r="L624" s="8">
        <v>45139</v>
      </c>
      <c r="M624" s="8">
        <v>45169</v>
      </c>
    </row>
    <row r="625" spans="1:13" x14ac:dyDescent="0.3">
      <c r="A625" s="3">
        <v>121090</v>
      </c>
      <c r="B625" s="75">
        <v>8000700</v>
      </c>
      <c r="C625" s="4" t="s">
        <v>9</v>
      </c>
      <c r="D625" s="55">
        <v>10568</v>
      </c>
      <c r="E625" s="4">
        <v>580</v>
      </c>
      <c r="F625" s="75">
        <v>3001209277</v>
      </c>
      <c r="G625" s="5">
        <v>45194</v>
      </c>
      <c r="H625" s="4" t="s">
        <v>10</v>
      </c>
      <c r="I625" s="12">
        <v>58337.61</v>
      </c>
      <c r="J625" s="5">
        <v>45219</v>
      </c>
      <c r="L625" s="8">
        <v>45139</v>
      </c>
      <c r="M625" s="8">
        <v>45169</v>
      </c>
    </row>
    <row r="626" spans="1:13" x14ac:dyDescent="0.3">
      <c r="A626" s="3">
        <v>121090</v>
      </c>
      <c r="B626" s="75">
        <v>8000700</v>
      </c>
      <c r="C626" s="4" t="s">
        <v>9</v>
      </c>
      <c r="D626" s="55">
        <v>1205446</v>
      </c>
      <c r="E626" s="4">
        <v>1351058</v>
      </c>
      <c r="F626" s="75">
        <v>3001209276</v>
      </c>
      <c r="G626" s="5">
        <v>45194</v>
      </c>
      <c r="H626" s="4" t="s">
        <v>10</v>
      </c>
      <c r="I626" s="12">
        <v>2864.19</v>
      </c>
      <c r="J626" s="5">
        <v>45230</v>
      </c>
      <c r="L626" s="8">
        <v>45139</v>
      </c>
      <c r="M626" s="8">
        <v>45169</v>
      </c>
    </row>
    <row r="627" spans="1:13" x14ac:dyDescent="0.3">
      <c r="A627" s="3">
        <v>121090</v>
      </c>
      <c r="B627" s="75">
        <v>8000700</v>
      </c>
      <c r="C627" s="4" t="s">
        <v>9</v>
      </c>
      <c r="D627" s="55">
        <v>10099</v>
      </c>
      <c r="E627" s="4">
        <v>563</v>
      </c>
      <c r="F627" s="75">
        <v>3001209275</v>
      </c>
      <c r="G627" s="5">
        <v>45194</v>
      </c>
      <c r="H627" s="4" t="s">
        <v>10</v>
      </c>
      <c r="I627" s="12">
        <v>93490.18</v>
      </c>
      <c r="J627" s="5">
        <v>45212</v>
      </c>
      <c r="L627" s="8">
        <v>45139</v>
      </c>
      <c r="M627" s="8">
        <v>45169</v>
      </c>
    </row>
    <row r="628" spans="1:13" x14ac:dyDescent="0.3">
      <c r="A628" s="3">
        <v>121090</v>
      </c>
      <c r="B628" s="75">
        <v>8000700</v>
      </c>
      <c r="C628" s="4" t="s">
        <v>9</v>
      </c>
      <c r="D628" s="55">
        <v>1205408</v>
      </c>
      <c r="E628" s="4">
        <v>1351026</v>
      </c>
      <c r="F628" s="75">
        <v>3001209274</v>
      </c>
      <c r="G628" s="5">
        <v>45194</v>
      </c>
      <c r="H628" s="4" t="s">
        <v>10</v>
      </c>
      <c r="I628" s="12">
        <v>6105.41</v>
      </c>
      <c r="J628" s="5">
        <v>45230</v>
      </c>
      <c r="L628" s="8">
        <v>45139</v>
      </c>
      <c r="M628" s="8">
        <v>45169</v>
      </c>
    </row>
    <row r="629" spans="1:13" x14ac:dyDescent="0.3">
      <c r="A629" s="3">
        <v>121090</v>
      </c>
      <c r="B629" s="75">
        <v>8000700</v>
      </c>
      <c r="C629" s="4" t="s">
        <v>9</v>
      </c>
      <c r="D629" s="55">
        <v>1205405</v>
      </c>
      <c r="E629" s="4">
        <v>1351019</v>
      </c>
      <c r="F629" s="75">
        <v>3001209273</v>
      </c>
      <c r="G629" s="5">
        <v>45194</v>
      </c>
      <c r="H629" s="4" t="s">
        <v>10</v>
      </c>
      <c r="I629" s="12">
        <v>6240.21</v>
      </c>
      <c r="J629" s="5">
        <v>45230</v>
      </c>
      <c r="L629" s="8">
        <v>45139</v>
      </c>
      <c r="M629" s="8">
        <v>45169</v>
      </c>
    </row>
    <row r="630" spans="1:13" x14ac:dyDescent="0.3">
      <c r="A630" s="3">
        <v>121090</v>
      </c>
      <c r="B630" s="75">
        <v>8000700</v>
      </c>
      <c r="C630" s="4" t="s">
        <v>9</v>
      </c>
      <c r="D630" s="55">
        <v>3111293</v>
      </c>
      <c r="E630" s="4">
        <v>3517453</v>
      </c>
      <c r="F630" s="75">
        <v>3001209272</v>
      </c>
      <c r="G630" s="5">
        <v>45194</v>
      </c>
      <c r="H630" s="4" t="s">
        <v>10</v>
      </c>
      <c r="I630" s="12">
        <v>4190.3</v>
      </c>
      <c r="J630" s="5">
        <v>45230</v>
      </c>
      <c r="L630" s="8">
        <v>45139</v>
      </c>
      <c r="M630" s="8">
        <v>45169</v>
      </c>
    </row>
    <row r="631" spans="1:13" x14ac:dyDescent="0.3">
      <c r="A631" s="3">
        <v>121090</v>
      </c>
      <c r="B631" s="75">
        <v>8000700</v>
      </c>
      <c r="C631" s="4" t="s">
        <v>9</v>
      </c>
      <c r="D631" s="55">
        <v>1205394</v>
      </c>
      <c r="E631" s="4">
        <v>1351013</v>
      </c>
      <c r="F631" s="75">
        <v>3001209271</v>
      </c>
      <c r="G631" s="5">
        <v>45194</v>
      </c>
      <c r="H631" s="4" t="s">
        <v>10</v>
      </c>
      <c r="I631" s="12">
        <v>40225.199999999997</v>
      </c>
      <c r="J631" s="5">
        <v>45230</v>
      </c>
      <c r="L631" s="8">
        <v>45139</v>
      </c>
      <c r="M631" s="8">
        <v>45169</v>
      </c>
    </row>
    <row r="632" spans="1:13" x14ac:dyDescent="0.3">
      <c r="A632" s="3">
        <v>121090</v>
      </c>
      <c r="B632" s="75">
        <v>8000700</v>
      </c>
      <c r="C632" s="4" t="s">
        <v>9</v>
      </c>
      <c r="D632" s="55">
        <v>1205389</v>
      </c>
      <c r="E632" s="4">
        <v>1351007</v>
      </c>
      <c r="F632" s="75">
        <v>3001209270</v>
      </c>
      <c r="G632" s="5">
        <v>45194</v>
      </c>
      <c r="H632" s="4" t="s">
        <v>10</v>
      </c>
      <c r="I632" s="12">
        <v>8358.42</v>
      </c>
      <c r="J632" s="5">
        <v>45230</v>
      </c>
      <c r="L632" s="8">
        <v>45139</v>
      </c>
      <c r="M632" s="8">
        <v>45169</v>
      </c>
    </row>
    <row r="633" spans="1:13" x14ac:dyDescent="0.3">
      <c r="A633" s="3">
        <v>121090</v>
      </c>
      <c r="B633" s="75">
        <v>8000700</v>
      </c>
      <c r="C633" s="4" t="s">
        <v>9</v>
      </c>
      <c r="D633" s="55">
        <v>1205388</v>
      </c>
      <c r="E633" s="4">
        <v>1351001</v>
      </c>
      <c r="F633" s="75">
        <v>3001209269</v>
      </c>
      <c r="G633" s="5">
        <v>45194</v>
      </c>
      <c r="H633" s="4" t="s">
        <v>10</v>
      </c>
      <c r="I633" s="12">
        <v>5756.82</v>
      </c>
      <c r="J633" s="5">
        <v>45230</v>
      </c>
      <c r="L633" s="8">
        <v>45139</v>
      </c>
      <c r="M633" s="8">
        <v>45169</v>
      </c>
    </row>
    <row r="634" spans="1:13" x14ac:dyDescent="0.3">
      <c r="A634" s="3">
        <v>121090</v>
      </c>
      <c r="B634" s="75">
        <v>8000700</v>
      </c>
      <c r="C634" s="4" t="s">
        <v>9</v>
      </c>
      <c r="D634" s="55">
        <v>1205386</v>
      </c>
      <c r="E634" s="4">
        <v>1350993</v>
      </c>
      <c r="F634" s="75">
        <v>3001209268</v>
      </c>
      <c r="G634" s="5">
        <v>45194</v>
      </c>
      <c r="H634" s="4" t="s">
        <v>10</v>
      </c>
      <c r="I634" s="12">
        <v>78710.960000000006</v>
      </c>
      <c r="J634" s="5">
        <v>45230</v>
      </c>
      <c r="L634" s="8">
        <v>45139</v>
      </c>
      <c r="M634" s="8">
        <v>45169</v>
      </c>
    </row>
    <row r="635" spans="1:13" x14ac:dyDescent="0.3">
      <c r="A635" s="3">
        <v>121090</v>
      </c>
      <c r="B635" s="75">
        <v>8000700</v>
      </c>
      <c r="C635" s="4" t="s">
        <v>9</v>
      </c>
      <c r="D635" s="55">
        <v>7078808</v>
      </c>
      <c r="E635" s="4">
        <v>8521575</v>
      </c>
      <c r="F635" s="75">
        <v>3001209267</v>
      </c>
      <c r="G635" s="5">
        <v>45194</v>
      </c>
      <c r="H635" s="4" t="s">
        <v>10</v>
      </c>
      <c r="I635" s="12">
        <v>9347.11</v>
      </c>
      <c r="J635" s="5">
        <v>45225</v>
      </c>
      <c r="L635" s="8">
        <v>45139</v>
      </c>
      <c r="M635" s="8">
        <v>45169</v>
      </c>
    </row>
    <row r="636" spans="1:13" x14ac:dyDescent="0.3">
      <c r="A636" s="3">
        <v>121090</v>
      </c>
      <c r="B636" s="75">
        <v>8000700</v>
      </c>
      <c r="C636" s="4" t="s">
        <v>9</v>
      </c>
      <c r="D636" s="55">
        <v>2165238</v>
      </c>
      <c r="E636" s="4">
        <v>2478383</v>
      </c>
      <c r="F636" s="75">
        <v>3001209266</v>
      </c>
      <c r="G636" s="5">
        <v>45194</v>
      </c>
      <c r="H636" s="4" t="s">
        <v>10</v>
      </c>
      <c r="I636" s="12">
        <v>10950.65</v>
      </c>
      <c r="J636" s="5">
        <v>45244</v>
      </c>
      <c r="L636" s="8">
        <v>45139</v>
      </c>
      <c r="M636" s="8">
        <v>45169</v>
      </c>
    </row>
    <row r="637" spans="1:13" x14ac:dyDescent="0.3">
      <c r="A637" s="3">
        <v>121090</v>
      </c>
      <c r="B637" s="75">
        <v>8000700</v>
      </c>
      <c r="C637" s="4" t="s">
        <v>9</v>
      </c>
      <c r="D637" s="55">
        <v>958383</v>
      </c>
      <c r="E637" s="4">
        <v>1350980</v>
      </c>
      <c r="F637" s="75">
        <v>3001209265</v>
      </c>
      <c r="G637" s="5">
        <v>45194</v>
      </c>
      <c r="H637" s="4" t="s">
        <v>10</v>
      </c>
      <c r="I637" s="12">
        <v>24875.14</v>
      </c>
      <c r="J637" s="5">
        <v>45226</v>
      </c>
      <c r="L637" s="8">
        <v>45139</v>
      </c>
      <c r="M637" s="8">
        <v>45169</v>
      </c>
    </row>
    <row r="638" spans="1:13" x14ac:dyDescent="0.3">
      <c r="A638" s="3">
        <v>121090</v>
      </c>
      <c r="B638" s="75">
        <v>8000700</v>
      </c>
      <c r="C638" s="4" t="s">
        <v>9</v>
      </c>
      <c r="D638" s="55">
        <v>1195704</v>
      </c>
      <c r="E638" s="4">
        <v>1349357</v>
      </c>
      <c r="F638" s="75">
        <v>3001209264</v>
      </c>
      <c r="G638" s="5">
        <v>45194</v>
      </c>
      <c r="H638" s="4" t="s">
        <v>10</v>
      </c>
      <c r="I638" s="12">
        <v>1024672.03</v>
      </c>
      <c r="J638" s="5">
        <v>45230</v>
      </c>
      <c r="L638" s="8">
        <v>45139</v>
      </c>
      <c r="M638" s="8">
        <v>45169</v>
      </c>
    </row>
    <row r="639" spans="1:13" x14ac:dyDescent="0.3">
      <c r="A639" s="3">
        <v>121090</v>
      </c>
      <c r="B639" s="75">
        <v>8000700</v>
      </c>
      <c r="C639" s="4" t="s">
        <v>9</v>
      </c>
      <c r="D639" s="55">
        <v>1204172</v>
      </c>
      <c r="E639" s="4">
        <v>1349398</v>
      </c>
      <c r="F639" s="75">
        <v>3001209263</v>
      </c>
      <c r="G639" s="5">
        <v>45194</v>
      </c>
      <c r="H639" s="4" t="s">
        <v>10</v>
      </c>
      <c r="I639" s="12">
        <v>3973.07</v>
      </c>
      <c r="J639" s="5">
        <v>45230</v>
      </c>
      <c r="L639" s="8">
        <v>45139</v>
      </c>
      <c r="M639" s="8">
        <v>45169</v>
      </c>
    </row>
    <row r="640" spans="1:13" x14ac:dyDescent="0.3">
      <c r="A640" s="3">
        <v>121090</v>
      </c>
      <c r="B640" s="75">
        <v>8000700</v>
      </c>
      <c r="C640" s="4" t="s">
        <v>9</v>
      </c>
      <c r="D640" s="55">
        <v>1205379</v>
      </c>
      <c r="E640" s="4">
        <v>1350976</v>
      </c>
      <c r="F640" s="75">
        <v>3001209262</v>
      </c>
      <c r="G640" s="5">
        <v>45194</v>
      </c>
      <c r="H640" s="4" t="s">
        <v>10</v>
      </c>
      <c r="I640" s="12">
        <v>192014.1</v>
      </c>
      <c r="J640" s="5">
        <v>45230</v>
      </c>
      <c r="L640" s="8">
        <v>45139</v>
      </c>
      <c r="M640" s="8">
        <v>45169</v>
      </c>
    </row>
    <row r="641" spans="1:13" x14ac:dyDescent="0.3">
      <c r="A641" s="3">
        <v>121090</v>
      </c>
      <c r="B641" s="75">
        <v>8000700</v>
      </c>
      <c r="C641" s="4" t="s">
        <v>9</v>
      </c>
      <c r="D641" s="55">
        <v>1205376</v>
      </c>
      <c r="E641" s="4">
        <v>1350972</v>
      </c>
      <c r="F641" s="75">
        <v>3001209261</v>
      </c>
      <c r="G641" s="5">
        <v>45194</v>
      </c>
      <c r="H641" s="4" t="s">
        <v>10</v>
      </c>
      <c r="I641" s="12">
        <v>1508.95</v>
      </c>
      <c r="J641" s="5">
        <v>45230</v>
      </c>
      <c r="L641" s="8">
        <v>45139</v>
      </c>
      <c r="M641" s="8">
        <v>45169</v>
      </c>
    </row>
    <row r="642" spans="1:13" x14ac:dyDescent="0.3">
      <c r="A642" s="3">
        <v>121090</v>
      </c>
      <c r="B642" s="75">
        <v>8000700</v>
      </c>
      <c r="C642" s="4" t="s">
        <v>9</v>
      </c>
      <c r="D642" s="55">
        <v>1205375</v>
      </c>
      <c r="E642" s="4">
        <v>1350967</v>
      </c>
      <c r="F642" s="75">
        <v>3001209260</v>
      </c>
      <c r="G642" s="5">
        <v>45194</v>
      </c>
      <c r="H642" s="4" t="s">
        <v>10</v>
      </c>
      <c r="I642" s="12">
        <v>3594.5</v>
      </c>
      <c r="J642" s="5">
        <v>45230</v>
      </c>
      <c r="L642" s="8">
        <v>45139</v>
      </c>
      <c r="M642" s="8">
        <v>45169</v>
      </c>
    </row>
    <row r="643" spans="1:13" x14ac:dyDescent="0.3">
      <c r="A643" s="3">
        <v>121090</v>
      </c>
      <c r="B643" s="75">
        <v>8000700</v>
      </c>
      <c r="C643" s="4" t="s">
        <v>9</v>
      </c>
      <c r="D643" s="55">
        <v>1205313</v>
      </c>
      <c r="E643" s="4">
        <v>1351491</v>
      </c>
      <c r="F643" s="75">
        <v>3001209259</v>
      </c>
      <c r="G643" s="5">
        <v>45194</v>
      </c>
      <c r="H643" s="4" t="s">
        <v>10</v>
      </c>
      <c r="I643" s="12">
        <v>7856.84</v>
      </c>
      <c r="J643" s="5">
        <v>45230</v>
      </c>
      <c r="L643" s="8">
        <v>45139</v>
      </c>
      <c r="M643" s="8">
        <v>45169</v>
      </c>
    </row>
    <row r="644" spans="1:13" x14ac:dyDescent="0.3">
      <c r="A644" s="3">
        <v>121090</v>
      </c>
      <c r="B644" s="75">
        <v>8000700</v>
      </c>
      <c r="C644" s="4" t="s">
        <v>9</v>
      </c>
      <c r="D644" s="55">
        <v>1205312</v>
      </c>
      <c r="E644" s="4">
        <v>1350961</v>
      </c>
      <c r="F644" s="75">
        <v>3001209258</v>
      </c>
      <c r="G644" s="5">
        <v>45194</v>
      </c>
      <c r="H644" s="4" t="s">
        <v>10</v>
      </c>
      <c r="I644" s="12">
        <v>16739.07</v>
      </c>
      <c r="J644" s="5">
        <v>45230</v>
      </c>
      <c r="L644" s="8">
        <v>45139</v>
      </c>
      <c r="M644" s="8">
        <v>45169</v>
      </c>
    </row>
    <row r="645" spans="1:13" x14ac:dyDescent="0.3">
      <c r="A645" s="3">
        <v>121090</v>
      </c>
      <c r="B645" s="75">
        <v>8000700</v>
      </c>
      <c r="C645" s="4" t="s">
        <v>9</v>
      </c>
      <c r="D645" s="55">
        <v>1205310</v>
      </c>
      <c r="E645" s="4">
        <v>1350958</v>
      </c>
      <c r="F645" s="75">
        <v>3001209257</v>
      </c>
      <c r="G645" s="5">
        <v>45194</v>
      </c>
      <c r="H645" s="4" t="s">
        <v>10</v>
      </c>
      <c r="I645" s="12">
        <v>6323.91</v>
      </c>
      <c r="J645" s="5">
        <v>45230</v>
      </c>
      <c r="L645" s="8">
        <v>45139</v>
      </c>
      <c r="M645" s="8">
        <v>45169</v>
      </c>
    </row>
    <row r="646" spans="1:13" x14ac:dyDescent="0.3">
      <c r="A646" s="3">
        <v>121090</v>
      </c>
      <c r="B646" s="75">
        <v>8000700</v>
      </c>
      <c r="C646" s="4" t="s">
        <v>9</v>
      </c>
      <c r="D646" s="55">
        <v>1205309</v>
      </c>
      <c r="E646" s="4">
        <v>1350957</v>
      </c>
      <c r="F646" s="75">
        <v>3001209256</v>
      </c>
      <c r="G646" s="5">
        <v>45194</v>
      </c>
      <c r="H646" s="4" t="s">
        <v>10</v>
      </c>
      <c r="I646" s="12">
        <v>1662.41</v>
      </c>
      <c r="J646" s="5">
        <v>45230</v>
      </c>
      <c r="L646" s="8">
        <v>45139</v>
      </c>
      <c r="M646" s="8">
        <v>45169</v>
      </c>
    </row>
    <row r="647" spans="1:13" x14ac:dyDescent="0.3">
      <c r="A647" s="3">
        <v>121090</v>
      </c>
      <c r="B647" s="75">
        <v>8000700</v>
      </c>
      <c r="C647" s="4" t="s">
        <v>9</v>
      </c>
      <c r="D647" s="55">
        <v>1205308</v>
      </c>
      <c r="E647" s="4">
        <v>1350956</v>
      </c>
      <c r="F647" s="75">
        <v>3001209255</v>
      </c>
      <c r="G647" s="5">
        <v>45194</v>
      </c>
      <c r="H647" s="4" t="s">
        <v>10</v>
      </c>
      <c r="I647" s="12">
        <v>15056.67</v>
      </c>
      <c r="J647" s="5">
        <v>45230</v>
      </c>
      <c r="L647" s="8">
        <v>45139</v>
      </c>
      <c r="M647" s="8">
        <v>45169</v>
      </c>
    </row>
    <row r="648" spans="1:13" x14ac:dyDescent="0.3">
      <c r="A648" s="3">
        <v>121090</v>
      </c>
      <c r="B648" s="75">
        <v>8000700</v>
      </c>
      <c r="C648" s="4" t="s">
        <v>9</v>
      </c>
      <c r="D648" s="55">
        <v>10755</v>
      </c>
      <c r="E648" s="4">
        <v>10851664</v>
      </c>
      <c r="F648" s="75">
        <v>3001209234</v>
      </c>
      <c r="G648" s="5">
        <v>45194</v>
      </c>
      <c r="H648" s="4" t="s">
        <v>10</v>
      </c>
      <c r="I648" s="12">
        <v>25858.11</v>
      </c>
      <c r="J648" s="5">
        <v>45257</v>
      </c>
      <c r="L648" s="8">
        <v>45139</v>
      </c>
      <c r="M648" s="8">
        <v>45169</v>
      </c>
    </row>
    <row r="649" spans="1:13" x14ac:dyDescent="0.3">
      <c r="A649" s="3">
        <v>121090</v>
      </c>
      <c r="B649" s="75">
        <v>8000700</v>
      </c>
      <c r="C649" s="4" t="s">
        <v>9</v>
      </c>
      <c r="D649" s="55">
        <v>1204887</v>
      </c>
      <c r="E649" s="4">
        <v>1350275</v>
      </c>
      <c r="F649" s="75">
        <v>3001209233</v>
      </c>
      <c r="G649" s="5">
        <v>45194</v>
      </c>
      <c r="H649" s="4" t="s">
        <v>10</v>
      </c>
      <c r="I649" s="12">
        <v>9619.01</v>
      </c>
      <c r="J649" s="5">
        <v>45230</v>
      </c>
      <c r="L649" s="8">
        <v>45139</v>
      </c>
      <c r="M649" s="8">
        <v>45169</v>
      </c>
    </row>
    <row r="650" spans="1:13" x14ac:dyDescent="0.3">
      <c r="A650" s="3">
        <v>121090</v>
      </c>
      <c r="B650" s="75">
        <v>8000700</v>
      </c>
      <c r="C650" s="4" t="s">
        <v>9</v>
      </c>
      <c r="D650" s="55">
        <v>1204886</v>
      </c>
      <c r="E650" s="4">
        <v>1350274</v>
      </c>
      <c r="F650" s="75">
        <v>3001209232</v>
      </c>
      <c r="G650" s="5">
        <v>45194</v>
      </c>
      <c r="H650" s="4" t="s">
        <v>10</v>
      </c>
      <c r="I650" s="12">
        <v>67861.119999999995</v>
      </c>
      <c r="J650" s="5">
        <v>45230</v>
      </c>
      <c r="L650" s="8">
        <v>45139</v>
      </c>
      <c r="M650" s="8">
        <v>45169</v>
      </c>
    </row>
    <row r="651" spans="1:13" x14ac:dyDescent="0.3">
      <c r="A651" s="3">
        <v>121090</v>
      </c>
      <c r="B651" s="75">
        <v>8000700</v>
      </c>
      <c r="C651" s="4" t="s">
        <v>9</v>
      </c>
      <c r="D651" s="55">
        <v>1204884</v>
      </c>
      <c r="E651" s="4">
        <v>1350272</v>
      </c>
      <c r="F651" s="75">
        <v>3001209231</v>
      </c>
      <c r="G651" s="5">
        <v>45194</v>
      </c>
      <c r="H651" s="4" t="s">
        <v>10</v>
      </c>
      <c r="I651" s="12">
        <v>7551</v>
      </c>
      <c r="J651" s="5">
        <v>45230</v>
      </c>
      <c r="L651" s="8">
        <v>45139</v>
      </c>
      <c r="M651" s="8">
        <v>45169</v>
      </c>
    </row>
    <row r="652" spans="1:13" x14ac:dyDescent="0.3">
      <c r="A652" s="3">
        <v>121090</v>
      </c>
      <c r="B652" s="75">
        <v>8000700</v>
      </c>
      <c r="C652" s="4" t="s">
        <v>9</v>
      </c>
      <c r="D652" s="55">
        <v>10718</v>
      </c>
      <c r="E652" s="4">
        <v>790</v>
      </c>
      <c r="F652" s="75">
        <v>3001209230</v>
      </c>
      <c r="G652" s="5">
        <v>45194</v>
      </c>
      <c r="H652" s="4" t="s">
        <v>10</v>
      </c>
      <c r="I652" s="12">
        <v>5184.0200000000004</v>
      </c>
      <c r="J652" s="5">
        <v>45225</v>
      </c>
      <c r="L652" s="8">
        <v>45139</v>
      </c>
      <c r="M652" s="8">
        <v>45169</v>
      </c>
    </row>
    <row r="653" spans="1:13" x14ac:dyDescent="0.3">
      <c r="A653" s="3">
        <v>121090</v>
      </c>
      <c r="B653" s="75">
        <v>8000700</v>
      </c>
      <c r="C653" s="4" t="s">
        <v>9</v>
      </c>
      <c r="D653" s="55">
        <v>1204883</v>
      </c>
      <c r="E653" s="4">
        <v>1350268</v>
      </c>
      <c r="F653" s="75">
        <v>3001209229</v>
      </c>
      <c r="G653" s="5">
        <v>45194</v>
      </c>
      <c r="H653" s="4" t="s">
        <v>10</v>
      </c>
      <c r="I653" s="12">
        <v>25818.82</v>
      </c>
      <c r="J653" s="5">
        <v>45219</v>
      </c>
      <c r="L653" s="8">
        <v>45139</v>
      </c>
      <c r="M653" s="8">
        <v>45169</v>
      </c>
    </row>
    <row r="654" spans="1:13" x14ac:dyDescent="0.3">
      <c r="A654" s="3">
        <v>121090</v>
      </c>
      <c r="B654" s="75">
        <v>8000700</v>
      </c>
      <c r="C654" s="4" t="s">
        <v>9</v>
      </c>
      <c r="D654" s="55">
        <v>1204882</v>
      </c>
      <c r="E654" s="4">
        <v>1350265</v>
      </c>
      <c r="F654" s="75">
        <v>3001209228</v>
      </c>
      <c r="G654" s="5">
        <v>45194</v>
      </c>
      <c r="H654" s="4" t="s">
        <v>10</v>
      </c>
      <c r="I654" s="12">
        <v>5543.25</v>
      </c>
      <c r="J654" s="5">
        <v>45212</v>
      </c>
      <c r="L654" s="8">
        <v>45139</v>
      </c>
      <c r="M654" s="8">
        <v>45169</v>
      </c>
    </row>
    <row r="655" spans="1:13" x14ac:dyDescent="0.3">
      <c r="A655" s="3">
        <v>121090</v>
      </c>
      <c r="B655" s="75">
        <v>8000700</v>
      </c>
      <c r="C655" s="4" t="s">
        <v>9</v>
      </c>
      <c r="D655" s="55">
        <v>1204881</v>
      </c>
      <c r="E655" s="4">
        <v>1350263</v>
      </c>
      <c r="F655" s="75">
        <v>3001209227</v>
      </c>
      <c r="G655" s="5">
        <v>45194</v>
      </c>
      <c r="H655" s="4" t="s">
        <v>10</v>
      </c>
      <c r="I655" s="12">
        <v>277991.03000000003</v>
      </c>
      <c r="J655" s="5">
        <v>45230</v>
      </c>
      <c r="L655" s="8">
        <v>45139</v>
      </c>
      <c r="M655" s="8">
        <v>45169</v>
      </c>
    </row>
    <row r="656" spans="1:13" x14ac:dyDescent="0.3">
      <c r="A656" s="3">
        <v>121090</v>
      </c>
      <c r="B656" s="75">
        <v>8000700</v>
      </c>
      <c r="C656" s="4" t="s">
        <v>9</v>
      </c>
      <c r="D656" s="55">
        <v>10550</v>
      </c>
      <c r="E656" s="4">
        <v>558</v>
      </c>
      <c r="F656" s="75">
        <v>3001209226</v>
      </c>
      <c r="G656" s="5">
        <v>45194</v>
      </c>
      <c r="H656" s="4" t="s">
        <v>10</v>
      </c>
      <c r="I656" s="12">
        <v>13549.05</v>
      </c>
      <c r="J656" s="5">
        <v>45244</v>
      </c>
      <c r="L656" s="8">
        <v>45139</v>
      </c>
      <c r="M656" s="8">
        <v>45169</v>
      </c>
    </row>
    <row r="657" spans="1:13" x14ac:dyDescent="0.3">
      <c r="A657" s="3">
        <v>121090</v>
      </c>
      <c r="B657" s="75">
        <v>8000700</v>
      </c>
      <c r="C657" s="4" t="s">
        <v>9</v>
      </c>
      <c r="D657" s="55">
        <v>1204880</v>
      </c>
      <c r="E657" s="4">
        <v>1350262</v>
      </c>
      <c r="F657" s="75">
        <v>3001209225</v>
      </c>
      <c r="G657" s="5">
        <v>45194</v>
      </c>
      <c r="H657" s="4" t="s">
        <v>10</v>
      </c>
      <c r="I657" s="12">
        <v>11350.1</v>
      </c>
      <c r="J657" s="5">
        <v>45230</v>
      </c>
      <c r="L657" s="8">
        <v>45139</v>
      </c>
      <c r="M657" s="8">
        <v>45169</v>
      </c>
    </row>
    <row r="658" spans="1:13" x14ac:dyDescent="0.3">
      <c r="A658" s="3">
        <v>121090</v>
      </c>
      <c r="B658" s="75">
        <v>8000700</v>
      </c>
      <c r="C658" s="4" t="s">
        <v>9</v>
      </c>
      <c r="D658" s="55">
        <v>1204879</v>
      </c>
      <c r="E658" s="4">
        <v>1350261</v>
      </c>
      <c r="F658" s="75">
        <v>3001209214</v>
      </c>
      <c r="G658" s="5">
        <v>45194</v>
      </c>
      <c r="H658" s="4" t="s">
        <v>10</v>
      </c>
      <c r="I658" s="12">
        <v>3226.77</v>
      </c>
      <c r="J658" s="5">
        <v>45230</v>
      </c>
      <c r="L658" s="8">
        <v>45139</v>
      </c>
      <c r="M658" s="8">
        <v>45169</v>
      </c>
    </row>
    <row r="659" spans="1:13" x14ac:dyDescent="0.3">
      <c r="A659" s="3">
        <v>121090</v>
      </c>
      <c r="B659" s="75">
        <v>8000700</v>
      </c>
      <c r="C659" s="4" t="s">
        <v>9</v>
      </c>
      <c r="D659" s="55">
        <v>2165237</v>
      </c>
      <c r="E659" s="4">
        <v>2478382</v>
      </c>
      <c r="F659" s="75">
        <v>3001209213</v>
      </c>
      <c r="G659" s="5">
        <v>45194</v>
      </c>
      <c r="H659" s="4" t="s">
        <v>10</v>
      </c>
      <c r="I659" s="12">
        <v>567.09</v>
      </c>
      <c r="J659" s="5">
        <v>45237</v>
      </c>
      <c r="L659" s="8">
        <v>45139</v>
      </c>
      <c r="M659" s="8">
        <v>45169</v>
      </c>
    </row>
    <row r="660" spans="1:13" x14ac:dyDescent="0.3">
      <c r="A660" s="3">
        <v>121090</v>
      </c>
      <c r="B660" s="75">
        <v>8000700</v>
      </c>
      <c r="C660" s="4" t="s">
        <v>9</v>
      </c>
      <c r="D660" s="55">
        <v>6663789</v>
      </c>
      <c r="E660" s="4">
        <v>7919899</v>
      </c>
      <c r="F660" s="75">
        <v>3001209212</v>
      </c>
      <c r="G660" s="5">
        <v>45194</v>
      </c>
      <c r="H660" s="4" t="s">
        <v>10</v>
      </c>
      <c r="I660" s="12">
        <v>7487.39</v>
      </c>
      <c r="J660" s="5">
        <v>45219</v>
      </c>
      <c r="L660" s="8">
        <v>45139</v>
      </c>
      <c r="M660" s="8">
        <v>45169</v>
      </c>
    </row>
    <row r="661" spans="1:13" x14ac:dyDescent="0.3">
      <c r="A661" s="3">
        <v>121090</v>
      </c>
      <c r="B661" s="75">
        <v>8000700</v>
      </c>
      <c r="C661" s="4" t="s">
        <v>9</v>
      </c>
      <c r="D661" s="55">
        <v>1204878</v>
      </c>
      <c r="E661" s="4">
        <v>1350260</v>
      </c>
      <c r="F661" s="75">
        <v>3001209211</v>
      </c>
      <c r="G661" s="5">
        <v>45194</v>
      </c>
      <c r="H661" s="4" t="s">
        <v>10</v>
      </c>
      <c r="I661" s="12">
        <v>7889</v>
      </c>
      <c r="J661" s="5">
        <v>45230</v>
      </c>
      <c r="L661" s="8">
        <v>45139</v>
      </c>
      <c r="M661" s="8">
        <v>45169</v>
      </c>
    </row>
    <row r="662" spans="1:13" x14ac:dyDescent="0.3">
      <c r="A662" s="3">
        <v>121090</v>
      </c>
      <c r="B662" s="75">
        <v>8000700</v>
      </c>
      <c r="C662" s="4" t="s">
        <v>9</v>
      </c>
      <c r="D662" s="55">
        <v>1204877</v>
      </c>
      <c r="E662" s="4">
        <v>1350259</v>
      </c>
      <c r="F662" s="75">
        <v>3001209210</v>
      </c>
      <c r="G662" s="5">
        <v>45194</v>
      </c>
      <c r="H662" s="4" t="s">
        <v>10</v>
      </c>
      <c r="I662" s="12">
        <v>99586.92</v>
      </c>
      <c r="J662" s="5">
        <v>45230</v>
      </c>
      <c r="L662" s="8">
        <v>45139</v>
      </c>
      <c r="M662" s="8">
        <v>45169</v>
      </c>
    </row>
    <row r="663" spans="1:13" x14ac:dyDescent="0.3">
      <c r="A663" s="3">
        <v>121090</v>
      </c>
      <c r="B663" s="75">
        <v>8000700</v>
      </c>
      <c r="C663" s="4" t="s">
        <v>9</v>
      </c>
      <c r="D663" s="55">
        <v>1204875</v>
      </c>
      <c r="E663" s="4">
        <v>1350256</v>
      </c>
      <c r="F663" s="75">
        <v>3001209207</v>
      </c>
      <c r="G663" s="5">
        <v>45194</v>
      </c>
      <c r="H663" s="4" t="s">
        <v>10</v>
      </c>
      <c r="I663" s="12">
        <v>20218.71</v>
      </c>
      <c r="J663" s="5">
        <v>45226</v>
      </c>
      <c r="L663" s="8">
        <v>45139</v>
      </c>
      <c r="M663" s="8">
        <v>45169</v>
      </c>
    </row>
    <row r="664" spans="1:13" x14ac:dyDescent="0.3">
      <c r="A664" s="3">
        <v>121090</v>
      </c>
      <c r="B664" s="75">
        <v>8000700</v>
      </c>
      <c r="C664" s="4" t="s">
        <v>9</v>
      </c>
      <c r="D664" s="55">
        <v>8471051</v>
      </c>
      <c r="E664" s="4">
        <v>10730675</v>
      </c>
      <c r="F664" s="75">
        <v>3001209206</v>
      </c>
      <c r="G664" s="5">
        <v>45194</v>
      </c>
      <c r="H664" s="4" t="s">
        <v>10</v>
      </c>
      <c r="I664" s="12">
        <v>39174.42</v>
      </c>
      <c r="J664" s="5">
        <v>45226</v>
      </c>
      <c r="L664" s="8">
        <v>45139</v>
      </c>
      <c r="M664" s="8">
        <v>45169</v>
      </c>
    </row>
    <row r="665" spans="1:13" x14ac:dyDescent="0.3">
      <c r="A665" s="3">
        <v>121090</v>
      </c>
      <c r="B665" s="75">
        <v>8000700</v>
      </c>
      <c r="C665" s="4" t="s">
        <v>9</v>
      </c>
      <c r="D665" s="55">
        <v>1204844</v>
      </c>
      <c r="E665" s="4">
        <v>1350254</v>
      </c>
      <c r="F665" s="75">
        <v>3001209184</v>
      </c>
      <c r="G665" s="5">
        <v>45194</v>
      </c>
      <c r="H665" s="4" t="s">
        <v>10</v>
      </c>
      <c r="I665" s="12">
        <v>3672.6</v>
      </c>
      <c r="J665" s="5">
        <v>45230</v>
      </c>
      <c r="L665" s="8">
        <v>45139</v>
      </c>
      <c r="M665" s="8">
        <v>45169</v>
      </c>
    </row>
    <row r="666" spans="1:13" x14ac:dyDescent="0.3">
      <c r="A666" s="3">
        <v>121090</v>
      </c>
      <c r="B666" s="75">
        <v>8000700</v>
      </c>
      <c r="C666" s="4" t="s">
        <v>9</v>
      </c>
      <c r="D666" s="55">
        <v>1204843</v>
      </c>
      <c r="E666" s="4">
        <v>1350253</v>
      </c>
      <c r="F666" s="75">
        <v>3001209183</v>
      </c>
      <c r="G666" s="5">
        <v>45194</v>
      </c>
      <c r="H666" s="4" t="s">
        <v>10</v>
      </c>
      <c r="I666" s="12">
        <v>41182.49</v>
      </c>
      <c r="J666" s="5">
        <v>45230</v>
      </c>
      <c r="L666" s="8">
        <v>45139</v>
      </c>
      <c r="M666" s="8">
        <v>45169</v>
      </c>
    </row>
    <row r="667" spans="1:13" x14ac:dyDescent="0.3">
      <c r="A667" s="3">
        <v>121090</v>
      </c>
      <c r="B667" s="75">
        <v>8000700</v>
      </c>
      <c r="C667" s="4" t="s">
        <v>9</v>
      </c>
      <c r="D667" s="55">
        <v>958250</v>
      </c>
      <c r="E667" s="4">
        <v>1004559</v>
      </c>
      <c r="F667" s="75">
        <v>3001209182</v>
      </c>
      <c r="G667" s="5">
        <v>45194</v>
      </c>
      <c r="H667" s="4" t="s">
        <v>10</v>
      </c>
      <c r="I667" s="12">
        <v>15881.74</v>
      </c>
      <c r="J667" s="5">
        <v>45212</v>
      </c>
      <c r="L667" s="8">
        <v>45139</v>
      </c>
      <c r="M667" s="8">
        <v>45169</v>
      </c>
    </row>
    <row r="668" spans="1:13" x14ac:dyDescent="0.3">
      <c r="A668" s="3">
        <v>121090</v>
      </c>
      <c r="B668" s="75">
        <v>8000700</v>
      </c>
      <c r="C668" s="4" t="s">
        <v>9</v>
      </c>
      <c r="D668" s="55">
        <v>10754</v>
      </c>
      <c r="E668" s="4">
        <v>789</v>
      </c>
      <c r="F668" s="75">
        <v>3001209181</v>
      </c>
      <c r="G668" s="5">
        <v>45194</v>
      </c>
      <c r="H668" s="4" t="s">
        <v>10</v>
      </c>
      <c r="I668" s="12">
        <v>4731.75</v>
      </c>
      <c r="J668" s="5">
        <v>45219</v>
      </c>
      <c r="L668" s="8">
        <v>45139</v>
      </c>
      <c r="M668" s="8">
        <v>45169</v>
      </c>
    </row>
    <row r="669" spans="1:13" x14ac:dyDescent="0.3">
      <c r="A669" s="3">
        <v>121090</v>
      </c>
      <c r="B669" s="75">
        <v>8000700</v>
      </c>
      <c r="C669" s="4" t="s">
        <v>9</v>
      </c>
      <c r="D669" s="55">
        <v>1204842</v>
      </c>
      <c r="E669" s="4">
        <v>1350250</v>
      </c>
      <c r="F669" s="75">
        <v>3001209180</v>
      </c>
      <c r="G669" s="5">
        <v>45194</v>
      </c>
      <c r="H669" s="4" t="s">
        <v>10</v>
      </c>
      <c r="I669" s="12">
        <v>12834.62</v>
      </c>
      <c r="J669" s="5">
        <v>45230</v>
      </c>
      <c r="L669" s="8">
        <v>45139</v>
      </c>
      <c r="M669" s="8">
        <v>45169</v>
      </c>
    </row>
    <row r="670" spans="1:13" x14ac:dyDescent="0.3">
      <c r="A670" s="3">
        <v>121090</v>
      </c>
      <c r="B670" s="75">
        <v>8000700</v>
      </c>
      <c r="C670" s="4" t="s">
        <v>9</v>
      </c>
      <c r="D670" s="55">
        <v>10545</v>
      </c>
      <c r="E670" s="4">
        <v>552</v>
      </c>
      <c r="F670" s="75">
        <v>3001209179</v>
      </c>
      <c r="G670" s="5">
        <v>45194</v>
      </c>
      <c r="H670" s="4" t="s">
        <v>10</v>
      </c>
      <c r="I670" s="12">
        <v>44341.91</v>
      </c>
      <c r="J670" s="5">
        <v>45208</v>
      </c>
      <c r="L670" s="8">
        <v>45139</v>
      </c>
      <c r="M670" s="8">
        <v>45169</v>
      </c>
    </row>
    <row r="671" spans="1:13" x14ac:dyDescent="0.3">
      <c r="A671" s="3">
        <v>121090</v>
      </c>
      <c r="B671" s="75">
        <v>8000700</v>
      </c>
      <c r="C671" s="4" t="s">
        <v>9</v>
      </c>
      <c r="D671" s="55">
        <v>1305441</v>
      </c>
      <c r="E671" s="4">
        <v>1496819</v>
      </c>
      <c r="F671" s="75">
        <v>3001209178</v>
      </c>
      <c r="G671" s="5">
        <v>45194</v>
      </c>
      <c r="H671" s="4" t="s">
        <v>10</v>
      </c>
      <c r="I671" s="12">
        <v>5054.8599999999997</v>
      </c>
      <c r="J671" s="5">
        <v>45244</v>
      </c>
      <c r="L671" s="8">
        <v>45139</v>
      </c>
      <c r="M671" s="8">
        <v>45169</v>
      </c>
    </row>
    <row r="672" spans="1:13" x14ac:dyDescent="0.3">
      <c r="A672" s="3">
        <v>121090</v>
      </c>
      <c r="B672" s="75">
        <v>8000700</v>
      </c>
      <c r="C672" s="4" t="s">
        <v>9</v>
      </c>
      <c r="D672" s="55">
        <v>1204839</v>
      </c>
      <c r="E672" s="4">
        <v>1350243</v>
      </c>
      <c r="F672" s="75">
        <v>3001209177</v>
      </c>
      <c r="G672" s="5">
        <v>45194</v>
      </c>
      <c r="H672" s="4" t="s">
        <v>10</v>
      </c>
      <c r="I672" s="12">
        <v>95882.43</v>
      </c>
      <c r="J672" s="5">
        <v>45230</v>
      </c>
      <c r="L672" s="8">
        <v>45139</v>
      </c>
      <c r="M672" s="8">
        <v>45169</v>
      </c>
    </row>
    <row r="673" spans="1:13" x14ac:dyDescent="0.3">
      <c r="A673" s="3">
        <v>121090</v>
      </c>
      <c r="B673" s="75">
        <v>8000700</v>
      </c>
      <c r="C673" s="4" t="s">
        <v>9</v>
      </c>
      <c r="D673" s="55">
        <v>9499567</v>
      </c>
      <c r="E673" s="4">
        <v>11965973</v>
      </c>
      <c r="F673" s="75">
        <v>3001209176</v>
      </c>
      <c r="G673" s="5">
        <v>45194</v>
      </c>
      <c r="H673" s="4" t="s">
        <v>10</v>
      </c>
      <c r="I673" s="12">
        <v>4394.08</v>
      </c>
      <c r="J673" s="5">
        <v>45230</v>
      </c>
      <c r="L673" s="8">
        <v>45139</v>
      </c>
      <c r="M673" s="8">
        <v>45169</v>
      </c>
    </row>
    <row r="674" spans="1:13" x14ac:dyDescent="0.3">
      <c r="A674" s="3">
        <v>121090</v>
      </c>
      <c r="B674" s="75">
        <v>8000700</v>
      </c>
      <c r="C674" s="4" t="s">
        <v>9</v>
      </c>
      <c r="D674" s="55">
        <v>1204836</v>
      </c>
      <c r="E674" s="4">
        <v>1350227</v>
      </c>
      <c r="F674" s="75">
        <v>3001209175</v>
      </c>
      <c r="G674" s="5">
        <v>45194</v>
      </c>
      <c r="H674" s="4" t="s">
        <v>10</v>
      </c>
      <c r="I674" s="12">
        <v>11873.9</v>
      </c>
      <c r="J674" s="5">
        <v>45230</v>
      </c>
      <c r="L674" s="8">
        <v>45139</v>
      </c>
      <c r="M674" s="8">
        <v>45169</v>
      </c>
    </row>
    <row r="675" spans="1:13" x14ac:dyDescent="0.3">
      <c r="A675" s="3">
        <v>121090</v>
      </c>
      <c r="B675" s="75">
        <v>8000700</v>
      </c>
      <c r="C675" s="4" t="s">
        <v>9</v>
      </c>
      <c r="D675" s="55">
        <v>6511181</v>
      </c>
      <c r="E675" s="4">
        <v>7696580</v>
      </c>
      <c r="F675" s="75">
        <v>3001209174</v>
      </c>
      <c r="G675" s="5">
        <v>45194</v>
      </c>
      <c r="H675" s="4" t="s">
        <v>10</v>
      </c>
      <c r="I675" s="12">
        <v>8414.1</v>
      </c>
      <c r="J675" s="5">
        <v>45244</v>
      </c>
      <c r="L675" s="8">
        <v>45139</v>
      </c>
      <c r="M675" s="8">
        <v>45169</v>
      </c>
    </row>
    <row r="676" spans="1:13" x14ac:dyDescent="0.3">
      <c r="A676" s="3">
        <v>121090</v>
      </c>
      <c r="B676" s="75">
        <v>8000700</v>
      </c>
      <c r="C676" s="4" t="s">
        <v>9</v>
      </c>
      <c r="D676" s="55">
        <v>1204832</v>
      </c>
      <c r="E676" s="4">
        <v>1350218</v>
      </c>
      <c r="F676" s="75">
        <v>3001209173</v>
      </c>
      <c r="G676" s="5">
        <v>45194</v>
      </c>
      <c r="H676" s="4" t="s">
        <v>10</v>
      </c>
      <c r="I676" s="12">
        <v>34655.599999999999</v>
      </c>
      <c r="J676" s="5">
        <v>45230</v>
      </c>
      <c r="L676" s="8">
        <v>45139</v>
      </c>
      <c r="M676" s="8">
        <v>45169</v>
      </c>
    </row>
    <row r="677" spans="1:13" x14ac:dyDescent="0.3">
      <c r="A677" s="3">
        <v>121090</v>
      </c>
      <c r="B677" s="75">
        <v>8000700</v>
      </c>
      <c r="C677" s="4" t="s">
        <v>9</v>
      </c>
      <c r="D677" s="55">
        <v>2082840</v>
      </c>
      <c r="E677" s="4">
        <v>2360047</v>
      </c>
      <c r="F677" s="75">
        <v>3001209172</v>
      </c>
      <c r="G677" s="5">
        <v>45194</v>
      </c>
      <c r="H677" s="4" t="s">
        <v>10</v>
      </c>
      <c r="I677" s="12">
        <v>8613.9599999999991</v>
      </c>
      <c r="J677" s="5">
        <v>45230</v>
      </c>
      <c r="L677" s="8">
        <v>45139</v>
      </c>
      <c r="M677" s="8">
        <v>45169</v>
      </c>
    </row>
    <row r="678" spans="1:13" x14ac:dyDescent="0.3">
      <c r="A678" s="3">
        <v>121090</v>
      </c>
      <c r="B678" s="75">
        <v>8000700</v>
      </c>
      <c r="C678" s="4" t="s">
        <v>9</v>
      </c>
      <c r="D678" s="55">
        <v>1204830</v>
      </c>
      <c r="E678" s="4">
        <v>1350214</v>
      </c>
      <c r="F678" s="75">
        <v>3001209171</v>
      </c>
      <c r="G678" s="5">
        <v>45194</v>
      </c>
      <c r="H678" s="4" t="s">
        <v>10</v>
      </c>
      <c r="I678" s="12">
        <v>21285.94</v>
      </c>
      <c r="J678" s="5">
        <v>45230</v>
      </c>
      <c r="L678" s="8">
        <v>45139</v>
      </c>
      <c r="M678" s="8">
        <v>45169</v>
      </c>
    </row>
    <row r="679" spans="1:13" x14ac:dyDescent="0.3">
      <c r="A679" s="3">
        <v>121090</v>
      </c>
      <c r="B679" s="75">
        <v>8000700</v>
      </c>
      <c r="C679" s="4" t="s">
        <v>9</v>
      </c>
      <c r="D679" s="55">
        <v>1204828</v>
      </c>
      <c r="E679" s="4">
        <v>1350207</v>
      </c>
      <c r="F679" s="75">
        <v>3001209170</v>
      </c>
      <c r="G679" s="5">
        <v>45194</v>
      </c>
      <c r="H679" s="4" t="s">
        <v>10</v>
      </c>
      <c r="I679" s="12">
        <v>358968.82</v>
      </c>
      <c r="J679" s="5">
        <v>45230</v>
      </c>
      <c r="L679" s="8">
        <v>45139</v>
      </c>
      <c r="M679" s="8">
        <v>45169</v>
      </c>
    </row>
    <row r="680" spans="1:13" x14ac:dyDescent="0.3">
      <c r="A680" s="3">
        <v>121090</v>
      </c>
      <c r="B680" s="75">
        <v>8000700</v>
      </c>
      <c r="C680" s="4" t="s">
        <v>9</v>
      </c>
      <c r="D680" s="55">
        <v>1204827</v>
      </c>
      <c r="E680" s="4">
        <v>1350201</v>
      </c>
      <c r="F680" s="75">
        <v>3001209169</v>
      </c>
      <c r="G680" s="5">
        <v>45194</v>
      </c>
      <c r="H680" s="4" t="s">
        <v>10</v>
      </c>
      <c r="I680" s="12">
        <v>8248.86</v>
      </c>
      <c r="J680" s="5">
        <v>45230</v>
      </c>
      <c r="L680" s="8">
        <v>45139</v>
      </c>
      <c r="M680" s="8">
        <v>45169</v>
      </c>
    </row>
    <row r="681" spans="1:13" x14ac:dyDescent="0.3">
      <c r="A681" s="3">
        <v>121090</v>
      </c>
      <c r="B681" s="75">
        <v>8000700</v>
      </c>
      <c r="C681" s="4" t="s">
        <v>9</v>
      </c>
      <c r="D681" s="55">
        <v>1204826</v>
      </c>
      <c r="E681" s="4">
        <v>1350195</v>
      </c>
      <c r="F681" s="75">
        <v>3001209168</v>
      </c>
      <c r="G681" s="5">
        <v>45194</v>
      </c>
      <c r="H681" s="4" t="s">
        <v>10</v>
      </c>
      <c r="I681" s="12">
        <v>10743.81</v>
      </c>
      <c r="J681" s="5">
        <v>45230</v>
      </c>
      <c r="L681" s="8">
        <v>45139</v>
      </c>
      <c r="M681" s="8">
        <v>45169</v>
      </c>
    </row>
    <row r="682" spans="1:13" x14ac:dyDescent="0.3">
      <c r="A682" s="3">
        <v>121090</v>
      </c>
      <c r="B682" s="75">
        <v>8000700</v>
      </c>
      <c r="C682" s="4" t="s">
        <v>9</v>
      </c>
      <c r="D682" s="55">
        <v>8332520</v>
      </c>
      <c r="E682" s="4">
        <v>10364970</v>
      </c>
      <c r="F682" s="75">
        <v>3001209167</v>
      </c>
      <c r="G682" s="5">
        <v>45194</v>
      </c>
      <c r="H682" s="4" t="s">
        <v>10</v>
      </c>
      <c r="I682" s="12">
        <v>1707.48</v>
      </c>
      <c r="J682" s="5">
        <v>45219</v>
      </c>
      <c r="L682" s="8">
        <v>45139</v>
      </c>
      <c r="M682" s="8">
        <v>45169</v>
      </c>
    </row>
    <row r="683" spans="1:13" x14ac:dyDescent="0.3">
      <c r="A683" s="3">
        <v>121090</v>
      </c>
      <c r="B683" s="75">
        <v>8000700</v>
      </c>
      <c r="C683" s="4" t="s">
        <v>9</v>
      </c>
      <c r="D683" s="55">
        <v>1205449</v>
      </c>
      <c r="E683" s="4">
        <v>1351066</v>
      </c>
      <c r="F683" s="75">
        <v>3001215550</v>
      </c>
      <c r="G683" s="5">
        <v>45222</v>
      </c>
      <c r="H683" s="4" t="s">
        <v>10</v>
      </c>
      <c r="I683" s="12">
        <v>12107.24</v>
      </c>
      <c r="J683" s="5">
        <v>45258</v>
      </c>
      <c r="L683" s="8">
        <v>45170</v>
      </c>
      <c r="M683" s="8">
        <v>45199</v>
      </c>
    </row>
    <row r="684" spans="1:13" x14ac:dyDescent="0.3">
      <c r="A684" s="3">
        <v>121090</v>
      </c>
      <c r="B684" s="75">
        <v>8000700</v>
      </c>
      <c r="C684" s="4" t="s">
        <v>9</v>
      </c>
      <c r="D684" s="55">
        <v>9061751</v>
      </c>
      <c r="E684" s="4">
        <v>11481899</v>
      </c>
      <c r="F684" s="75">
        <v>3001215549</v>
      </c>
      <c r="G684" s="5">
        <v>45222</v>
      </c>
      <c r="H684" s="4" t="s">
        <v>10</v>
      </c>
      <c r="I684" s="12">
        <v>5683.37</v>
      </c>
      <c r="J684" s="5">
        <v>45258</v>
      </c>
      <c r="L684" s="8">
        <v>45170</v>
      </c>
      <c r="M684" s="8">
        <v>45199</v>
      </c>
    </row>
    <row r="685" spans="1:13" x14ac:dyDescent="0.3">
      <c r="A685" s="3">
        <v>121090</v>
      </c>
      <c r="B685" s="75">
        <v>8000700</v>
      </c>
      <c r="C685" s="4" t="s">
        <v>9</v>
      </c>
      <c r="D685" s="55">
        <v>2160463</v>
      </c>
      <c r="E685" s="4">
        <v>7991564</v>
      </c>
      <c r="F685" s="75">
        <v>3001215548</v>
      </c>
      <c r="G685" s="5">
        <v>45222</v>
      </c>
      <c r="H685" s="4" t="s">
        <v>10</v>
      </c>
      <c r="I685" s="12">
        <v>452.18</v>
      </c>
      <c r="J685" s="5">
        <v>45288</v>
      </c>
      <c r="L685" s="8">
        <v>45170</v>
      </c>
      <c r="M685" s="8">
        <v>45199</v>
      </c>
    </row>
    <row r="686" spans="1:13" x14ac:dyDescent="0.3">
      <c r="A686" s="3">
        <v>121090</v>
      </c>
      <c r="B686" s="75">
        <v>8000700</v>
      </c>
      <c r="C686" s="4" t="s">
        <v>9</v>
      </c>
      <c r="D686" s="55">
        <v>1205448</v>
      </c>
      <c r="E686" s="4">
        <v>1351062</v>
      </c>
      <c r="F686" s="75">
        <v>3001215547</v>
      </c>
      <c r="G686" s="5">
        <v>45222</v>
      </c>
      <c r="H686" s="4" t="s">
        <v>10</v>
      </c>
      <c r="I686" s="12">
        <v>4706.42</v>
      </c>
      <c r="J686" s="5">
        <v>45258</v>
      </c>
      <c r="L686" s="8">
        <v>45170</v>
      </c>
      <c r="M686" s="8">
        <v>45199</v>
      </c>
    </row>
    <row r="687" spans="1:13" x14ac:dyDescent="0.3">
      <c r="A687" s="3">
        <v>121090</v>
      </c>
      <c r="B687" s="75">
        <v>8000700</v>
      </c>
      <c r="C687" s="4" t="s">
        <v>9</v>
      </c>
      <c r="D687" s="55">
        <v>10568</v>
      </c>
      <c r="E687" s="4">
        <v>580</v>
      </c>
      <c r="F687" s="75">
        <v>3001215546</v>
      </c>
      <c r="G687" s="5">
        <v>45222</v>
      </c>
      <c r="H687" s="4" t="s">
        <v>10</v>
      </c>
      <c r="I687" s="12">
        <v>58337.61</v>
      </c>
      <c r="J687" s="5">
        <v>45268</v>
      </c>
      <c r="L687" s="8">
        <v>45170</v>
      </c>
      <c r="M687" s="8">
        <v>45199</v>
      </c>
    </row>
    <row r="688" spans="1:13" x14ac:dyDescent="0.3">
      <c r="A688" s="3">
        <v>121090</v>
      </c>
      <c r="B688" s="75">
        <v>8000700</v>
      </c>
      <c r="C688" s="4" t="s">
        <v>9</v>
      </c>
      <c r="D688" s="55">
        <v>1205446</v>
      </c>
      <c r="E688" s="4">
        <v>1351058</v>
      </c>
      <c r="F688" s="75">
        <v>3001215545</v>
      </c>
      <c r="G688" s="5">
        <v>45222</v>
      </c>
      <c r="H688" s="4" t="s">
        <v>10</v>
      </c>
      <c r="I688" s="12">
        <v>2864.19</v>
      </c>
      <c r="J688" s="5">
        <v>45258</v>
      </c>
      <c r="L688" s="8">
        <v>45170</v>
      </c>
      <c r="M688" s="8">
        <v>45199</v>
      </c>
    </row>
    <row r="689" spans="1:13" x14ac:dyDescent="0.3">
      <c r="A689" s="3">
        <v>121090</v>
      </c>
      <c r="B689" s="75">
        <v>8000700</v>
      </c>
      <c r="C689" s="4" t="s">
        <v>9</v>
      </c>
      <c r="D689" s="55">
        <v>10099</v>
      </c>
      <c r="E689" s="4">
        <v>563</v>
      </c>
      <c r="F689" s="75">
        <v>3001215544</v>
      </c>
      <c r="G689" s="5">
        <v>45222</v>
      </c>
      <c r="H689" s="4" t="s">
        <v>10</v>
      </c>
      <c r="I689" s="12">
        <v>93490.18</v>
      </c>
      <c r="J689" s="5">
        <v>45257</v>
      </c>
      <c r="L689" s="8">
        <v>45170</v>
      </c>
      <c r="M689" s="8">
        <v>45199</v>
      </c>
    </row>
    <row r="690" spans="1:13" x14ac:dyDescent="0.3">
      <c r="A690" s="3">
        <v>121090</v>
      </c>
      <c r="B690" s="75">
        <v>8000700</v>
      </c>
      <c r="C690" s="4" t="s">
        <v>9</v>
      </c>
      <c r="D690" s="55">
        <v>1205408</v>
      </c>
      <c r="E690" s="4">
        <v>1351026</v>
      </c>
      <c r="F690" s="75">
        <v>3001215543</v>
      </c>
      <c r="G690" s="5">
        <v>45222</v>
      </c>
      <c r="H690" s="4" t="s">
        <v>10</v>
      </c>
      <c r="I690" s="12">
        <v>6105.41</v>
      </c>
      <c r="J690" s="5">
        <v>45258</v>
      </c>
      <c r="L690" s="8">
        <v>45170</v>
      </c>
      <c r="M690" s="8">
        <v>45199</v>
      </c>
    </row>
    <row r="691" spans="1:13" x14ac:dyDescent="0.3">
      <c r="A691" s="3">
        <v>121090</v>
      </c>
      <c r="B691" s="75">
        <v>8000700</v>
      </c>
      <c r="C691" s="4" t="s">
        <v>9</v>
      </c>
      <c r="D691" s="55">
        <v>1205405</v>
      </c>
      <c r="E691" s="4">
        <v>1351019</v>
      </c>
      <c r="F691" s="75">
        <v>3001215542</v>
      </c>
      <c r="G691" s="5">
        <v>45222</v>
      </c>
      <c r="H691" s="4" t="s">
        <v>10</v>
      </c>
      <c r="I691" s="12">
        <v>6240.21</v>
      </c>
      <c r="J691" s="5">
        <v>45258</v>
      </c>
      <c r="L691" s="8">
        <v>45170</v>
      </c>
      <c r="M691" s="8">
        <v>45199</v>
      </c>
    </row>
    <row r="692" spans="1:13" x14ac:dyDescent="0.3">
      <c r="A692" s="3">
        <v>121090</v>
      </c>
      <c r="B692" s="75">
        <v>8000700</v>
      </c>
      <c r="C692" s="4" t="s">
        <v>9</v>
      </c>
      <c r="D692" s="55">
        <v>3111293</v>
      </c>
      <c r="E692" s="4">
        <v>3517453</v>
      </c>
      <c r="F692" s="75">
        <v>3001215541</v>
      </c>
      <c r="G692" s="5">
        <v>45222</v>
      </c>
      <c r="H692" s="4" t="s">
        <v>10</v>
      </c>
      <c r="I692" s="12">
        <v>4190.3</v>
      </c>
      <c r="J692" s="5">
        <v>45258</v>
      </c>
      <c r="L692" s="8">
        <v>45170</v>
      </c>
      <c r="M692" s="8">
        <v>45199</v>
      </c>
    </row>
    <row r="693" spans="1:13" x14ac:dyDescent="0.3">
      <c r="A693" s="3">
        <v>121090</v>
      </c>
      <c r="B693" s="75">
        <v>8000700</v>
      </c>
      <c r="C693" s="4" t="s">
        <v>9</v>
      </c>
      <c r="D693" s="55">
        <v>1205394</v>
      </c>
      <c r="E693" s="4">
        <v>1351013</v>
      </c>
      <c r="F693" s="75">
        <v>3001215540</v>
      </c>
      <c r="G693" s="5">
        <v>45222</v>
      </c>
      <c r="H693" s="4" t="s">
        <v>10</v>
      </c>
      <c r="I693" s="12">
        <v>40225.199999999997</v>
      </c>
      <c r="J693" s="5">
        <v>45258</v>
      </c>
      <c r="L693" s="8">
        <v>45170</v>
      </c>
      <c r="M693" s="8">
        <v>45199</v>
      </c>
    </row>
    <row r="694" spans="1:13" x14ac:dyDescent="0.3">
      <c r="A694" s="3">
        <v>121090</v>
      </c>
      <c r="B694" s="75">
        <v>8000700</v>
      </c>
      <c r="C694" s="4" t="s">
        <v>9</v>
      </c>
      <c r="D694" s="55">
        <v>1205389</v>
      </c>
      <c r="E694" s="4">
        <v>1351007</v>
      </c>
      <c r="F694" s="75">
        <v>3001215538</v>
      </c>
      <c r="G694" s="5">
        <v>45222</v>
      </c>
      <c r="H694" s="4" t="s">
        <v>10</v>
      </c>
      <c r="I694" s="12">
        <v>8358.42</v>
      </c>
      <c r="J694" s="5">
        <v>45258</v>
      </c>
      <c r="L694" s="8">
        <v>45170</v>
      </c>
      <c r="M694" s="8">
        <v>45199</v>
      </c>
    </row>
    <row r="695" spans="1:13" x14ac:dyDescent="0.3">
      <c r="A695" s="3">
        <v>121090</v>
      </c>
      <c r="B695" s="75">
        <v>8000700</v>
      </c>
      <c r="C695" s="4" t="s">
        <v>9</v>
      </c>
      <c r="D695" s="55">
        <v>1205388</v>
      </c>
      <c r="E695" s="4">
        <v>1351001</v>
      </c>
      <c r="F695" s="75">
        <v>3001215537</v>
      </c>
      <c r="G695" s="5">
        <v>45222</v>
      </c>
      <c r="H695" s="4" t="s">
        <v>10</v>
      </c>
      <c r="I695" s="12">
        <v>5756.82</v>
      </c>
      <c r="J695" s="5">
        <v>45258</v>
      </c>
      <c r="L695" s="8">
        <v>45170</v>
      </c>
      <c r="M695" s="8">
        <v>45199</v>
      </c>
    </row>
    <row r="696" spans="1:13" x14ac:dyDescent="0.3">
      <c r="A696" s="3">
        <v>121090</v>
      </c>
      <c r="B696" s="75">
        <v>8000700</v>
      </c>
      <c r="C696" s="4" t="s">
        <v>9</v>
      </c>
      <c r="D696" s="55">
        <v>1205386</v>
      </c>
      <c r="E696" s="4">
        <v>1350993</v>
      </c>
      <c r="F696" s="75">
        <v>3001215536</v>
      </c>
      <c r="G696" s="5">
        <v>45222</v>
      </c>
      <c r="H696" s="4" t="s">
        <v>10</v>
      </c>
      <c r="I696" s="12">
        <v>78710.960000000006</v>
      </c>
      <c r="J696" s="5">
        <v>45258</v>
      </c>
      <c r="L696" s="8">
        <v>45170</v>
      </c>
      <c r="M696" s="8">
        <v>45199</v>
      </c>
    </row>
    <row r="697" spans="1:13" x14ac:dyDescent="0.3">
      <c r="A697" s="3">
        <v>121090</v>
      </c>
      <c r="B697" s="75">
        <v>8000700</v>
      </c>
      <c r="C697" s="4" t="s">
        <v>9</v>
      </c>
      <c r="D697" s="55">
        <v>7078808</v>
      </c>
      <c r="E697" s="4">
        <v>8521575</v>
      </c>
      <c r="F697" s="75">
        <v>3001215535</v>
      </c>
      <c r="G697" s="5">
        <v>45222</v>
      </c>
      <c r="H697" s="4" t="s">
        <v>10</v>
      </c>
      <c r="I697" s="12">
        <v>9347.11</v>
      </c>
      <c r="J697" s="5">
        <v>45268</v>
      </c>
      <c r="L697" s="8">
        <v>45170</v>
      </c>
      <c r="M697" s="8">
        <v>45199</v>
      </c>
    </row>
    <row r="698" spans="1:13" x14ac:dyDescent="0.3">
      <c r="A698" s="3">
        <v>121090</v>
      </c>
      <c r="B698" s="75">
        <v>8000700</v>
      </c>
      <c r="C698" s="4" t="s">
        <v>9</v>
      </c>
      <c r="D698" s="55">
        <v>2165238</v>
      </c>
      <c r="E698" s="4">
        <v>2478383</v>
      </c>
      <c r="F698" s="75">
        <v>3001215504</v>
      </c>
      <c r="G698" s="5">
        <v>45222</v>
      </c>
      <c r="H698" s="4" t="s">
        <v>10</v>
      </c>
      <c r="I698" s="12">
        <v>10950.65</v>
      </c>
      <c r="J698" s="5">
        <v>45245</v>
      </c>
      <c r="L698" s="8">
        <v>45170</v>
      </c>
      <c r="M698" s="8">
        <v>45199</v>
      </c>
    </row>
    <row r="699" spans="1:13" x14ac:dyDescent="0.3">
      <c r="A699" s="3">
        <v>121090</v>
      </c>
      <c r="B699" s="75">
        <v>8000700</v>
      </c>
      <c r="C699" s="4" t="s">
        <v>9</v>
      </c>
      <c r="D699" s="55">
        <v>958383</v>
      </c>
      <c r="E699" s="4">
        <v>1350980</v>
      </c>
      <c r="F699" s="75">
        <v>3001215503</v>
      </c>
      <c r="G699" s="5">
        <v>45222</v>
      </c>
      <c r="H699" s="4" t="s">
        <v>10</v>
      </c>
      <c r="I699" s="12">
        <v>24875.14</v>
      </c>
      <c r="J699" s="5">
        <v>45258</v>
      </c>
      <c r="L699" s="8">
        <v>45170</v>
      </c>
      <c r="M699" s="8">
        <v>45199</v>
      </c>
    </row>
    <row r="700" spans="1:13" x14ac:dyDescent="0.3">
      <c r="A700" s="3">
        <v>121090</v>
      </c>
      <c r="B700" s="75">
        <v>8000700</v>
      </c>
      <c r="C700" s="4" t="s">
        <v>9</v>
      </c>
      <c r="D700" s="55">
        <v>10054</v>
      </c>
      <c r="E700" s="4">
        <v>579</v>
      </c>
      <c r="F700" s="75">
        <v>3001215502</v>
      </c>
      <c r="G700" s="5">
        <v>45222</v>
      </c>
      <c r="H700" s="4" t="s">
        <v>10</v>
      </c>
      <c r="I700" s="12">
        <v>542792.38</v>
      </c>
      <c r="J700" s="5">
        <v>45288</v>
      </c>
      <c r="L700" s="8">
        <v>45170</v>
      </c>
      <c r="M700" s="8">
        <v>45199</v>
      </c>
    </row>
    <row r="701" spans="1:13" x14ac:dyDescent="0.3">
      <c r="A701" s="3">
        <v>121090</v>
      </c>
      <c r="B701" s="75">
        <v>8000700</v>
      </c>
      <c r="C701" s="4" t="s">
        <v>9</v>
      </c>
      <c r="D701" s="55">
        <v>1195704</v>
      </c>
      <c r="E701" s="4">
        <v>1349357</v>
      </c>
      <c r="F701" s="75">
        <v>3001215501</v>
      </c>
      <c r="G701" s="5">
        <v>45222</v>
      </c>
      <c r="H701" s="4" t="s">
        <v>10</v>
      </c>
      <c r="I701" s="12">
        <v>1024672.03</v>
      </c>
      <c r="J701" s="5">
        <v>45258</v>
      </c>
      <c r="L701" s="8">
        <v>45170</v>
      </c>
      <c r="M701" s="8">
        <v>45199</v>
      </c>
    </row>
    <row r="702" spans="1:13" x14ac:dyDescent="0.3">
      <c r="A702" s="3">
        <v>121090</v>
      </c>
      <c r="B702" s="75">
        <v>8000700</v>
      </c>
      <c r="C702" s="4" t="s">
        <v>9</v>
      </c>
      <c r="D702" s="55">
        <v>1204172</v>
      </c>
      <c r="E702" s="4">
        <v>1349398</v>
      </c>
      <c r="F702" s="75">
        <v>3001215500</v>
      </c>
      <c r="G702" s="5">
        <v>45222</v>
      </c>
      <c r="H702" s="4" t="s">
        <v>10</v>
      </c>
      <c r="I702" s="12">
        <v>3973.07</v>
      </c>
      <c r="J702" s="5">
        <v>45258</v>
      </c>
      <c r="L702" s="8">
        <v>45170</v>
      </c>
      <c r="M702" s="8">
        <v>45199</v>
      </c>
    </row>
    <row r="703" spans="1:13" x14ac:dyDescent="0.3">
      <c r="A703" s="3">
        <v>121090</v>
      </c>
      <c r="B703" s="75">
        <v>8000700</v>
      </c>
      <c r="C703" s="4" t="s">
        <v>9</v>
      </c>
      <c r="D703" s="55">
        <v>1205379</v>
      </c>
      <c r="E703" s="4">
        <v>1350976</v>
      </c>
      <c r="F703" s="75">
        <v>3001215499</v>
      </c>
      <c r="G703" s="5">
        <v>45222</v>
      </c>
      <c r="H703" s="4" t="s">
        <v>10</v>
      </c>
      <c r="I703" s="12">
        <v>192014.1</v>
      </c>
      <c r="J703" s="5">
        <v>45258</v>
      </c>
      <c r="L703" s="8">
        <v>45170</v>
      </c>
      <c r="M703" s="8">
        <v>45199</v>
      </c>
    </row>
    <row r="704" spans="1:13" x14ac:dyDescent="0.3">
      <c r="A704" s="3">
        <v>121090</v>
      </c>
      <c r="B704" s="75">
        <v>8000700</v>
      </c>
      <c r="C704" s="4" t="s">
        <v>9</v>
      </c>
      <c r="D704" s="55">
        <v>1205376</v>
      </c>
      <c r="E704" s="4">
        <v>1350972</v>
      </c>
      <c r="F704" s="75">
        <v>3001215498</v>
      </c>
      <c r="G704" s="5">
        <v>45222</v>
      </c>
      <c r="H704" s="4" t="s">
        <v>10</v>
      </c>
      <c r="I704" s="12">
        <v>1508.95</v>
      </c>
      <c r="J704" s="5">
        <v>45258</v>
      </c>
      <c r="L704" s="8">
        <v>45170</v>
      </c>
      <c r="M704" s="8">
        <v>45199</v>
      </c>
    </row>
    <row r="705" spans="1:13" x14ac:dyDescent="0.3">
      <c r="A705" s="3">
        <v>121090</v>
      </c>
      <c r="B705" s="75">
        <v>8000700</v>
      </c>
      <c r="C705" s="4" t="s">
        <v>9</v>
      </c>
      <c r="D705" s="55">
        <v>1205375</v>
      </c>
      <c r="E705" s="4">
        <v>1350967</v>
      </c>
      <c r="F705" s="75">
        <v>3001215497</v>
      </c>
      <c r="G705" s="5">
        <v>45222</v>
      </c>
      <c r="H705" s="4" t="s">
        <v>10</v>
      </c>
      <c r="I705" s="12">
        <v>3594.5</v>
      </c>
      <c r="J705" s="5">
        <v>45258</v>
      </c>
      <c r="L705" s="8">
        <v>45170</v>
      </c>
      <c r="M705" s="8">
        <v>45199</v>
      </c>
    </row>
    <row r="706" spans="1:13" x14ac:dyDescent="0.3">
      <c r="A706" s="3">
        <v>121090</v>
      </c>
      <c r="B706" s="75">
        <v>8000700</v>
      </c>
      <c r="C706" s="4" t="s">
        <v>9</v>
      </c>
      <c r="D706" s="55">
        <v>1205313</v>
      </c>
      <c r="E706" s="4">
        <v>1351491</v>
      </c>
      <c r="F706" s="75">
        <v>3001215496</v>
      </c>
      <c r="G706" s="5">
        <v>45222</v>
      </c>
      <c r="H706" s="4" t="s">
        <v>10</v>
      </c>
      <c r="I706" s="12">
        <v>7856.84</v>
      </c>
      <c r="J706" s="5">
        <v>45258</v>
      </c>
      <c r="L706" s="8">
        <v>45170</v>
      </c>
      <c r="M706" s="8">
        <v>45199</v>
      </c>
    </row>
    <row r="707" spans="1:13" x14ac:dyDescent="0.3">
      <c r="A707" s="3">
        <v>121090</v>
      </c>
      <c r="B707" s="75">
        <v>8000700</v>
      </c>
      <c r="C707" s="4" t="s">
        <v>9</v>
      </c>
      <c r="D707" s="55">
        <v>1205312</v>
      </c>
      <c r="E707" s="4">
        <v>1350961</v>
      </c>
      <c r="F707" s="75">
        <v>3001215495</v>
      </c>
      <c r="G707" s="5">
        <v>45222</v>
      </c>
      <c r="H707" s="4" t="s">
        <v>10</v>
      </c>
      <c r="I707" s="12">
        <v>16739.07</v>
      </c>
      <c r="J707" s="5">
        <v>45258</v>
      </c>
      <c r="L707" s="8">
        <v>45170</v>
      </c>
      <c r="M707" s="8">
        <v>45199</v>
      </c>
    </row>
    <row r="708" spans="1:13" x14ac:dyDescent="0.3">
      <c r="A708" s="3">
        <v>121090</v>
      </c>
      <c r="B708" s="75">
        <v>8000700</v>
      </c>
      <c r="C708" s="4" t="s">
        <v>9</v>
      </c>
      <c r="D708" s="55">
        <v>1205310</v>
      </c>
      <c r="E708" s="4">
        <v>1350958</v>
      </c>
      <c r="F708" s="75">
        <v>3001215494</v>
      </c>
      <c r="G708" s="5">
        <v>45222</v>
      </c>
      <c r="H708" s="4" t="s">
        <v>10</v>
      </c>
      <c r="I708" s="12">
        <v>6323.91</v>
      </c>
      <c r="J708" s="5">
        <v>45258</v>
      </c>
      <c r="L708" s="8">
        <v>45170</v>
      </c>
      <c r="M708" s="8">
        <v>45199</v>
      </c>
    </row>
    <row r="709" spans="1:13" x14ac:dyDescent="0.3">
      <c r="A709" s="3">
        <v>121090</v>
      </c>
      <c r="B709" s="75">
        <v>8000700</v>
      </c>
      <c r="C709" s="4" t="s">
        <v>9</v>
      </c>
      <c r="D709" s="55">
        <v>1205309</v>
      </c>
      <c r="E709" s="4">
        <v>1350957</v>
      </c>
      <c r="F709" s="75">
        <v>3001215493</v>
      </c>
      <c r="G709" s="5">
        <v>45222</v>
      </c>
      <c r="H709" s="4" t="s">
        <v>10</v>
      </c>
      <c r="I709" s="12">
        <v>1662.41</v>
      </c>
      <c r="J709" s="5">
        <v>45258</v>
      </c>
      <c r="L709" s="8">
        <v>45170</v>
      </c>
      <c r="M709" s="8">
        <v>45199</v>
      </c>
    </row>
    <row r="710" spans="1:13" x14ac:dyDescent="0.3">
      <c r="A710" s="3">
        <v>121090</v>
      </c>
      <c r="B710" s="75">
        <v>8000700</v>
      </c>
      <c r="C710" s="4" t="s">
        <v>9</v>
      </c>
      <c r="D710" s="55">
        <v>1205308</v>
      </c>
      <c r="E710" s="4">
        <v>1350956</v>
      </c>
      <c r="F710" s="75">
        <v>3001215492</v>
      </c>
      <c r="G710" s="5">
        <v>45222</v>
      </c>
      <c r="H710" s="4" t="s">
        <v>10</v>
      </c>
      <c r="I710" s="12">
        <v>15056.67</v>
      </c>
      <c r="J710" s="5">
        <v>45258</v>
      </c>
      <c r="L710" s="8">
        <v>45170</v>
      </c>
      <c r="M710" s="8">
        <v>45199</v>
      </c>
    </row>
    <row r="711" spans="1:13" x14ac:dyDescent="0.3">
      <c r="A711" s="3">
        <v>121090</v>
      </c>
      <c r="B711" s="75">
        <v>8000700</v>
      </c>
      <c r="C711" s="4" t="s">
        <v>9</v>
      </c>
      <c r="D711" s="55">
        <v>10755</v>
      </c>
      <c r="E711" s="4">
        <v>10851664</v>
      </c>
      <c r="F711" s="75">
        <v>3001215491</v>
      </c>
      <c r="G711" s="5">
        <v>45222</v>
      </c>
      <c r="H711" s="4" t="s">
        <v>10</v>
      </c>
      <c r="I711" s="12">
        <v>25858.11</v>
      </c>
      <c r="J711" s="5">
        <v>45288</v>
      </c>
      <c r="L711" s="8">
        <v>45170</v>
      </c>
      <c r="M711" s="8">
        <v>45199</v>
      </c>
    </row>
    <row r="712" spans="1:13" x14ac:dyDescent="0.3">
      <c r="A712" s="3">
        <v>121090</v>
      </c>
      <c r="B712" s="75">
        <v>8000700</v>
      </c>
      <c r="C712" s="4" t="s">
        <v>9</v>
      </c>
      <c r="D712" s="55">
        <v>1204887</v>
      </c>
      <c r="E712" s="4">
        <v>1350275</v>
      </c>
      <c r="F712" s="75">
        <v>3001215486</v>
      </c>
      <c r="G712" s="5">
        <v>45222</v>
      </c>
      <c r="H712" s="4" t="s">
        <v>10</v>
      </c>
      <c r="I712" s="12">
        <v>9619.01</v>
      </c>
      <c r="J712" s="5">
        <v>45258</v>
      </c>
      <c r="L712" s="8">
        <v>45170</v>
      </c>
      <c r="M712" s="8">
        <v>45199</v>
      </c>
    </row>
    <row r="713" spans="1:13" x14ac:dyDescent="0.3">
      <c r="A713" s="3">
        <v>121090</v>
      </c>
      <c r="B713" s="75">
        <v>8000700</v>
      </c>
      <c r="C713" s="4" t="s">
        <v>9</v>
      </c>
      <c r="D713" s="55">
        <v>1204886</v>
      </c>
      <c r="E713" s="4">
        <v>1350274</v>
      </c>
      <c r="F713" s="75">
        <v>3001215485</v>
      </c>
      <c r="G713" s="5">
        <v>45222</v>
      </c>
      <c r="H713" s="4" t="s">
        <v>10</v>
      </c>
      <c r="I713" s="12">
        <v>67861.119999999995</v>
      </c>
      <c r="J713" s="5">
        <v>45258</v>
      </c>
      <c r="L713" s="8">
        <v>45170</v>
      </c>
      <c r="M713" s="8">
        <v>45199</v>
      </c>
    </row>
    <row r="714" spans="1:13" x14ac:dyDescent="0.3">
      <c r="A714" s="3">
        <v>121090</v>
      </c>
      <c r="B714" s="75">
        <v>8000700</v>
      </c>
      <c r="C714" s="4" t="s">
        <v>9</v>
      </c>
      <c r="D714" s="55">
        <v>1204884</v>
      </c>
      <c r="E714" s="4">
        <v>1350272</v>
      </c>
      <c r="F714" s="75">
        <v>3001215474</v>
      </c>
      <c r="G714" s="5">
        <v>45222</v>
      </c>
      <c r="H714" s="4" t="s">
        <v>10</v>
      </c>
      <c r="I714" s="12">
        <v>7551</v>
      </c>
      <c r="J714" s="5">
        <v>45258</v>
      </c>
      <c r="L714" s="8">
        <v>45170</v>
      </c>
      <c r="M714" s="8">
        <v>45199</v>
      </c>
    </row>
    <row r="715" spans="1:13" x14ac:dyDescent="0.3">
      <c r="A715" s="3">
        <v>121090</v>
      </c>
      <c r="B715" s="75">
        <v>8000700</v>
      </c>
      <c r="C715" s="4" t="s">
        <v>9</v>
      </c>
      <c r="D715" s="55">
        <v>10718</v>
      </c>
      <c r="E715" s="4">
        <v>790</v>
      </c>
      <c r="F715" s="75">
        <v>3001215473</v>
      </c>
      <c r="G715" s="5">
        <v>45222</v>
      </c>
      <c r="H715" s="4" t="s">
        <v>10</v>
      </c>
      <c r="I715" s="12">
        <v>5184.0200000000004</v>
      </c>
      <c r="J715" s="5">
        <v>45313</v>
      </c>
      <c r="L715" s="8">
        <v>45170</v>
      </c>
      <c r="M715" s="8">
        <v>45199</v>
      </c>
    </row>
    <row r="716" spans="1:13" x14ac:dyDescent="0.3">
      <c r="A716" s="3">
        <v>121090</v>
      </c>
      <c r="B716" s="75">
        <v>8000700</v>
      </c>
      <c r="C716" s="4" t="s">
        <v>9</v>
      </c>
      <c r="D716" s="55">
        <v>1204883</v>
      </c>
      <c r="E716" s="4">
        <v>1350268</v>
      </c>
      <c r="F716" s="75">
        <v>3001215472</v>
      </c>
      <c r="G716" s="5">
        <v>45222</v>
      </c>
      <c r="H716" s="4" t="s">
        <v>10</v>
      </c>
      <c r="I716" s="12">
        <v>25818.82</v>
      </c>
      <c r="J716" s="5">
        <v>45261</v>
      </c>
      <c r="L716" s="8">
        <v>45170</v>
      </c>
      <c r="M716" s="8">
        <v>45199</v>
      </c>
    </row>
    <row r="717" spans="1:13" x14ac:dyDescent="0.3">
      <c r="A717" s="3">
        <v>121090</v>
      </c>
      <c r="B717" s="75">
        <v>8000700</v>
      </c>
      <c r="C717" s="4" t="s">
        <v>9</v>
      </c>
      <c r="D717" s="55">
        <v>1204882</v>
      </c>
      <c r="E717" s="4">
        <v>1350265</v>
      </c>
      <c r="F717" s="75">
        <v>3001215471</v>
      </c>
      <c r="G717" s="5">
        <v>45222</v>
      </c>
      <c r="H717" s="4" t="s">
        <v>10</v>
      </c>
      <c r="I717" s="12">
        <v>5543.25</v>
      </c>
      <c r="J717" s="5">
        <v>45257</v>
      </c>
      <c r="L717" s="8">
        <v>45170</v>
      </c>
      <c r="M717" s="8">
        <v>45199</v>
      </c>
    </row>
    <row r="718" spans="1:13" x14ac:dyDescent="0.3">
      <c r="A718" s="3">
        <v>121090</v>
      </c>
      <c r="B718" s="75">
        <v>8000700</v>
      </c>
      <c r="C718" s="4" t="s">
        <v>9</v>
      </c>
      <c r="D718" s="55">
        <v>1204881</v>
      </c>
      <c r="E718" s="4">
        <v>1350263</v>
      </c>
      <c r="F718" s="75">
        <v>3001215470</v>
      </c>
      <c r="G718" s="5">
        <v>45222</v>
      </c>
      <c r="H718" s="4" t="s">
        <v>10</v>
      </c>
      <c r="I718" s="12">
        <v>277991.03000000003</v>
      </c>
      <c r="J718" s="5">
        <v>45258</v>
      </c>
      <c r="L718" s="8">
        <v>45170</v>
      </c>
      <c r="M718" s="8">
        <v>45199</v>
      </c>
    </row>
    <row r="719" spans="1:13" x14ac:dyDescent="0.3">
      <c r="A719" s="3">
        <v>121090</v>
      </c>
      <c r="B719" s="75">
        <v>8000700</v>
      </c>
      <c r="C719" s="4" t="s">
        <v>9</v>
      </c>
      <c r="D719" s="55">
        <v>10550</v>
      </c>
      <c r="E719" s="4">
        <v>558</v>
      </c>
      <c r="F719" s="75">
        <v>3001215469</v>
      </c>
      <c r="G719" s="5">
        <v>45222</v>
      </c>
      <c r="H719" s="4" t="s">
        <v>10</v>
      </c>
      <c r="I719" s="12">
        <v>13549.05</v>
      </c>
      <c r="J719" s="5">
        <v>45245</v>
      </c>
      <c r="L719" s="8">
        <v>45170</v>
      </c>
      <c r="M719" s="8">
        <v>45199</v>
      </c>
    </row>
    <row r="720" spans="1:13" x14ac:dyDescent="0.3">
      <c r="A720" s="3">
        <v>121090</v>
      </c>
      <c r="B720" s="75">
        <v>8000700</v>
      </c>
      <c r="C720" s="4" t="s">
        <v>9</v>
      </c>
      <c r="D720" s="55">
        <v>1204880</v>
      </c>
      <c r="E720" s="4">
        <v>1350262</v>
      </c>
      <c r="F720" s="75">
        <v>3001215468</v>
      </c>
      <c r="G720" s="5">
        <v>45222</v>
      </c>
      <c r="H720" s="4" t="s">
        <v>10</v>
      </c>
      <c r="I720" s="12">
        <v>11350.1</v>
      </c>
      <c r="J720" s="5">
        <v>45258</v>
      </c>
      <c r="L720" s="8">
        <v>45170</v>
      </c>
      <c r="M720" s="8">
        <v>45199</v>
      </c>
    </row>
    <row r="721" spans="1:13" x14ac:dyDescent="0.3">
      <c r="A721" s="3">
        <v>121090</v>
      </c>
      <c r="B721" s="75">
        <v>8000700</v>
      </c>
      <c r="C721" s="4" t="s">
        <v>9</v>
      </c>
      <c r="D721" s="55">
        <v>1204879</v>
      </c>
      <c r="E721" s="4">
        <v>1350261</v>
      </c>
      <c r="F721" s="75">
        <v>3001215467</v>
      </c>
      <c r="G721" s="5">
        <v>45222</v>
      </c>
      <c r="H721" s="4" t="s">
        <v>10</v>
      </c>
      <c r="I721" s="12">
        <v>3226.77</v>
      </c>
      <c r="J721" s="5">
        <v>45258</v>
      </c>
      <c r="L721" s="8">
        <v>45170</v>
      </c>
      <c r="M721" s="8">
        <v>45199</v>
      </c>
    </row>
    <row r="722" spans="1:13" x14ac:dyDescent="0.3">
      <c r="A722" s="3">
        <v>121090</v>
      </c>
      <c r="B722" s="75">
        <v>8000700</v>
      </c>
      <c r="C722" s="4" t="s">
        <v>9</v>
      </c>
      <c r="D722" s="55">
        <v>2165237</v>
      </c>
      <c r="E722" s="4">
        <v>2478382</v>
      </c>
      <c r="F722" s="75">
        <v>3001215466</v>
      </c>
      <c r="G722" s="5">
        <v>45222</v>
      </c>
      <c r="H722" s="4" t="s">
        <v>10</v>
      </c>
      <c r="I722" s="12">
        <v>567.09</v>
      </c>
      <c r="J722" s="5">
        <v>45237</v>
      </c>
      <c r="L722" s="8">
        <v>45170</v>
      </c>
      <c r="M722" s="8">
        <v>45199</v>
      </c>
    </row>
    <row r="723" spans="1:13" x14ac:dyDescent="0.3">
      <c r="A723" s="3">
        <v>121090</v>
      </c>
      <c r="B723" s="75">
        <v>8000700</v>
      </c>
      <c r="C723" s="4" t="s">
        <v>9</v>
      </c>
      <c r="D723" s="55">
        <v>6663789</v>
      </c>
      <c r="E723" s="4">
        <v>7919899</v>
      </c>
      <c r="F723" s="75">
        <v>3001215465</v>
      </c>
      <c r="G723" s="5">
        <v>45222</v>
      </c>
      <c r="H723" s="4" t="s">
        <v>10</v>
      </c>
      <c r="I723" s="12">
        <v>7487.39</v>
      </c>
      <c r="J723" s="5">
        <v>45257</v>
      </c>
      <c r="L723" s="8">
        <v>45170</v>
      </c>
      <c r="M723" s="8">
        <v>45199</v>
      </c>
    </row>
    <row r="724" spans="1:13" x14ac:dyDescent="0.3">
      <c r="A724" s="3">
        <v>121090</v>
      </c>
      <c r="B724" s="75">
        <v>8000700</v>
      </c>
      <c r="C724" s="4" t="s">
        <v>9</v>
      </c>
      <c r="D724" s="55">
        <v>1204878</v>
      </c>
      <c r="E724" s="4">
        <v>1350260</v>
      </c>
      <c r="F724" s="75">
        <v>3001215453</v>
      </c>
      <c r="G724" s="5">
        <v>45222</v>
      </c>
      <c r="H724" s="4" t="s">
        <v>10</v>
      </c>
      <c r="I724" s="12">
        <v>7889</v>
      </c>
      <c r="J724" s="5">
        <v>45258</v>
      </c>
      <c r="L724" s="8">
        <v>45170</v>
      </c>
      <c r="M724" s="8">
        <v>45199</v>
      </c>
    </row>
    <row r="725" spans="1:13" x14ac:dyDescent="0.3">
      <c r="A725" s="3">
        <v>121090</v>
      </c>
      <c r="B725" s="75">
        <v>8000700</v>
      </c>
      <c r="C725" s="4" t="s">
        <v>9</v>
      </c>
      <c r="D725" s="55">
        <v>1204877</v>
      </c>
      <c r="E725" s="4">
        <v>1350259</v>
      </c>
      <c r="F725" s="75">
        <v>3001215452</v>
      </c>
      <c r="G725" s="5">
        <v>45222</v>
      </c>
      <c r="H725" s="4" t="s">
        <v>10</v>
      </c>
      <c r="I725" s="12">
        <v>99586.92</v>
      </c>
      <c r="J725" s="5">
        <v>45258</v>
      </c>
      <c r="L725" s="8">
        <v>45170</v>
      </c>
      <c r="M725" s="8">
        <v>45199</v>
      </c>
    </row>
    <row r="726" spans="1:13" x14ac:dyDescent="0.3">
      <c r="A726" s="3">
        <v>121090</v>
      </c>
      <c r="B726" s="75">
        <v>8000700</v>
      </c>
      <c r="C726" s="4" t="s">
        <v>9</v>
      </c>
      <c r="D726" s="55">
        <v>1204875</v>
      </c>
      <c r="E726" s="4">
        <v>1350256</v>
      </c>
      <c r="F726" s="75">
        <v>3001215451</v>
      </c>
      <c r="G726" s="5">
        <v>45222</v>
      </c>
      <c r="H726" s="4" t="s">
        <v>10</v>
      </c>
      <c r="I726" s="12">
        <v>20218.71</v>
      </c>
      <c r="J726" s="5">
        <v>45257</v>
      </c>
      <c r="L726" s="8">
        <v>45170</v>
      </c>
      <c r="M726" s="8">
        <v>45199</v>
      </c>
    </row>
    <row r="727" spans="1:13" x14ac:dyDescent="0.3">
      <c r="A727" s="3">
        <v>121090</v>
      </c>
      <c r="B727" s="75">
        <v>8000700</v>
      </c>
      <c r="C727" s="4" t="s">
        <v>9</v>
      </c>
      <c r="D727" s="55">
        <v>8471051</v>
      </c>
      <c r="E727" s="4">
        <v>10730675</v>
      </c>
      <c r="F727" s="75">
        <v>3001215450</v>
      </c>
      <c r="G727" s="5">
        <v>45222</v>
      </c>
      <c r="H727" s="4" t="s">
        <v>10</v>
      </c>
      <c r="I727" s="12">
        <v>39174.42</v>
      </c>
      <c r="J727" s="5">
        <v>45257</v>
      </c>
      <c r="L727" s="8">
        <v>45170</v>
      </c>
      <c r="M727" s="8">
        <v>45199</v>
      </c>
    </row>
    <row r="728" spans="1:13" x14ac:dyDescent="0.3">
      <c r="A728" s="3">
        <v>121090</v>
      </c>
      <c r="B728" s="75">
        <v>8000700</v>
      </c>
      <c r="C728" s="4" t="s">
        <v>9</v>
      </c>
      <c r="D728" s="55">
        <v>1204844</v>
      </c>
      <c r="E728" s="4">
        <v>1350254</v>
      </c>
      <c r="F728" s="75">
        <v>3001215449</v>
      </c>
      <c r="G728" s="5">
        <v>45222</v>
      </c>
      <c r="H728" s="4" t="s">
        <v>10</v>
      </c>
      <c r="I728" s="12">
        <v>3672.6</v>
      </c>
      <c r="J728" s="5">
        <v>45258</v>
      </c>
      <c r="L728" s="8">
        <v>45170</v>
      </c>
      <c r="M728" s="8">
        <v>45199</v>
      </c>
    </row>
    <row r="729" spans="1:13" x14ac:dyDescent="0.3">
      <c r="A729" s="3">
        <v>121090</v>
      </c>
      <c r="B729" s="75">
        <v>8000700</v>
      </c>
      <c r="C729" s="4" t="s">
        <v>9</v>
      </c>
      <c r="D729" s="55">
        <v>1204843</v>
      </c>
      <c r="E729" s="4">
        <v>1350253</v>
      </c>
      <c r="F729" s="75">
        <v>3001215448</v>
      </c>
      <c r="G729" s="5">
        <v>45222</v>
      </c>
      <c r="H729" s="4" t="s">
        <v>10</v>
      </c>
      <c r="I729" s="12">
        <v>41182.49</v>
      </c>
      <c r="J729" s="5">
        <v>45258</v>
      </c>
      <c r="L729" s="8">
        <v>45170</v>
      </c>
      <c r="M729" s="8">
        <v>45199</v>
      </c>
    </row>
    <row r="730" spans="1:13" x14ac:dyDescent="0.3">
      <c r="A730" s="3">
        <v>121090</v>
      </c>
      <c r="B730" s="75">
        <v>8000700</v>
      </c>
      <c r="C730" s="4" t="s">
        <v>9</v>
      </c>
      <c r="D730" s="55">
        <v>958250</v>
      </c>
      <c r="E730" s="4">
        <v>1004559</v>
      </c>
      <c r="F730" s="75">
        <v>3001215447</v>
      </c>
      <c r="G730" s="5">
        <v>45222</v>
      </c>
      <c r="H730" s="4" t="s">
        <v>10</v>
      </c>
      <c r="I730" s="12">
        <v>15881.74</v>
      </c>
      <c r="J730" s="5">
        <v>45257</v>
      </c>
      <c r="L730" s="8">
        <v>45170</v>
      </c>
      <c r="M730" s="8">
        <v>45199</v>
      </c>
    </row>
    <row r="731" spans="1:13" x14ac:dyDescent="0.3">
      <c r="A731" s="3">
        <v>121090</v>
      </c>
      <c r="B731" s="75">
        <v>8000700</v>
      </c>
      <c r="C731" s="4" t="s">
        <v>9</v>
      </c>
      <c r="D731" s="55">
        <v>10754</v>
      </c>
      <c r="E731" s="4">
        <v>789</v>
      </c>
      <c r="F731" s="75">
        <v>3001215446</v>
      </c>
      <c r="G731" s="5">
        <v>45222</v>
      </c>
      <c r="H731" s="4" t="s">
        <v>10</v>
      </c>
      <c r="I731" s="12">
        <v>4731.75</v>
      </c>
      <c r="J731" s="5">
        <v>45268</v>
      </c>
      <c r="L731" s="8">
        <v>45170</v>
      </c>
      <c r="M731" s="8">
        <v>45199</v>
      </c>
    </row>
    <row r="732" spans="1:13" x14ac:dyDescent="0.3">
      <c r="A732" s="3">
        <v>121090</v>
      </c>
      <c r="B732" s="75">
        <v>8000700</v>
      </c>
      <c r="C732" s="4" t="s">
        <v>9</v>
      </c>
      <c r="D732" s="55">
        <v>1204842</v>
      </c>
      <c r="E732" s="4">
        <v>1350250</v>
      </c>
      <c r="F732" s="75">
        <v>3001215445</v>
      </c>
      <c r="G732" s="5">
        <v>45222</v>
      </c>
      <c r="H732" s="4" t="s">
        <v>10</v>
      </c>
      <c r="I732" s="12">
        <v>12834.62</v>
      </c>
      <c r="J732" s="5">
        <v>45258</v>
      </c>
      <c r="L732" s="8">
        <v>45170</v>
      </c>
      <c r="M732" s="8">
        <v>45199</v>
      </c>
    </row>
    <row r="733" spans="1:13" x14ac:dyDescent="0.3">
      <c r="A733" s="3">
        <v>121090</v>
      </c>
      <c r="B733" s="75">
        <v>8000700</v>
      </c>
      <c r="C733" s="4" t="s">
        <v>9</v>
      </c>
      <c r="D733" s="55">
        <v>10545</v>
      </c>
      <c r="E733" s="4">
        <v>552</v>
      </c>
      <c r="F733" s="75">
        <v>3001215434</v>
      </c>
      <c r="G733" s="5">
        <v>45222</v>
      </c>
      <c r="H733" s="4" t="s">
        <v>10</v>
      </c>
      <c r="I733" s="12">
        <v>44341.91</v>
      </c>
      <c r="J733" s="5">
        <v>45236</v>
      </c>
      <c r="L733" s="8">
        <v>45170</v>
      </c>
      <c r="M733" s="8">
        <v>45199</v>
      </c>
    </row>
    <row r="734" spans="1:13" x14ac:dyDescent="0.3">
      <c r="A734" s="3">
        <v>121090</v>
      </c>
      <c r="B734" s="75">
        <v>8000700</v>
      </c>
      <c r="C734" s="4" t="s">
        <v>9</v>
      </c>
      <c r="D734" s="55">
        <v>1305441</v>
      </c>
      <c r="E734" s="4">
        <v>1496819</v>
      </c>
      <c r="F734" s="75">
        <v>3001215433</v>
      </c>
      <c r="G734" s="5">
        <v>45222</v>
      </c>
      <c r="H734" s="4" t="s">
        <v>10</v>
      </c>
      <c r="I734" s="12">
        <v>5054.8599999999997</v>
      </c>
      <c r="J734" s="5">
        <v>45245</v>
      </c>
      <c r="L734" s="8">
        <v>45170</v>
      </c>
      <c r="M734" s="8">
        <v>45199</v>
      </c>
    </row>
    <row r="735" spans="1:13" x14ac:dyDescent="0.3">
      <c r="A735" s="3">
        <v>121090</v>
      </c>
      <c r="B735" s="75">
        <v>8000700</v>
      </c>
      <c r="C735" s="4" t="s">
        <v>9</v>
      </c>
      <c r="D735" s="55">
        <v>1204839</v>
      </c>
      <c r="E735" s="4">
        <v>1350243</v>
      </c>
      <c r="F735" s="75">
        <v>3001215432</v>
      </c>
      <c r="G735" s="5">
        <v>45222</v>
      </c>
      <c r="H735" s="4" t="s">
        <v>10</v>
      </c>
      <c r="I735" s="12">
        <v>95882.43</v>
      </c>
      <c r="J735" s="5">
        <v>45258</v>
      </c>
      <c r="L735" s="8">
        <v>45170</v>
      </c>
      <c r="M735" s="8">
        <v>45199</v>
      </c>
    </row>
    <row r="736" spans="1:13" x14ac:dyDescent="0.3">
      <c r="A736" s="3">
        <v>121090</v>
      </c>
      <c r="B736" s="75">
        <v>8000700</v>
      </c>
      <c r="C736" s="4" t="s">
        <v>9</v>
      </c>
      <c r="D736" s="55">
        <v>9499567</v>
      </c>
      <c r="E736" s="4">
        <v>11965973</v>
      </c>
      <c r="F736" s="75">
        <v>3001215431</v>
      </c>
      <c r="G736" s="5">
        <v>45222</v>
      </c>
      <c r="H736" s="4" t="s">
        <v>10</v>
      </c>
      <c r="I736" s="12">
        <v>4394.08</v>
      </c>
      <c r="J736" s="5">
        <v>45258</v>
      </c>
      <c r="L736" s="8">
        <v>45170</v>
      </c>
      <c r="M736" s="8">
        <v>45199</v>
      </c>
    </row>
    <row r="737" spans="1:13" x14ac:dyDescent="0.3">
      <c r="A737" s="3">
        <v>121090</v>
      </c>
      <c r="B737" s="75">
        <v>8000700</v>
      </c>
      <c r="C737" s="4" t="s">
        <v>9</v>
      </c>
      <c r="D737" s="55">
        <v>1204836</v>
      </c>
      <c r="E737" s="4">
        <v>1350227</v>
      </c>
      <c r="F737" s="75">
        <v>3001215430</v>
      </c>
      <c r="G737" s="5">
        <v>45222</v>
      </c>
      <c r="H737" s="4" t="s">
        <v>10</v>
      </c>
      <c r="I737" s="12">
        <v>11873.9</v>
      </c>
      <c r="J737" s="5">
        <v>45258</v>
      </c>
      <c r="L737" s="8">
        <v>45170</v>
      </c>
      <c r="M737" s="8">
        <v>45199</v>
      </c>
    </row>
    <row r="738" spans="1:13" x14ac:dyDescent="0.3">
      <c r="A738" s="3">
        <v>121090</v>
      </c>
      <c r="B738" s="75">
        <v>8000700</v>
      </c>
      <c r="C738" s="4" t="s">
        <v>9</v>
      </c>
      <c r="D738" s="55">
        <v>6511181</v>
      </c>
      <c r="E738" s="4">
        <v>7696580</v>
      </c>
      <c r="F738" s="75">
        <v>3001215429</v>
      </c>
      <c r="G738" s="5">
        <v>45222</v>
      </c>
      <c r="H738" s="4" t="s">
        <v>10</v>
      </c>
      <c r="I738" s="12">
        <v>8414.1</v>
      </c>
      <c r="J738" s="5">
        <v>45245</v>
      </c>
      <c r="L738" s="8">
        <v>45170</v>
      </c>
      <c r="M738" s="8">
        <v>45199</v>
      </c>
    </row>
    <row r="739" spans="1:13" x14ac:dyDescent="0.3">
      <c r="A739" s="3">
        <v>121090</v>
      </c>
      <c r="B739" s="75">
        <v>8000700</v>
      </c>
      <c r="C739" s="4" t="s">
        <v>9</v>
      </c>
      <c r="D739" s="55">
        <v>1204832</v>
      </c>
      <c r="E739" s="4">
        <v>1350218</v>
      </c>
      <c r="F739" s="75">
        <v>3001215427</v>
      </c>
      <c r="G739" s="5">
        <v>45222</v>
      </c>
      <c r="H739" s="4" t="s">
        <v>10</v>
      </c>
      <c r="I739" s="12">
        <v>34655.599999999999</v>
      </c>
      <c r="J739" s="5">
        <v>45258</v>
      </c>
      <c r="L739" s="8">
        <v>45170</v>
      </c>
      <c r="M739" s="8">
        <v>45199</v>
      </c>
    </row>
    <row r="740" spans="1:13" x14ac:dyDescent="0.3">
      <c r="A740" s="3">
        <v>121090</v>
      </c>
      <c r="B740" s="75">
        <v>8000700</v>
      </c>
      <c r="C740" s="4" t="s">
        <v>9</v>
      </c>
      <c r="D740" s="55">
        <v>2082840</v>
      </c>
      <c r="E740" s="4">
        <v>2360047</v>
      </c>
      <c r="F740" s="75">
        <v>3001215425</v>
      </c>
      <c r="G740" s="5">
        <v>45222</v>
      </c>
      <c r="H740" s="4" t="s">
        <v>10</v>
      </c>
      <c r="I740" s="12">
        <v>8613.9599999999991</v>
      </c>
      <c r="J740" s="5">
        <v>45258</v>
      </c>
      <c r="L740" s="8">
        <v>45170</v>
      </c>
      <c r="M740" s="8">
        <v>45199</v>
      </c>
    </row>
    <row r="741" spans="1:13" x14ac:dyDescent="0.3">
      <c r="A741" s="3">
        <v>121090</v>
      </c>
      <c r="B741" s="75">
        <v>8000700</v>
      </c>
      <c r="C741" s="4" t="s">
        <v>9</v>
      </c>
      <c r="D741" s="55">
        <v>1204830</v>
      </c>
      <c r="E741" s="4">
        <v>1350214</v>
      </c>
      <c r="F741" s="75">
        <v>3001215374</v>
      </c>
      <c r="G741" s="5">
        <v>45222</v>
      </c>
      <c r="H741" s="4" t="s">
        <v>10</v>
      </c>
      <c r="I741" s="12">
        <v>21285.94</v>
      </c>
      <c r="J741" s="5">
        <v>45258</v>
      </c>
      <c r="L741" s="8">
        <v>45170</v>
      </c>
      <c r="M741" s="8">
        <v>45199</v>
      </c>
    </row>
    <row r="742" spans="1:13" x14ac:dyDescent="0.3">
      <c r="A742" s="3">
        <v>121090</v>
      </c>
      <c r="B742" s="75">
        <v>8000700</v>
      </c>
      <c r="C742" s="4" t="s">
        <v>9</v>
      </c>
      <c r="D742" s="55">
        <v>1204828</v>
      </c>
      <c r="E742" s="4">
        <v>1350207</v>
      </c>
      <c r="F742" s="75">
        <v>3001215373</v>
      </c>
      <c r="G742" s="5">
        <v>45222</v>
      </c>
      <c r="H742" s="4" t="s">
        <v>10</v>
      </c>
      <c r="I742" s="12">
        <v>358968.82</v>
      </c>
      <c r="J742" s="5">
        <v>45258</v>
      </c>
      <c r="L742" s="8">
        <v>45170</v>
      </c>
      <c r="M742" s="8">
        <v>45199</v>
      </c>
    </row>
    <row r="743" spans="1:13" x14ac:dyDescent="0.3">
      <c r="A743" s="3">
        <v>121090</v>
      </c>
      <c r="B743" s="75">
        <v>8000700</v>
      </c>
      <c r="C743" s="4" t="s">
        <v>9</v>
      </c>
      <c r="D743" s="55">
        <v>1204827</v>
      </c>
      <c r="E743" s="4">
        <v>1350201</v>
      </c>
      <c r="F743" s="75">
        <v>3001215372</v>
      </c>
      <c r="G743" s="5">
        <v>45222</v>
      </c>
      <c r="H743" s="4" t="s">
        <v>10</v>
      </c>
      <c r="I743" s="12">
        <v>8248.86</v>
      </c>
      <c r="J743" s="5">
        <v>45258</v>
      </c>
      <c r="L743" s="8">
        <v>45170</v>
      </c>
      <c r="M743" s="8">
        <v>45199</v>
      </c>
    </row>
    <row r="744" spans="1:13" x14ac:dyDescent="0.3">
      <c r="A744" s="3">
        <v>121090</v>
      </c>
      <c r="B744" s="75">
        <v>8000700</v>
      </c>
      <c r="C744" s="4" t="s">
        <v>9</v>
      </c>
      <c r="D744" s="55">
        <v>1204826</v>
      </c>
      <c r="E744" s="4">
        <v>1350195</v>
      </c>
      <c r="F744" s="75">
        <v>3001215371</v>
      </c>
      <c r="G744" s="5">
        <v>45222</v>
      </c>
      <c r="H744" s="4" t="s">
        <v>10</v>
      </c>
      <c r="I744" s="12">
        <v>10743.81</v>
      </c>
      <c r="J744" s="5">
        <v>45258</v>
      </c>
      <c r="L744" s="8">
        <v>45170</v>
      </c>
      <c r="M744" s="8">
        <v>45199</v>
      </c>
    </row>
    <row r="745" spans="1:13" x14ac:dyDescent="0.3">
      <c r="A745" s="3">
        <v>121090</v>
      </c>
      <c r="B745" s="75">
        <v>8000700</v>
      </c>
      <c r="C745" s="4" t="s">
        <v>9</v>
      </c>
      <c r="D745" s="55">
        <v>8332520</v>
      </c>
      <c r="E745" s="4">
        <v>10364970</v>
      </c>
      <c r="F745" s="75">
        <v>3001215369</v>
      </c>
      <c r="G745" s="5">
        <v>45222</v>
      </c>
      <c r="H745" s="4" t="s">
        <v>10</v>
      </c>
      <c r="I745" s="12">
        <v>1707.48</v>
      </c>
      <c r="J745" s="5">
        <v>45257</v>
      </c>
      <c r="L745" s="8">
        <v>45170</v>
      </c>
      <c r="M745" s="8">
        <v>45199</v>
      </c>
    </row>
    <row r="746" spans="1:13" x14ac:dyDescent="0.3">
      <c r="A746" s="3"/>
      <c r="B746" s="3"/>
      <c r="C746" s="4"/>
      <c r="D746" s="3"/>
      <c r="E746" s="4"/>
      <c r="F746" s="3"/>
      <c r="G746" s="5"/>
      <c r="H746" s="4"/>
      <c r="I746" s="6"/>
      <c r="J746" s="5"/>
    </row>
  </sheetData>
  <pageMargins left="0.7" right="0.7" top="0.75" bottom="0.75" header="0.3" footer="0.3"/>
  <pageSetup scale="59" orientation="landscape" horizontalDpi="1200" verticalDpi="1200" r:id="rId1"/>
  <headerFooter>
    <oddHeader>&amp;RTSL &amp;F
Page &amp;P of &amp;N</oddHeader>
  </headerFooter>
  <customProperties>
    <customPr name="_pios_id" r:id="rId2"/>
  </customProperties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5B06-B8C6-4112-986F-028D65102029}">
  <sheetPr>
    <pageSetUpPr fitToPage="1"/>
  </sheetPr>
  <dimension ref="A1:L745"/>
  <sheetViews>
    <sheetView workbookViewId="0">
      <pane ySplit="2" topLeftCell="A3" activePane="bottomLeft" state="frozen"/>
      <selection pane="bottomLeft"/>
    </sheetView>
  </sheetViews>
  <sheetFormatPr defaultRowHeight="14.4" x14ac:dyDescent="0.3"/>
  <cols>
    <col min="1" max="1" width="11" bestFit="1" customWidth="1"/>
    <col min="3" max="3" width="13.109375" bestFit="1" customWidth="1"/>
    <col min="4" max="4" width="19.33203125" bestFit="1" customWidth="1"/>
    <col min="5" max="5" width="10.6640625" bestFit="1" customWidth="1"/>
    <col min="6" max="6" width="14.33203125" bestFit="1" customWidth="1"/>
    <col min="7" max="7" width="10.5546875" bestFit="1" customWidth="1"/>
    <col min="8" max="8" width="13.109375" bestFit="1" customWidth="1"/>
    <col min="9" max="9" width="3.6640625" bestFit="1" customWidth="1"/>
    <col min="10" max="10" width="12.5546875" bestFit="1" customWidth="1"/>
    <col min="11" max="11" width="16.33203125" bestFit="1" customWidth="1"/>
    <col min="12" max="12" width="13.33203125" bestFit="1" customWidth="1"/>
  </cols>
  <sheetData>
    <row r="1" spans="1:12" x14ac:dyDescent="0.3">
      <c r="A1" s="16" t="s">
        <v>1816</v>
      </c>
      <c r="B1" s="16"/>
      <c r="C1" s="16"/>
      <c r="D1" s="16"/>
      <c r="E1" s="16"/>
      <c r="F1" s="16"/>
      <c r="G1" s="16"/>
      <c r="H1" s="16"/>
      <c r="I1" s="16"/>
      <c r="J1" s="16"/>
    </row>
    <row r="2" spans="1:12" x14ac:dyDescent="0.3">
      <c r="A2" s="1" t="s">
        <v>569</v>
      </c>
      <c r="B2" s="1" t="s">
        <v>570</v>
      </c>
      <c r="C2" s="1" t="s">
        <v>571</v>
      </c>
      <c r="D2" s="1" t="s">
        <v>572</v>
      </c>
      <c r="E2" s="1" t="s">
        <v>573</v>
      </c>
      <c r="F2" s="1" t="s">
        <v>574</v>
      </c>
      <c r="G2" s="1" t="s">
        <v>575</v>
      </c>
      <c r="H2" s="1" t="s">
        <v>576</v>
      </c>
      <c r="I2" s="1" t="s">
        <v>577</v>
      </c>
      <c r="J2" s="2" t="s">
        <v>8</v>
      </c>
      <c r="K2" s="18" t="s">
        <v>1815</v>
      </c>
      <c r="L2" s="18" t="s">
        <v>1814</v>
      </c>
    </row>
    <row r="3" spans="1:12" x14ac:dyDescent="0.3">
      <c r="A3" s="13" t="s">
        <v>705</v>
      </c>
      <c r="B3" s="14" t="s">
        <v>578</v>
      </c>
      <c r="C3" s="4" t="s">
        <v>579</v>
      </c>
      <c r="D3" s="14" t="s">
        <v>15</v>
      </c>
      <c r="E3" s="5">
        <v>44873</v>
      </c>
      <c r="F3" s="14" t="s">
        <v>580</v>
      </c>
      <c r="G3" s="5">
        <v>44894</v>
      </c>
      <c r="H3" s="14" t="s">
        <v>706</v>
      </c>
      <c r="I3" s="4" t="s">
        <v>581</v>
      </c>
      <c r="J3" s="15">
        <v>1409</v>
      </c>
      <c r="K3" s="14">
        <v>3001142742</v>
      </c>
      <c r="L3" s="5">
        <v>44894</v>
      </c>
    </row>
    <row r="4" spans="1:12" x14ac:dyDescent="0.3">
      <c r="A4" s="13" t="s">
        <v>707</v>
      </c>
      <c r="B4" s="14" t="s">
        <v>582</v>
      </c>
      <c r="C4" s="4" t="s">
        <v>583</v>
      </c>
      <c r="D4" s="14" t="s">
        <v>16</v>
      </c>
      <c r="E4" s="5">
        <v>44873</v>
      </c>
      <c r="F4" s="14" t="s">
        <v>580</v>
      </c>
      <c r="G4" s="5">
        <v>44909</v>
      </c>
      <c r="H4" s="14" t="s">
        <v>708</v>
      </c>
      <c r="I4" s="4" t="s">
        <v>581</v>
      </c>
      <c r="J4" s="15">
        <v>9204.57</v>
      </c>
      <c r="K4" s="14">
        <v>3001142743</v>
      </c>
      <c r="L4" s="5">
        <v>44909</v>
      </c>
    </row>
    <row r="5" spans="1:12" x14ac:dyDescent="0.3">
      <c r="A5" s="13" t="s">
        <v>709</v>
      </c>
      <c r="B5" s="14" t="s">
        <v>584</v>
      </c>
      <c r="C5" s="4" t="s">
        <v>585</v>
      </c>
      <c r="D5" s="14" t="s">
        <v>17</v>
      </c>
      <c r="E5" s="5">
        <v>44873</v>
      </c>
      <c r="F5" s="14" t="s">
        <v>580</v>
      </c>
      <c r="G5" s="5">
        <v>44909</v>
      </c>
      <c r="H5" s="14" t="s">
        <v>710</v>
      </c>
      <c r="I5" s="4" t="s">
        <v>581</v>
      </c>
      <c r="J5" s="15">
        <v>6930.85</v>
      </c>
      <c r="K5" s="14">
        <v>3001142744</v>
      </c>
      <c r="L5" s="5">
        <v>44909</v>
      </c>
    </row>
    <row r="6" spans="1:12" x14ac:dyDescent="0.3">
      <c r="A6" s="13" t="s">
        <v>711</v>
      </c>
      <c r="B6" s="14" t="s">
        <v>586</v>
      </c>
      <c r="C6" s="4" t="s">
        <v>587</v>
      </c>
      <c r="D6" s="14" t="s">
        <v>18</v>
      </c>
      <c r="E6" s="5">
        <v>44873</v>
      </c>
      <c r="F6" s="14" t="s">
        <v>580</v>
      </c>
      <c r="G6" s="5">
        <v>44909</v>
      </c>
      <c r="H6" s="14" t="s">
        <v>712</v>
      </c>
      <c r="I6" s="4" t="s">
        <v>581</v>
      </c>
      <c r="J6" s="15">
        <v>283434.01</v>
      </c>
      <c r="K6" s="14">
        <v>3001143155</v>
      </c>
      <c r="L6" s="5">
        <v>44909</v>
      </c>
    </row>
    <row r="7" spans="1:12" x14ac:dyDescent="0.3">
      <c r="A7" s="13" t="s">
        <v>713</v>
      </c>
      <c r="B7" s="14" t="s">
        <v>588</v>
      </c>
      <c r="C7" s="4" t="s">
        <v>589</v>
      </c>
      <c r="D7" s="14" t="s">
        <v>19</v>
      </c>
      <c r="E7" s="5">
        <v>44873</v>
      </c>
      <c r="F7" s="14" t="s">
        <v>580</v>
      </c>
      <c r="G7" s="5">
        <v>44909</v>
      </c>
      <c r="H7" s="14" t="s">
        <v>714</v>
      </c>
      <c r="I7" s="4" t="s">
        <v>581</v>
      </c>
      <c r="J7" s="15">
        <v>18477.080000000002</v>
      </c>
      <c r="K7" s="14">
        <v>3001143156</v>
      </c>
      <c r="L7" s="5">
        <v>44909</v>
      </c>
    </row>
    <row r="8" spans="1:12" x14ac:dyDescent="0.3">
      <c r="A8" s="13" t="s">
        <v>715</v>
      </c>
      <c r="B8" s="14" t="s">
        <v>590</v>
      </c>
      <c r="C8" s="4" t="s">
        <v>591</v>
      </c>
      <c r="D8" s="14" t="s">
        <v>20</v>
      </c>
      <c r="E8" s="5">
        <v>44873</v>
      </c>
      <c r="F8" s="14" t="s">
        <v>580</v>
      </c>
      <c r="G8" s="5">
        <v>44909</v>
      </c>
      <c r="H8" s="14" t="s">
        <v>716</v>
      </c>
      <c r="I8" s="4" t="s">
        <v>581</v>
      </c>
      <c r="J8" s="15">
        <v>7736.74</v>
      </c>
      <c r="K8" s="14">
        <v>3001143157</v>
      </c>
      <c r="L8" s="5">
        <v>44909</v>
      </c>
    </row>
    <row r="9" spans="1:12" x14ac:dyDescent="0.3">
      <c r="A9" s="13" t="s">
        <v>717</v>
      </c>
      <c r="B9" s="14" t="s">
        <v>592</v>
      </c>
      <c r="C9" s="4" t="s">
        <v>593</v>
      </c>
      <c r="D9" s="14" t="s">
        <v>21</v>
      </c>
      <c r="E9" s="5">
        <v>44873</v>
      </c>
      <c r="F9" s="14" t="s">
        <v>580</v>
      </c>
      <c r="G9" s="5">
        <v>44909</v>
      </c>
      <c r="H9" s="14" t="s">
        <v>718</v>
      </c>
      <c r="I9" s="4" t="s">
        <v>581</v>
      </c>
      <c r="J9" s="15">
        <v>30544.28</v>
      </c>
      <c r="K9" s="14">
        <v>3001143158</v>
      </c>
      <c r="L9" s="5">
        <v>44909</v>
      </c>
    </row>
    <row r="10" spans="1:12" x14ac:dyDescent="0.3">
      <c r="A10" s="13" t="s">
        <v>719</v>
      </c>
      <c r="B10" s="14" t="s">
        <v>594</v>
      </c>
      <c r="C10" s="4" t="s">
        <v>595</v>
      </c>
      <c r="D10" s="14" t="s">
        <v>22</v>
      </c>
      <c r="E10" s="5">
        <v>44873</v>
      </c>
      <c r="F10" s="14" t="s">
        <v>580</v>
      </c>
      <c r="G10" s="5">
        <v>44953</v>
      </c>
      <c r="H10" s="14" t="s">
        <v>720</v>
      </c>
      <c r="I10" s="4" t="s">
        <v>581</v>
      </c>
      <c r="J10" s="15">
        <v>7255.24</v>
      </c>
      <c r="K10" s="14">
        <v>3001143159</v>
      </c>
      <c r="L10" s="5">
        <v>44953</v>
      </c>
    </row>
    <row r="11" spans="1:12" x14ac:dyDescent="0.3">
      <c r="A11" s="13" t="s">
        <v>721</v>
      </c>
      <c r="B11" s="14" t="s">
        <v>596</v>
      </c>
      <c r="C11" s="4" t="s">
        <v>597</v>
      </c>
      <c r="D11" s="14" t="s">
        <v>23</v>
      </c>
      <c r="E11" s="5">
        <v>44873</v>
      </c>
      <c r="F11" s="14" t="s">
        <v>580</v>
      </c>
      <c r="G11" s="5">
        <v>44909</v>
      </c>
      <c r="H11" s="14" t="s">
        <v>722</v>
      </c>
      <c r="I11" s="4" t="s">
        <v>581</v>
      </c>
      <c r="J11" s="15">
        <v>10366.280000000001</v>
      </c>
      <c r="K11" s="14">
        <v>3001143160</v>
      </c>
      <c r="L11" s="5">
        <v>44909</v>
      </c>
    </row>
    <row r="12" spans="1:12" x14ac:dyDescent="0.3">
      <c r="A12" s="13" t="s">
        <v>723</v>
      </c>
      <c r="B12" s="14" t="s">
        <v>598</v>
      </c>
      <c r="C12" s="4" t="s">
        <v>599</v>
      </c>
      <c r="D12" s="14" t="s">
        <v>24</v>
      </c>
      <c r="E12" s="5">
        <v>44873</v>
      </c>
      <c r="F12" s="14" t="s">
        <v>580</v>
      </c>
      <c r="G12" s="5">
        <v>44909</v>
      </c>
      <c r="H12" s="14" t="s">
        <v>724</v>
      </c>
      <c r="I12" s="4" t="s">
        <v>581</v>
      </c>
      <c r="J12" s="15">
        <v>75344.91</v>
      </c>
      <c r="K12" s="14">
        <v>3001143161</v>
      </c>
      <c r="L12" s="5">
        <v>44909</v>
      </c>
    </row>
    <row r="13" spans="1:12" x14ac:dyDescent="0.3">
      <c r="A13" s="13" t="s">
        <v>725</v>
      </c>
      <c r="B13" s="14" t="s">
        <v>600</v>
      </c>
      <c r="C13" s="4" t="s">
        <v>601</v>
      </c>
      <c r="D13" s="14" t="s">
        <v>25</v>
      </c>
      <c r="E13" s="5">
        <v>44873</v>
      </c>
      <c r="F13" s="14" t="s">
        <v>580</v>
      </c>
      <c r="G13" s="5">
        <v>44953</v>
      </c>
      <c r="H13" s="14" t="s">
        <v>726</v>
      </c>
      <c r="I13" s="4" t="s">
        <v>581</v>
      </c>
      <c r="J13" s="15">
        <v>4681.3100000000004</v>
      </c>
      <c r="K13" s="14">
        <v>3001143162</v>
      </c>
      <c r="L13" s="5">
        <v>44953</v>
      </c>
    </row>
    <row r="14" spans="1:12" x14ac:dyDescent="0.3">
      <c r="A14" s="13" t="s">
        <v>727</v>
      </c>
      <c r="B14" s="14" t="s">
        <v>602</v>
      </c>
      <c r="C14" s="4" t="s">
        <v>603</v>
      </c>
      <c r="D14" s="14" t="s">
        <v>26</v>
      </c>
      <c r="E14" s="5">
        <v>44873</v>
      </c>
      <c r="F14" s="14" t="s">
        <v>580</v>
      </c>
      <c r="G14" s="5">
        <v>44935</v>
      </c>
      <c r="H14" s="14" t="s">
        <v>728</v>
      </c>
      <c r="I14" s="4" t="s">
        <v>581</v>
      </c>
      <c r="J14" s="15">
        <v>28874.99</v>
      </c>
      <c r="K14" s="14">
        <v>3001143163</v>
      </c>
      <c r="L14" s="5">
        <v>44935</v>
      </c>
    </row>
    <row r="15" spans="1:12" x14ac:dyDescent="0.3">
      <c r="A15" s="13" t="s">
        <v>729</v>
      </c>
      <c r="B15" s="14" t="s">
        <v>604</v>
      </c>
      <c r="C15" s="4" t="s">
        <v>605</v>
      </c>
      <c r="D15" s="14" t="s">
        <v>27</v>
      </c>
      <c r="E15" s="5">
        <v>44873</v>
      </c>
      <c r="F15" s="14" t="s">
        <v>580</v>
      </c>
      <c r="G15" s="5">
        <v>44909</v>
      </c>
      <c r="H15" s="14" t="s">
        <v>730</v>
      </c>
      <c r="I15" s="4" t="s">
        <v>581</v>
      </c>
      <c r="J15" s="15">
        <v>11357.37</v>
      </c>
      <c r="K15" s="14">
        <v>3001143164</v>
      </c>
      <c r="L15" s="5">
        <v>44909</v>
      </c>
    </row>
    <row r="16" spans="1:12" x14ac:dyDescent="0.3">
      <c r="A16" s="13" t="s">
        <v>731</v>
      </c>
      <c r="B16" s="14" t="s">
        <v>606</v>
      </c>
      <c r="C16" s="4" t="s">
        <v>607</v>
      </c>
      <c r="D16" s="14" t="s">
        <v>28</v>
      </c>
      <c r="E16" s="5">
        <v>44873</v>
      </c>
      <c r="F16" s="14" t="s">
        <v>580</v>
      </c>
      <c r="G16" s="5">
        <v>44930</v>
      </c>
      <c r="H16" s="14" t="s">
        <v>732</v>
      </c>
      <c r="I16" s="4" t="s">
        <v>581</v>
      </c>
      <c r="J16" s="15">
        <v>4180.66</v>
      </c>
      <c r="K16" s="14">
        <v>3001143175</v>
      </c>
      <c r="L16" s="5">
        <v>44930</v>
      </c>
    </row>
    <row r="17" spans="1:12" x14ac:dyDescent="0.3">
      <c r="A17" s="13" t="s">
        <v>733</v>
      </c>
      <c r="B17" s="14" t="s">
        <v>608</v>
      </c>
      <c r="C17" s="4" t="s">
        <v>609</v>
      </c>
      <c r="D17" s="14" t="s">
        <v>29</v>
      </c>
      <c r="E17" s="5">
        <v>44873</v>
      </c>
      <c r="F17" s="14" t="s">
        <v>580</v>
      </c>
      <c r="G17" s="5">
        <v>44894</v>
      </c>
      <c r="H17" s="14" t="s">
        <v>734</v>
      </c>
      <c r="I17" s="4" t="s">
        <v>581</v>
      </c>
      <c r="J17" s="15">
        <v>15564.76</v>
      </c>
      <c r="K17" s="14">
        <v>3001143176</v>
      </c>
      <c r="L17" s="5">
        <v>44894</v>
      </c>
    </row>
    <row r="18" spans="1:12" x14ac:dyDescent="0.3">
      <c r="A18" s="13" t="s">
        <v>735</v>
      </c>
      <c r="B18" s="14" t="s">
        <v>610</v>
      </c>
      <c r="C18" s="4" t="s">
        <v>611</v>
      </c>
      <c r="D18" s="14" t="s">
        <v>30</v>
      </c>
      <c r="E18" s="5">
        <v>44873</v>
      </c>
      <c r="F18" s="14" t="s">
        <v>580</v>
      </c>
      <c r="G18" s="5">
        <v>44909</v>
      </c>
      <c r="H18" s="14" t="s">
        <v>736</v>
      </c>
      <c r="I18" s="4" t="s">
        <v>581</v>
      </c>
      <c r="J18" s="15">
        <v>33142.800000000003</v>
      </c>
      <c r="K18" s="14">
        <v>3001143177</v>
      </c>
      <c r="L18" s="5">
        <v>44909</v>
      </c>
    </row>
    <row r="19" spans="1:12" x14ac:dyDescent="0.3">
      <c r="A19" s="13" t="s">
        <v>737</v>
      </c>
      <c r="B19" s="14" t="s">
        <v>612</v>
      </c>
      <c r="C19" s="4" t="s">
        <v>613</v>
      </c>
      <c r="D19" s="14" t="s">
        <v>31</v>
      </c>
      <c r="E19" s="5">
        <v>44873</v>
      </c>
      <c r="F19" s="14" t="s">
        <v>580</v>
      </c>
      <c r="G19" s="5">
        <v>44909</v>
      </c>
      <c r="H19" s="14" t="s">
        <v>738</v>
      </c>
      <c r="I19" s="4" t="s">
        <v>581</v>
      </c>
      <c r="J19" s="15">
        <v>3156.12</v>
      </c>
      <c r="K19" s="14">
        <v>3001143178</v>
      </c>
      <c r="L19" s="5">
        <v>44909</v>
      </c>
    </row>
    <row r="20" spans="1:12" x14ac:dyDescent="0.3">
      <c r="A20" s="13" t="s">
        <v>739</v>
      </c>
      <c r="B20" s="14" t="s">
        <v>614</v>
      </c>
      <c r="C20" s="4" t="s">
        <v>615</v>
      </c>
      <c r="D20" s="14" t="s">
        <v>32</v>
      </c>
      <c r="E20" s="5">
        <v>44873</v>
      </c>
      <c r="F20" s="14" t="s">
        <v>580</v>
      </c>
      <c r="G20" s="5">
        <v>44902</v>
      </c>
      <c r="H20" s="14" t="s">
        <v>740</v>
      </c>
      <c r="I20" s="4" t="s">
        <v>581</v>
      </c>
      <c r="J20" s="15">
        <v>31203.88</v>
      </c>
      <c r="K20" s="14">
        <v>3001143179</v>
      </c>
      <c r="L20" s="5">
        <v>44902</v>
      </c>
    </row>
    <row r="21" spans="1:12" x14ac:dyDescent="0.3">
      <c r="A21" s="13" t="s">
        <v>741</v>
      </c>
      <c r="B21" s="14" t="s">
        <v>616</v>
      </c>
      <c r="C21" s="4" t="s">
        <v>617</v>
      </c>
      <c r="D21" s="14" t="s">
        <v>33</v>
      </c>
      <c r="E21" s="5">
        <v>44873</v>
      </c>
      <c r="F21" s="14" t="s">
        <v>580</v>
      </c>
      <c r="G21" s="5">
        <v>44894</v>
      </c>
      <c r="H21" s="14" t="s">
        <v>742</v>
      </c>
      <c r="I21" s="4" t="s">
        <v>581</v>
      </c>
      <c r="J21" s="15">
        <v>17381.47</v>
      </c>
      <c r="K21" s="14">
        <v>3001143180</v>
      </c>
      <c r="L21" s="5">
        <v>44894</v>
      </c>
    </row>
    <row r="22" spans="1:12" x14ac:dyDescent="0.3">
      <c r="A22" s="13" t="s">
        <v>743</v>
      </c>
      <c r="B22" s="14" t="s">
        <v>618</v>
      </c>
      <c r="C22" s="4" t="s">
        <v>619</v>
      </c>
      <c r="D22" s="14" t="s">
        <v>34</v>
      </c>
      <c r="E22" s="5">
        <v>44873</v>
      </c>
      <c r="F22" s="14" t="s">
        <v>580</v>
      </c>
      <c r="G22" s="5">
        <v>44909</v>
      </c>
      <c r="H22" s="14" t="s">
        <v>744</v>
      </c>
      <c r="I22" s="4" t="s">
        <v>581</v>
      </c>
      <c r="J22" s="15">
        <v>84555.4</v>
      </c>
      <c r="K22" s="14">
        <v>3001143181</v>
      </c>
      <c r="L22" s="5">
        <v>44909</v>
      </c>
    </row>
    <row r="23" spans="1:12" x14ac:dyDescent="0.3">
      <c r="A23" s="13" t="s">
        <v>745</v>
      </c>
      <c r="B23" s="14" t="s">
        <v>620</v>
      </c>
      <c r="C23" s="4" t="s">
        <v>621</v>
      </c>
      <c r="D23" s="14" t="s">
        <v>35</v>
      </c>
      <c r="E23" s="5">
        <v>44873</v>
      </c>
      <c r="F23" s="14" t="s">
        <v>580</v>
      </c>
      <c r="G23" s="5">
        <v>44909</v>
      </c>
      <c r="H23" s="14" t="s">
        <v>746</v>
      </c>
      <c r="I23" s="4" t="s">
        <v>581</v>
      </c>
      <c r="J23" s="15">
        <v>6754.39</v>
      </c>
      <c r="K23" s="14">
        <v>3001143182</v>
      </c>
      <c r="L23" s="5">
        <v>44909</v>
      </c>
    </row>
    <row r="24" spans="1:12" x14ac:dyDescent="0.3">
      <c r="A24" s="13" t="s">
        <v>747</v>
      </c>
      <c r="B24" s="14" t="s">
        <v>622</v>
      </c>
      <c r="C24" s="4" t="s">
        <v>623</v>
      </c>
      <c r="D24" s="14" t="s">
        <v>36</v>
      </c>
      <c r="E24" s="5">
        <v>44873</v>
      </c>
      <c r="F24" s="14" t="s">
        <v>580</v>
      </c>
      <c r="G24" s="5">
        <v>44902</v>
      </c>
      <c r="H24" s="14" t="s">
        <v>748</v>
      </c>
      <c r="I24" s="4" t="s">
        <v>581</v>
      </c>
      <c r="J24" s="15">
        <v>92881.88</v>
      </c>
      <c r="K24" s="14">
        <v>3001143183</v>
      </c>
      <c r="L24" s="5">
        <v>44902</v>
      </c>
    </row>
    <row r="25" spans="1:12" x14ac:dyDescent="0.3">
      <c r="A25" s="13" t="s">
        <v>749</v>
      </c>
      <c r="B25" s="14" t="s">
        <v>624</v>
      </c>
      <c r="C25" s="4" t="s">
        <v>625</v>
      </c>
      <c r="D25" s="14" t="s">
        <v>37</v>
      </c>
      <c r="E25" s="5">
        <v>44873</v>
      </c>
      <c r="F25" s="14" t="s">
        <v>580</v>
      </c>
      <c r="G25" s="5">
        <v>44986</v>
      </c>
      <c r="H25" s="14" t="s">
        <v>750</v>
      </c>
      <c r="I25" s="4" t="s">
        <v>581</v>
      </c>
      <c r="J25" s="15">
        <v>518.79</v>
      </c>
      <c r="K25" s="14">
        <v>3001143184</v>
      </c>
      <c r="L25" s="5">
        <v>44986</v>
      </c>
    </row>
    <row r="26" spans="1:12" x14ac:dyDescent="0.3">
      <c r="A26" s="13" t="s">
        <v>751</v>
      </c>
      <c r="B26" s="14" t="s">
        <v>626</v>
      </c>
      <c r="C26" s="4" t="s">
        <v>627</v>
      </c>
      <c r="D26" s="14" t="s">
        <v>38</v>
      </c>
      <c r="E26" s="5">
        <v>44873</v>
      </c>
      <c r="F26" s="14" t="s">
        <v>580</v>
      </c>
      <c r="G26" s="5">
        <v>44909</v>
      </c>
      <c r="H26" s="14" t="s">
        <v>752</v>
      </c>
      <c r="I26" s="4" t="s">
        <v>581</v>
      </c>
      <c r="J26" s="15">
        <v>2871.26</v>
      </c>
      <c r="K26" s="14">
        <v>3001143195</v>
      </c>
      <c r="L26" s="5">
        <v>44909</v>
      </c>
    </row>
    <row r="27" spans="1:12" x14ac:dyDescent="0.3">
      <c r="A27" s="13" t="s">
        <v>753</v>
      </c>
      <c r="B27" s="14" t="s">
        <v>628</v>
      </c>
      <c r="C27" s="4" t="s">
        <v>629</v>
      </c>
      <c r="D27" s="14" t="s">
        <v>39</v>
      </c>
      <c r="E27" s="5">
        <v>44873</v>
      </c>
      <c r="F27" s="14" t="s">
        <v>580</v>
      </c>
      <c r="G27" s="5">
        <v>44909</v>
      </c>
      <c r="H27" s="14" t="s">
        <v>754</v>
      </c>
      <c r="I27" s="4" t="s">
        <v>581</v>
      </c>
      <c r="J27" s="15">
        <v>9857.2099999999991</v>
      </c>
      <c r="K27" s="14">
        <v>3001143196</v>
      </c>
      <c r="L27" s="5">
        <v>44909</v>
      </c>
    </row>
    <row r="28" spans="1:12" x14ac:dyDescent="0.3">
      <c r="A28" s="13" t="s">
        <v>755</v>
      </c>
      <c r="B28" s="14" t="s">
        <v>630</v>
      </c>
      <c r="C28" s="4" t="s">
        <v>631</v>
      </c>
      <c r="D28" s="14" t="s">
        <v>40</v>
      </c>
      <c r="E28" s="5">
        <v>44873</v>
      </c>
      <c r="F28" s="14" t="s">
        <v>580</v>
      </c>
      <c r="G28" s="5">
        <v>44953</v>
      </c>
      <c r="H28" s="14" t="s">
        <v>756</v>
      </c>
      <c r="I28" s="4" t="s">
        <v>581</v>
      </c>
      <c r="J28" s="15">
        <v>11552.19</v>
      </c>
      <c r="K28" s="14">
        <v>3001143197</v>
      </c>
      <c r="L28" s="5">
        <v>44953</v>
      </c>
    </row>
    <row r="29" spans="1:12" x14ac:dyDescent="0.3">
      <c r="A29" s="13" t="s">
        <v>757</v>
      </c>
      <c r="B29" s="14" t="s">
        <v>632</v>
      </c>
      <c r="C29" s="4" t="s">
        <v>633</v>
      </c>
      <c r="D29" s="14" t="s">
        <v>41</v>
      </c>
      <c r="E29" s="5">
        <v>44873</v>
      </c>
      <c r="F29" s="14" t="s">
        <v>580</v>
      </c>
      <c r="G29" s="5">
        <v>44909</v>
      </c>
      <c r="H29" s="14" t="s">
        <v>758</v>
      </c>
      <c r="I29" s="4" t="s">
        <v>581</v>
      </c>
      <c r="J29" s="15">
        <v>234369.45</v>
      </c>
      <c r="K29" s="14">
        <v>3001143198</v>
      </c>
      <c r="L29" s="5">
        <v>44909</v>
      </c>
    </row>
    <row r="30" spans="1:12" x14ac:dyDescent="0.3">
      <c r="A30" s="13" t="s">
        <v>759</v>
      </c>
      <c r="B30" s="14" t="s">
        <v>634</v>
      </c>
      <c r="C30" s="4" t="s">
        <v>635</v>
      </c>
      <c r="D30" s="14" t="s">
        <v>42</v>
      </c>
      <c r="E30" s="5">
        <v>44873</v>
      </c>
      <c r="F30" s="14" t="s">
        <v>580</v>
      </c>
      <c r="G30" s="5">
        <v>44894</v>
      </c>
      <c r="H30" s="14" t="s">
        <v>760</v>
      </c>
      <c r="I30" s="4" t="s">
        <v>581</v>
      </c>
      <c r="J30" s="15">
        <v>4790.8599999999997</v>
      </c>
      <c r="K30" s="14">
        <v>3001143199</v>
      </c>
      <c r="L30" s="5">
        <v>44894</v>
      </c>
    </row>
    <row r="31" spans="1:12" x14ac:dyDescent="0.3">
      <c r="A31" s="13" t="s">
        <v>761</v>
      </c>
      <c r="B31" s="14" t="s">
        <v>636</v>
      </c>
      <c r="C31" s="4" t="s">
        <v>637</v>
      </c>
      <c r="D31" s="14" t="s">
        <v>43</v>
      </c>
      <c r="E31" s="5">
        <v>44873</v>
      </c>
      <c r="F31" s="14" t="s">
        <v>580</v>
      </c>
      <c r="G31" s="5">
        <v>44902</v>
      </c>
      <c r="H31" s="14" t="s">
        <v>762</v>
      </c>
      <c r="I31" s="4" t="s">
        <v>581</v>
      </c>
      <c r="J31" s="15">
        <v>21910.93</v>
      </c>
      <c r="K31" s="14">
        <v>3001143200</v>
      </c>
      <c r="L31" s="5">
        <v>44902</v>
      </c>
    </row>
    <row r="32" spans="1:12" x14ac:dyDescent="0.3">
      <c r="A32" s="13" t="s">
        <v>763</v>
      </c>
      <c r="B32" s="14" t="s">
        <v>638</v>
      </c>
      <c r="C32" s="4" t="s">
        <v>639</v>
      </c>
      <c r="D32" s="14" t="s">
        <v>44</v>
      </c>
      <c r="E32" s="5">
        <v>44873</v>
      </c>
      <c r="F32" s="14" t="s">
        <v>580</v>
      </c>
      <c r="G32" s="5">
        <v>44904</v>
      </c>
      <c r="H32" s="14" t="s">
        <v>764</v>
      </c>
      <c r="I32" s="4" t="s">
        <v>581</v>
      </c>
      <c r="J32" s="15">
        <v>5894.19</v>
      </c>
      <c r="K32" s="14">
        <v>3001143201</v>
      </c>
      <c r="L32" s="5">
        <v>44904</v>
      </c>
    </row>
    <row r="33" spans="1:12" x14ac:dyDescent="0.3">
      <c r="A33" s="13" t="s">
        <v>765</v>
      </c>
      <c r="B33" s="14" t="s">
        <v>640</v>
      </c>
      <c r="C33" s="4" t="s">
        <v>641</v>
      </c>
      <c r="D33" s="14" t="s">
        <v>45</v>
      </c>
      <c r="E33" s="5">
        <v>44873</v>
      </c>
      <c r="F33" s="14" t="s">
        <v>580</v>
      </c>
      <c r="G33" s="5">
        <v>44909</v>
      </c>
      <c r="H33" s="14" t="s">
        <v>766</v>
      </c>
      <c r="I33" s="4" t="s">
        <v>581</v>
      </c>
      <c r="J33" s="15">
        <v>6446.47</v>
      </c>
      <c r="K33" s="14">
        <v>3001143202</v>
      </c>
      <c r="L33" s="5">
        <v>44909</v>
      </c>
    </row>
    <row r="34" spans="1:12" x14ac:dyDescent="0.3">
      <c r="A34" s="13" t="s">
        <v>767</v>
      </c>
      <c r="B34" s="14" t="s">
        <v>642</v>
      </c>
      <c r="C34" s="4" t="s">
        <v>643</v>
      </c>
      <c r="D34" s="14" t="s">
        <v>46</v>
      </c>
      <c r="E34" s="5">
        <v>44873</v>
      </c>
      <c r="F34" s="14" t="s">
        <v>580</v>
      </c>
      <c r="G34" s="5">
        <v>44909</v>
      </c>
      <c r="H34" s="14" t="s">
        <v>768</v>
      </c>
      <c r="I34" s="4" t="s">
        <v>581</v>
      </c>
      <c r="J34" s="15">
        <v>58865.85</v>
      </c>
      <c r="K34" s="14">
        <v>3001143203</v>
      </c>
      <c r="L34" s="5">
        <v>44909</v>
      </c>
    </row>
    <row r="35" spans="1:12" x14ac:dyDescent="0.3">
      <c r="A35" s="13" t="s">
        <v>769</v>
      </c>
      <c r="B35" s="14" t="s">
        <v>644</v>
      </c>
      <c r="C35" s="4" t="s">
        <v>645</v>
      </c>
      <c r="D35" s="14" t="s">
        <v>47</v>
      </c>
      <c r="E35" s="5">
        <v>44873</v>
      </c>
      <c r="F35" s="14" t="s">
        <v>580</v>
      </c>
      <c r="G35" s="5">
        <v>44909</v>
      </c>
      <c r="H35" s="14" t="s">
        <v>770</v>
      </c>
      <c r="I35" s="4" t="s">
        <v>581</v>
      </c>
      <c r="J35" s="15">
        <v>7887.48</v>
      </c>
      <c r="K35" s="14">
        <v>3001143204</v>
      </c>
      <c r="L35" s="5">
        <v>44909</v>
      </c>
    </row>
    <row r="36" spans="1:12" x14ac:dyDescent="0.3">
      <c r="A36" s="13" t="s">
        <v>771</v>
      </c>
      <c r="B36" s="14" t="s">
        <v>646</v>
      </c>
      <c r="C36" s="4" t="s">
        <v>647</v>
      </c>
      <c r="D36" s="14" t="s">
        <v>48</v>
      </c>
      <c r="E36" s="5">
        <v>44873</v>
      </c>
      <c r="F36" s="14" t="s">
        <v>580</v>
      </c>
      <c r="G36" s="5">
        <v>44902</v>
      </c>
      <c r="H36" s="14" t="s">
        <v>772</v>
      </c>
      <c r="I36" s="4" t="s">
        <v>581</v>
      </c>
      <c r="J36" s="15">
        <v>23579.45</v>
      </c>
      <c r="K36" s="14">
        <v>3001143255</v>
      </c>
      <c r="L36" s="5">
        <v>44902</v>
      </c>
    </row>
    <row r="37" spans="1:12" x14ac:dyDescent="0.3">
      <c r="A37" s="13" t="s">
        <v>773</v>
      </c>
      <c r="B37" s="14" t="s">
        <v>648</v>
      </c>
      <c r="C37" s="4" t="s">
        <v>649</v>
      </c>
      <c r="D37" s="14" t="s">
        <v>49</v>
      </c>
      <c r="E37" s="5">
        <v>44873</v>
      </c>
      <c r="F37" s="14" t="s">
        <v>580</v>
      </c>
      <c r="G37" s="5">
        <v>44909</v>
      </c>
      <c r="H37" s="14" t="s">
        <v>774</v>
      </c>
      <c r="I37" s="4" t="s">
        <v>581</v>
      </c>
      <c r="J37" s="15">
        <v>12835.84</v>
      </c>
      <c r="K37" s="14">
        <v>3001143256</v>
      </c>
      <c r="L37" s="5">
        <v>44909</v>
      </c>
    </row>
    <row r="38" spans="1:12" x14ac:dyDescent="0.3">
      <c r="A38" s="13" t="s">
        <v>775</v>
      </c>
      <c r="B38" s="14" t="s">
        <v>650</v>
      </c>
      <c r="C38" s="4" t="s">
        <v>651</v>
      </c>
      <c r="D38" s="14" t="s">
        <v>50</v>
      </c>
      <c r="E38" s="5">
        <v>44873</v>
      </c>
      <c r="F38" s="14" t="s">
        <v>580</v>
      </c>
      <c r="G38" s="5">
        <v>44909</v>
      </c>
      <c r="H38" s="14" t="s">
        <v>776</v>
      </c>
      <c r="I38" s="4" t="s">
        <v>581</v>
      </c>
      <c r="J38" s="15">
        <v>1550.49</v>
      </c>
      <c r="K38" s="14">
        <v>3001143257</v>
      </c>
      <c r="L38" s="5">
        <v>44909</v>
      </c>
    </row>
    <row r="39" spans="1:12" x14ac:dyDescent="0.3">
      <c r="A39" s="13" t="s">
        <v>777</v>
      </c>
      <c r="B39" s="14" t="s">
        <v>652</v>
      </c>
      <c r="C39" s="4" t="s">
        <v>653</v>
      </c>
      <c r="D39" s="14" t="s">
        <v>51</v>
      </c>
      <c r="E39" s="5">
        <v>44873</v>
      </c>
      <c r="F39" s="14" t="s">
        <v>580</v>
      </c>
      <c r="G39" s="5">
        <v>44909</v>
      </c>
      <c r="H39" s="14" t="s">
        <v>778</v>
      </c>
      <c r="I39" s="4" t="s">
        <v>581</v>
      </c>
      <c r="J39" s="15">
        <v>5395.81</v>
      </c>
      <c r="K39" s="14">
        <v>3001143258</v>
      </c>
      <c r="L39" s="5">
        <v>44909</v>
      </c>
    </row>
    <row r="40" spans="1:12" x14ac:dyDescent="0.3">
      <c r="A40" s="13" t="s">
        <v>779</v>
      </c>
      <c r="B40" s="14" t="s">
        <v>654</v>
      </c>
      <c r="C40" s="4" t="s">
        <v>655</v>
      </c>
      <c r="D40" s="14" t="s">
        <v>52</v>
      </c>
      <c r="E40" s="5">
        <v>44873</v>
      </c>
      <c r="F40" s="14" t="s">
        <v>580</v>
      </c>
      <c r="G40" s="5">
        <v>44909</v>
      </c>
      <c r="H40" s="14" t="s">
        <v>780</v>
      </c>
      <c r="I40" s="4" t="s">
        <v>581</v>
      </c>
      <c r="J40" s="15">
        <v>14219.27</v>
      </c>
      <c r="K40" s="14">
        <v>3001143259</v>
      </c>
      <c r="L40" s="5">
        <v>44909</v>
      </c>
    </row>
    <row r="41" spans="1:12" x14ac:dyDescent="0.3">
      <c r="A41" s="13" t="s">
        <v>781</v>
      </c>
      <c r="B41" s="14" t="s">
        <v>656</v>
      </c>
      <c r="C41" s="4" t="s">
        <v>657</v>
      </c>
      <c r="D41" s="14" t="s">
        <v>53</v>
      </c>
      <c r="E41" s="5">
        <v>44873</v>
      </c>
      <c r="F41" s="14" t="s">
        <v>580</v>
      </c>
      <c r="G41" s="5">
        <v>44909</v>
      </c>
      <c r="H41" s="14" t="s">
        <v>782</v>
      </c>
      <c r="I41" s="4" t="s">
        <v>581</v>
      </c>
      <c r="J41" s="15">
        <v>6942.35</v>
      </c>
      <c r="K41" s="14">
        <v>3001143260</v>
      </c>
      <c r="L41" s="5">
        <v>44909</v>
      </c>
    </row>
    <row r="42" spans="1:12" x14ac:dyDescent="0.3">
      <c r="A42" s="13" t="s">
        <v>783</v>
      </c>
      <c r="B42" s="14" t="s">
        <v>658</v>
      </c>
      <c r="C42" s="4" t="s">
        <v>659</v>
      </c>
      <c r="D42" s="14" t="s">
        <v>54</v>
      </c>
      <c r="E42" s="5">
        <v>44873</v>
      </c>
      <c r="F42" s="14" t="s">
        <v>580</v>
      </c>
      <c r="G42" s="5">
        <v>44909</v>
      </c>
      <c r="H42" s="14" t="s">
        <v>784</v>
      </c>
      <c r="I42" s="4" t="s">
        <v>581</v>
      </c>
      <c r="J42" s="15">
        <v>3095.78</v>
      </c>
      <c r="K42" s="14">
        <v>3001143261</v>
      </c>
      <c r="L42" s="5">
        <v>44909</v>
      </c>
    </row>
    <row r="43" spans="1:12" x14ac:dyDescent="0.3">
      <c r="A43" s="13" t="s">
        <v>785</v>
      </c>
      <c r="B43" s="14" t="s">
        <v>660</v>
      </c>
      <c r="C43" s="4" t="s">
        <v>661</v>
      </c>
      <c r="D43" s="14" t="s">
        <v>55</v>
      </c>
      <c r="E43" s="5">
        <v>44873</v>
      </c>
      <c r="F43" s="14" t="s">
        <v>580</v>
      </c>
      <c r="G43" s="5">
        <v>44909</v>
      </c>
      <c r="H43" s="14" t="s">
        <v>786</v>
      </c>
      <c r="I43" s="4" t="s">
        <v>581</v>
      </c>
      <c r="J43" s="15">
        <v>1289.4000000000001</v>
      </c>
      <c r="K43" s="14">
        <v>3001143262</v>
      </c>
      <c r="L43" s="5">
        <v>44909</v>
      </c>
    </row>
    <row r="44" spans="1:12" x14ac:dyDescent="0.3">
      <c r="A44" s="13" t="s">
        <v>787</v>
      </c>
      <c r="B44" s="14" t="s">
        <v>662</v>
      </c>
      <c r="C44" s="4" t="s">
        <v>663</v>
      </c>
      <c r="D44" s="14" t="s">
        <v>56</v>
      </c>
      <c r="E44" s="5">
        <v>44873</v>
      </c>
      <c r="F44" s="14" t="s">
        <v>580</v>
      </c>
      <c r="G44" s="5">
        <v>44909</v>
      </c>
      <c r="H44" s="14" t="s">
        <v>788</v>
      </c>
      <c r="I44" s="4" t="s">
        <v>581</v>
      </c>
      <c r="J44" s="15">
        <v>169277.85</v>
      </c>
      <c r="K44" s="14">
        <v>3001143263</v>
      </c>
      <c r="L44" s="5">
        <v>44909</v>
      </c>
    </row>
    <row r="45" spans="1:12" x14ac:dyDescent="0.3">
      <c r="A45" s="13" t="s">
        <v>789</v>
      </c>
      <c r="B45" s="14" t="s">
        <v>664</v>
      </c>
      <c r="C45" s="4" t="s">
        <v>665</v>
      </c>
      <c r="D45" s="14" t="s">
        <v>57</v>
      </c>
      <c r="E45" s="5">
        <v>44873</v>
      </c>
      <c r="F45" s="14" t="s">
        <v>580</v>
      </c>
      <c r="G45" s="5">
        <v>44909</v>
      </c>
      <c r="H45" s="14" t="s">
        <v>790</v>
      </c>
      <c r="I45" s="4" t="s">
        <v>581</v>
      </c>
      <c r="J45" s="15">
        <v>3256.9</v>
      </c>
      <c r="K45" s="14">
        <v>3001143264</v>
      </c>
      <c r="L45" s="5">
        <v>44909</v>
      </c>
    </row>
    <row r="46" spans="1:12" x14ac:dyDescent="0.3">
      <c r="A46" s="13" t="s">
        <v>791</v>
      </c>
      <c r="B46" s="14" t="s">
        <v>666</v>
      </c>
      <c r="C46" s="4" t="s">
        <v>667</v>
      </c>
      <c r="D46" s="14" t="s">
        <v>58</v>
      </c>
      <c r="E46" s="5">
        <v>44873</v>
      </c>
      <c r="F46" s="14" t="s">
        <v>580</v>
      </c>
      <c r="G46" s="5">
        <v>44909</v>
      </c>
      <c r="H46" s="14" t="s">
        <v>792</v>
      </c>
      <c r="I46" s="4" t="s">
        <v>581</v>
      </c>
      <c r="J46" s="15">
        <v>862023.05</v>
      </c>
      <c r="K46" s="14">
        <v>3001143285</v>
      </c>
      <c r="L46" s="5">
        <v>44909</v>
      </c>
    </row>
    <row r="47" spans="1:12" x14ac:dyDescent="0.3">
      <c r="A47" s="13" t="s">
        <v>793</v>
      </c>
      <c r="B47" s="14" t="s">
        <v>670</v>
      </c>
      <c r="C47" s="4" t="s">
        <v>671</v>
      </c>
      <c r="D47" s="14" t="s">
        <v>59</v>
      </c>
      <c r="E47" s="5">
        <v>44873</v>
      </c>
      <c r="F47" s="14" t="s">
        <v>580</v>
      </c>
      <c r="G47" s="5">
        <v>44974</v>
      </c>
      <c r="H47" s="14" t="s">
        <v>794</v>
      </c>
      <c r="I47" s="4" t="s">
        <v>581</v>
      </c>
      <c r="J47" s="15">
        <v>14317.01</v>
      </c>
      <c r="K47" s="14">
        <v>3001143286</v>
      </c>
      <c r="L47" s="5">
        <v>44974</v>
      </c>
    </row>
    <row r="48" spans="1:12" x14ac:dyDescent="0.3">
      <c r="A48" s="13" t="s">
        <v>795</v>
      </c>
      <c r="B48" s="14" t="s">
        <v>672</v>
      </c>
      <c r="C48" s="4" t="s">
        <v>673</v>
      </c>
      <c r="D48" s="14" t="s">
        <v>60</v>
      </c>
      <c r="E48" s="5">
        <v>44873</v>
      </c>
      <c r="F48" s="14" t="s">
        <v>580</v>
      </c>
      <c r="G48" s="5">
        <v>44953</v>
      </c>
      <c r="H48" s="14" t="s">
        <v>796</v>
      </c>
      <c r="I48" s="4" t="s">
        <v>581</v>
      </c>
      <c r="J48" s="15">
        <v>10943.04</v>
      </c>
      <c r="K48" s="14">
        <v>3001143287</v>
      </c>
      <c r="L48" s="5">
        <v>44953</v>
      </c>
    </row>
    <row r="49" spans="1:12" x14ac:dyDescent="0.3">
      <c r="A49" s="13" t="s">
        <v>797</v>
      </c>
      <c r="B49" s="14" t="s">
        <v>674</v>
      </c>
      <c r="C49" s="4" t="s">
        <v>675</v>
      </c>
      <c r="D49" s="14" t="s">
        <v>61</v>
      </c>
      <c r="E49" s="5">
        <v>44873</v>
      </c>
      <c r="F49" s="14" t="s">
        <v>580</v>
      </c>
      <c r="G49" s="5">
        <v>44904</v>
      </c>
      <c r="H49" s="14" t="s">
        <v>798</v>
      </c>
      <c r="I49" s="4" t="s">
        <v>581</v>
      </c>
      <c r="J49" s="15">
        <v>7862.18</v>
      </c>
      <c r="K49" s="14">
        <v>3001143288</v>
      </c>
      <c r="L49" s="5">
        <v>44904</v>
      </c>
    </row>
    <row r="50" spans="1:12" x14ac:dyDescent="0.3">
      <c r="A50" s="13" t="s">
        <v>799</v>
      </c>
      <c r="B50" s="14" t="s">
        <v>676</v>
      </c>
      <c r="C50" s="4" t="s">
        <v>677</v>
      </c>
      <c r="D50" s="14" t="s">
        <v>62</v>
      </c>
      <c r="E50" s="5">
        <v>44873</v>
      </c>
      <c r="F50" s="14" t="s">
        <v>580</v>
      </c>
      <c r="G50" s="5">
        <v>44909</v>
      </c>
      <c r="H50" s="14" t="s">
        <v>800</v>
      </c>
      <c r="I50" s="4" t="s">
        <v>581</v>
      </c>
      <c r="J50" s="15">
        <v>69756.03</v>
      </c>
      <c r="K50" s="14">
        <v>3001143289</v>
      </c>
      <c r="L50" s="5">
        <v>44909</v>
      </c>
    </row>
    <row r="51" spans="1:12" x14ac:dyDescent="0.3">
      <c r="A51" s="13" t="s">
        <v>801</v>
      </c>
      <c r="B51" s="14" t="s">
        <v>678</v>
      </c>
      <c r="C51" s="4" t="s">
        <v>679</v>
      </c>
      <c r="D51" s="14" t="s">
        <v>63</v>
      </c>
      <c r="E51" s="5">
        <v>44873</v>
      </c>
      <c r="F51" s="14" t="s">
        <v>580</v>
      </c>
      <c r="G51" s="5">
        <v>44909</v>
      </c>
      <c r="H51" s="14" t="s">
        <v>802</v>
      </c>
      <c r="I51" s="4" t="s">
        <v>581</v>
      </c>
      <c r="J51" s="15">
        <v>5010.91</v>
      </c>
      <c r="K51" s="14">
        <v>3001143290</v>
      </c>
      <c r="L51" s="5">
        <v>44909</v>
      </c>
    </row>
    <row r="52" spans="1:12" x14ac:dyDescent="0.3">
      <c r="A52" s="13" t="s">
        <v>803</v>
      </c>
      <c r="B52" s="14" t="s">
        <v>680</v>
      </c>
      <c r="C52" s="4" t="s">
        <v>681</v>
      </c>
      <c r="D52" s="14" t="s">
        <v>64</v>
      </c>
      <c r="E52" s="5">
        <v>44873</v>
      </c>
      <c r="F52" s="14" t="s">
        <v>580</v>
      </c>
      <c r="G52" s="5">
        <v>44909</v>
      </c>
      <c r="H52" s="14" t="s">
        <v>804</v>
      </c>
      <c r="I52" s="4" t="s">
        <v>581</v>
      </c>
      <c r="J52" s="15">
        <v>7106.58</v>
      </c>
      <c r="K52" s="14">
        <v>3001143291</v>
      </c>
      <c r="L52" s="5">
        <v>44909</v>
      </c>
    </row>
    <row r="53" spans="1:12" x14ac:dyDescent="0.3">
      <c r="A53" s="13" t="s">
        <v>805</v>
      </c>
      <c r="B53" s="14" t="s">
        <v>682</v>
      </c>
      <c r="C53" s="4" t="s">
        <v>683</v>
      </c>
      <c r="D53" s="14" t="s">
        <v>65</v>
      </c>
      <c r="E53" s="5">
        <v>44873</v>
      </c>
      <c r="F53" s="14" t="s">
        <v>580</v>
      </c>
      <c r="G53" s="5">
        <v>44909</v>
      </c>
      <c r="H53" s="14" t="s">
        <v>806</v>
      </c>
      <c r="I53" s="4" t="s">
        <v>581</v>
      </c>
      <c r="J53" s="15">
        <v>36369.11</v>
      </c>
      <c r="K53" s="14">
        <v>3001143292</v>
      </c>
      <c r="L53" s="5">
        <v>44909</v>
      </c>
    </row>
    <row r="54" spans="1:12" x14ac:dyDescent="0.3">
      <c r="A54" s="13" t="s">
        <v>807</v>
      </c>
      <c r="B54" s="14" t="s">
        <v>684</v>
      </c>
      <c r="C54" s="4" t="s">
        <v>685</v>
      </c>
      <c r="D54" s="14" t="s">
        <v>66</v>
      </c>
      <c r="E54" s="5">
        <v>44873</v>
      </c>
      <c r="F54" s="14" t="s">
        <v>580</v>
      </c>
      <c r="G54" s="5">
        <v>44909</v>
      </c>
      <c r="H54" s="14" t="s">
        <v>808</v>
      </c>
      <c r="I54" s="4" t="s">
        <v>581</v>
      </c>
      <c r="J54" s="15">
        <v>3853.19</v>
      </c>
      <c r="K54" s="14">
        <v>3001143293</v>
      </c>
      <c r="L54" s="5">
        <v>44909</v>
      </c>
    </row>
    <row r="55" spans="1:12" x14ac:dyDescent="0.3">
      <c r="A55" s="13" t="s">
        <v>809</v>
      </c>
      <c r="B55" s="14" t="s">
        <v>686</v>
      </c>
      <c r="C55" s="4" t="s">
        <v>687</v>
      </c>
      <c r="D55" s="14" t="s">
        <v>67</v>
      </c>
      <c r="E55" s="5">
        <v>44873</v>
      </c>
      <c r="F55" s="14" t="s">
        <v>580</v>
      </c>
      <c r="G55" s="5">
        <v>44909</v>
      </c>
      <c r="H55" s="14" t="s">
        <v>810</v>
      </c>
      <c r="I55" s="4" t="s">
        <v>581</v>
      </c>
      <c r="J55" s="15">
        <v>5468.55</v>
      </c>
      <c r="K55" s="14">
        <v>3001143294</v>
      </c>
      <c r="L55" s="5">
        <v>44909</v>
      </c>
    </row>
    <row r="56" spans="1:12" x14ac:dyDescent="0.3">
      <c r="A56" s="13" t="s">
        <v>811</v>
      </c>
      <c r="B56" s="14" t="s">
        <v>688</v>
      </c>
      <c r="C56" s="4" t="s">
        <v>689</v>
      </c>
      <c r="D56" s="14" t="s">
        <v>68</v>
      </c>
      <c r="E56" s="5">
        <v>44873</v>
      </c>
      <c r="F56" s="14" t="s">
        <v>580</v>
      </c>
      <c r="G56" s="5">
        <v>44909</v>
      </c>
      <c r="H56" s="14" t="s">
        <v>812</v>
      </c>
      <c r="I56" s="4" t="s">
        <v>581</v>
      </c>
      <c r="J56" s="15">
        <v>5395.09</v>
      </c>
      <c r="K56" s="14">
        <v>3001143295</v>
      </c>
      <c r="L56" s="5">
        <v>44909</v>
      </c>
    </row>
    <row r="57" spans="1:12" x14ac:dyDescent="0.3">
      <c r="A57" s="13" t="s">
        <v>813</v>
      </c>
      <c r="B57" s="14" t="s">
        <v>690</v>
      </c>
      <c r="C57" s="4" t="s">
        <v>691</v>
      </c>
      <c r="D57" s="14" t="s">
        <v>69</v>
      </c>
      <c r="E57" s="5">
        <v>44873</v>
      </c>
      <c r="F57" s="14" t="s">
        <v>580</v>
      </c>
      <c r="G57" s="5">
        <v>44894</v>
      </c>
      <c r="H57" s="14" t="s">
        <v>814</v>
      </c>
      <c r="I57" s="4" t="s">
        <v>581</v>
      </c>
      <c r="J57" s="15">
        <v>82841.279999999999</v>
      </c>
      <c r="K57" s="14">
        <v>3001143296</v>
      </c>
      <c r="L57" s="5">
        <v>44894</v>
      </c>
    </row>
    <row r="58" spans="1:12" x14ac:dyDescent="0.3">
      <c r="A58" s="13" t="s">
        <v>815</v>
      </c>
      <c r="B58" s="14" t="s">
        <v>692</v>
      </c>
      <c r="C58" s="4" t="s">
        <v>693</v>
      </c>
      <c r="D58" s="14" t="s">
        <v>70</v>
      </c>
      <c r="E58" s="5">
        <v>44873</v>
      </c>
      <c r="F58" s="14" t="s">
        <v>580</v>
      </c>
      <c r="G58" s="5">
        <v>44909</v>
      </c>
      <c r="H58" s="14" t="s">
        <v>816</v>
      </c>
      <c r="I58" s="4" t="s">
        <v>581</v>
      </c>
      <c r="J58" s="15">
        <v>2472.3200000000002</v>
      </c>
      <c r="K58" s="14">
        <v>3001143297</v>
      </c>
      <c r="L58" s="5">
        <v>44909</v>
      </c>
    </row>
    <row r="59" spans="1:12" x14ac:dyDescent="0.3">
      <c r="A59" s="13" t="s">
        <v>817</v>
      </c>
      <c r="B59" s="14" t="s">
        <v>694</v>
      </c>
      <c r="C59" s="4" t="s">
        <v>695</v>
      </c>
      <c r="D59" s="14" t="s">
        <v>71</v>
      </c>
      <c r="E59" s="5">
        <v>44873</v>
      </c>
      <c r="F59" s="14" t="s">
        <v>580</v>
      </c>
      <c r="G59" s="5">
        <v>44930</v>
      </c>
      <c r="H59" s="14" t="s">
        <v>818</v>
      </c>
      <c r="I59" s="4" t="s">
        <v>581</v>
      </c>
      <c r="J59" s="15">
        <v>49571.26</v>
      </c>
      <c r="K59" s="14">
        <v>3001143298</v>
      </c>
      <c r="L59" s="5">
        <v>44930</v>
      </c>
    </row>
    <row r="60" spans="1:12" x14ac:dyDescent="0.3">
      <c r="A60" s="13" t="s">
        <v>819</v>
      </c>
      <c r="B60" s="14" t="s">
        <v>696</v>
      </c>
      <c r="C60" s="4" t="s">
        <v>697</v>
      </c>
      <c r="D60" s="14" t="s">
        <v>72</v>
      </c>
      <c r="E60" s="5">
        <v>44873</v>
      </c>
      <c r="F60" s="14" t="s">
        <v>580</v>
      </c>
      <c r="G60" s="5">
        <v>44909</v>
      </c>
      <c r="H60" s="14" t="s">
        <v>820</v>
      </c>
      <c r="I60" s="4" t="s">
        <v>581</v>
      </c>
      <c r="J60" s="15">
        <v>3678.54</v>
      </c>
      <c r="K60" s="14">
        <v>3001143299</v>
      </c>
      <c r="L60" s="5">
        <v>44909</v>
      </c>
    </row>
    <row r="61" spans="1:12" x14ac:dyDescent="0.3">
      <c r="A61" s="13" t="s">
        <v>821</v>
      </c>
      <c r="B61" s="14" t="s">
        <v>698</v>
      </c>
      <c r="C61" s="4" t="s">
        <v>699</v>
      </c>
      <c r="D61" s="14" t="s">
        <v>73</v>
      </c>
      <c r="E61" s="5">
        <v>44873</v>
      </c>
      <c r="F61" s="14" t="s">
        <v>580</v>
      </c>
      <c r="G61" s="5">
        <v>44904</v>
      </c>
      <c r="H61" s="14" t="s">
        <v>822</v>
      </c>
      <c r="I61" s="4" t="s">
        <v>581</v>
      </c>
      <c r="J61" s="15">
        <v>390.73</v>
      </c>
      <c r="K61" s="14">
        <v>3001143300</v>
      </c>
      <c r="L61" s="5">
        <v>44904</v>
      </c>
    </row>
    <row r="62" spans="1:12" x14ac:dyDescent="0.3">
      <c r="A62" s="13" t="s">
        <v>823</v>
      </c>
      <c r="B62" s="14" t="s">
        <v>700</v>
      </c>
      <c r="C62" s="4" t="s">
        <v>701</v>
      </c>
      <c r="D62" s="14" t="s">
        <v>74</v>
      </c>
      <c r="E62" s="5">
        <v>44873</v>
      </c>
      <c r="F62" s="14" t="s">
        <v>580</v>
      </c>
      <c r="G62" s="5">
        <v>44909</v>
      </c>
      <c r="H62" s="14" t="s">
        <v>824</v>
      </c>
      <c r="I62" s="4" t="s">
        <v>581</v>
      </c>
      <c r="J62" s="15">
        <v>4834.95</v>
      </c>
      <c r="K62" s="14">
        <v>3001143301</v>
      </c>
      <c r="L62" s="5">
        <v>44909</v>
      </c>
    </row>
    <row r="63" spans="1:12" x14ac:dyDescent="0.3">
      <c r="A63" s="13" t="s">
        <v>825</v>
      </c>
      <c r="B63" s="14" t="s">
        <v>702</v>
      </c>
      <c r="C63" s="4" t="s">
        <v>703</v>
      </c>
      <c r="D63" s="14" t="s">
        <v>75</v>
      </c>
      <c r="E63" s="5">
        <v>44873</v>
      </c>
      <c r="F63" s="14" t="s">
        <v>580</v>
      </c>
      <c r="G63" s="5">
        <v>44909</v>
      </c>
      <c r="H63" s="14" t="s">
        <v>826</v>
      </c>
      <c r="I63" s="4" t="s">
        <v>581</v>
      </c>
      <c r="J63" s="15">
        <v>10845.57</v>
      </c>
      <c r="K63" s="14">
        <v>3001143302</v>
      </c>
      <c r="L63" s="5">
        <v>44909</v>
      </c>
    </row>
    <row r="64" spans="1:12" x14ac:dyDescent="0.3">
      <c r="A64" s="13" t="s">
        <v>827</v>
      </c>
      <c r="B64" s="14" t="s">
        <v>578</v>
      </c>
      <c r="C64" s="4" t="s">
        <v>579</v>
      </c>
      <c r="D64" s="14" t="s">
        <v>76</v>
      </c>
      <c r="E64" s="5">
        <v>44914</v>
      </c>
      <c r="F64" s="14" t="s">
        <v>580</v>
      </c>
      <c r="G64" s="5">
        <v>44949</v>
      </c>
      <c r="H64" s="14" t="s">
        <v>828</v>
      </c>
      <c r="I64" s="4" t="s">
        <v>581</v>
      </c>
      <c r="J64" s="15">
        <v>1505.05</v>
      </c>
      <c r="K64" s="14">
        <v>3001152549</v>
      </c>
      <c r="L64" s="5">
        <v>44949</v>
      </c>
    </row>
    <row r="65" spans="1:12" x14ac:dyDescent="0.3">
      <c r="A65" s="13" t="s">
        <v>829</v>
      </c>
      <c r="B65" s="14" t="s">
        <v>582</v>
      </c>
      <c r="C65" s="4" t="s">
        <v>583</v>
      </c>
      <c r="D65" s="14" t="s">
        <v>77</v>
      </c>
      <c r="E65" s="5">
        <v>44914</v>
      </c>
      <c r="F65" s="14" t="s">
        <v>580</v>
      </c>
      <c r="G65" s="5">
        <v>44957</v>
      </c>
      <c r="H65" s="14" t="s">
        <v>830</v>
      </c>
      <c r="I65" s="4" t="s">
        <v>581</v>
      </c>
      <c r="J65" s="15">
        <v>9832.02</v>
      </c>
      <c r="K65" s="14">
        <v>3001152550</v>
      </c>
      <c r="L65" s="5">
        <v>44957</v>
      </c>
    </row>
    <row r="66" spans="1:12" x14ac:dyDescent="0.3">
      <c r="A66" s="13" t="s">
        <v>831</v>
      </c>
      <c r="B66" s="14" t="s">
        <v>584</v>
      </c>
      <c r="C66" s="4" t="s">
        <v>585</v>
      </c>
      <c r="D66" s="14" t="s">
        <v>78</v>
      </c>
      <c r="E66" s="5">
        <v>44914</v>
      </c>
      <c r="F66" s="14" t="s">
        <v>580</v>
      </c>
      <c r="G66" s="5">
        <v>44957</v>
      </c>
      <c r="H66" s="14" t="s">
        <v>832</v>
      </c>
      <c r="I66" s="4" t="s">
        <v>581</v>
      </c>
      <c r="J66" s="15">
        <v>7403.31</v>
      </c>
      <c r="K66" s="14">
        <v>3001152551</v>
      </c>
      <c r="L66" s="5">
        <v>44957</v>
      </c>
    </row>
    <row r="67" spans="1:12" x14ac:dyDescent="0.3">
      <c r="A67" s="13" t="s">
        <v>833</v>
      </c>
      <c r="B67" s="14" t="s">
        <v>586</v>
      </c>
      <c r="C67" s="4" t="s">
        <v>587</v>
      </c>
      <c r="D67" s="14" t="s">
        <v>79</v>
      </c>
      <c r="E67" s="5">
        <v>44914</v>
      </c>
      <c r="F67" s="14" t="s">
        <v>580</v>
      </c>
      <c r="G67" s="5">
        <v>44957</v>
      </c>
      <c r="H67" s="14" t="s">
        <v>834</v>
      </c>
      <c r="I67" s="4" t="s">
        <v>581</v>
      </c>
      <c r="J67" s="15">
        <v>302754.63</v>
      </c>
      <c r="K67" s="14">
        <v>3001152552</v>
      </c>
      <c r="L67" s="5">
        <v>44957</v>
      </c>
    </row>
    <row r="68" spans="1:12" x14ac:dyDescent="0.3">
      <c r="A68" s="13" t="s">
        <v>835</v>
      </c>
      <c r="B68" s="14" t="s">
        <v>588</v>
      </c>
      <c r="C68" s="4" t="s">
        <v>589</v>
      </c>
      <c r="D68" s="14" t="s">
        <v>80</v>
      </c>
      <c r="E68" s="5">
        <v>44914</v>
      </c>
      <c r="F68" s="14" t="s">
        <v>580</v>
      </c>
      <c r="G68" s="5">
        <v>44957</v>
      </c>
      <c r="H68" s="14" t="s">
        <v>836</v>
      </c>
      <c r="I68" s="4" t="s">
        <v>581</v>
      </c>
      <c r="J68" s="15">
        <v>19736.59</v>
      </c>
      <c r="K68" s="14">
        <v>3001152553</v>
      </c>
      <c r="L68" s="5">
        <v>44957</v>
      </c>
    </row>
    <row r="69" spans="1:12" x14ac:dyDescent="0.3">
      <c r="A69" s="13" t="s">
        <v>837</v>
      </c>
      <c r="B69" s="14" t="s">
        <v>590</v>
      </c>
      <c r="C69" s="4" t="s">
        <v>591</v>
      </c>
      <c r="D69" s="14" t="s">
        <v>81</v>
      </c>
      <c r="E69" s="5">
        <v>44914</v>
      </c>
      <c r="F69" s="14" t="s">
        <v>580</v>
      </c>
      <c r="G69" s="5">
        <v>45160</v>
      </c>
      <c r="H69" s="14" t="s">
        <v>838</v>
      </c>
      <c r="I69" s="4" t="s">
        <v>581</v>
      </c>
      <c r="J69" s="15">
        <v>8264.1200000000008</v>
      </c>
      <c r="K69" s="14">
        <v>3001152554</v>
      </c>
      <c r="L69" s="5">
        <v>45160</v>
      </c>
    </row>
    <row r="70" spans="1:12" x14ac:dyDescent="0.3">
      <c r="A70" s="13" t="s">
        <v>839</v>
      </c>
      <c r="B70" s="14" t="s">
        <v>592</v>
      </c>
      <c r="C70" s="4" t="s">
        <v>593</v>
      </c>
      <c r="D70" s="14" t="s">
        <v>82</v>
      </c>
      <c r="E70" s="5">
        <v>44915</v>
      </c>
      <c r="F70" s="14" t="s">
        <v>580</v>
      </c>
      <c r="G70" s="5">
        <v>44957</v>
      </c>
      <c r="H70" s="14" t="s">
        <v>840</v>
      </c>
      <c r="I70" s="4" t="s">
        <v>581</v>
      </c>
      <c r="J70" s="15">
        <v>32626.36</v>
      </c>
      <c r="K70" s="14">
        <v>3001152694</v>
      </c>
      <c r="L70" s="5">
        <v>44957</v>
      </c>
    </row>
    <row r="71" spans="1:12" x14ac:dyDescent="0.3">
      <c r="A71" s="13" t="s">
        <v>841</v>
      </c>
      <c r="B71" s="14" t="s">
        <v>594</v>
      </c>
      <c r="C71" s="4" t="s">
        <v>595</v>
      </c>
      <c r="D71" s="14" t="s">
        <v>83</v>
      </c>
      <c r="E71" s="5">
        <v>44915</v>
      </c>
      <c r="F71" s="14" t="s">
        <v>580</v>
      </c>
      <c r="G71" s="5">
        <v>44953</v>
      </c>
      <c r="H71" s="14" t="s">
        <v>842</v>
      </c>
      <c r="I71" s="4" t="s">
        <v>581</v>
      </c>
      <c r="J71" s="15">
        <v>7749.8</v>
      </c>
      <c r="K71" s="14">
        <v>3001152705</v>
      </c>
      <c r="L71" s="5">
        <v>44953</v>
      </c>
    </row>
    <row r="72" spans="1:12" x14ac:dyDescent="0.3">
      <c r="A72" s="13" t="s">
        <v>843</v>
      </c>
      <c r="B72" s="14" t="s">
        <v>596</v>
      </c>
      <c r="C72" s="4" t="s">
        <v>597</v>
      </c>
      <c r="D72" s="14" t="s">
        <v>84</v>
      </c>
      <c r="E72" s="5">
        <v>44915</v>
      </c>
      <c r="F72" s="14" t="s">
        <v>580</v>
      </c>
      <c r="G72" s="5">
        <v>44957</v>
      </c>
      <c r="H72" s="14" t="s">
        <v>844</v>
      </c>
      <c r="I72" s="4" t="s">
        <v>581</v>
      </c>
      <c r="J72" s="15">
        <v>11072.91</v>
      </c>
      <c r="K72" s="14">
        <v>3001152706</v>
      </c>
      <c r="L72" s="5">
        <v>44957</v>
      </c>
    </row>
    <row r="73" spans="1:12" x14ac:dyDescent="0.3">
      <c r="A73" s="13" t="s">
        <v>845</v>
      </c>
      <c r="B73" s="14" t="s">
        <v>598</v>
      </c>
      <c r="C73" s="4" t="s">
        <v>599</v>
      </c>
      <c r="D73" s="14" t="s">
        <v>85</v>
      </c>
      <c r="E73" s="5">
        <v>44915</v>
      </c>
      <c r="F73" s="14" t="s">
        <v>580</v>
      </c>
      <c r="G73" s="5">
        <v>44957</v>
      </c>
      <c r="H73" s="14" t="s">
        <v>846</v>
      </c>
      <c r="I73" s="4" t="s">
        <v>581</v>
      </c>
      <c r="J73" s="15">
        <v>80480.88</v>
      </c>
      <c r="K73" s="14">
        <v>3001152707</v>
      </c>
      <c r="L73" s="5">
        <v>44957</v>
      </c>
    </row>
    <row r="74" spans="1:12" x14ac:dyDescent="0.3">
      <c r="A74" s="13" t="s">
        <v>847</v>
      </c>
      <c r="B74" s="14" t="s">
        <v>600</v>
      </c>
      <c r="C74" s="4" t="s">
        <v>601</v>
      </c>
      <c r="D74" s="14" t="s">
        <v>86</v>
      </c>
      <c r="E74" s="5">
        <v>44915</v>
      </c>
      <c r="F74" s="14" t="s">
        <v>580</v>
      </c>
      <c r="G74" s="5">
        <v>44953</v>
      </c>
      <c r="H74" s="14" t="s">
        <v>848</v>
      </c>
      <c r="I74" s="4" t="s">
        <v>581</v>
      </c>
      <c r="J74" s="15">
        <v>5000.42</v>
      </c>
      <c r="K74" s="14">
        <v>3001152708</v>
      </c>
      <c r="L74" s="5">
        <v>44953</v>
      </c>
    </row>
    <row r="75" spans="1:12" x14ac:dyDescent="0.3">
      <c r="A75" s="13" t="s">
        <v>849</v>
      </c>
      <c r="B75" s="14" t="s">
        <v>602</v>
      </c>
      <c r="C75" s="4" t="s">
        <v>603</v>
      </c>
      <c r="D75" s="14" t="s">
        <v>87</v>
      </c>
      <c r="E75" s="5">
        <v>44915</v>
      </c>
      <c r="F75" s="14" t="s">
        <v>580</v>
      </c>
      <c r="G75" s="5">
        <v>44958</v>
      </c>
      <c r="H75" s="14" t="s">
        <v>850</v>
      </c>
      <c r="I75" s="4" t="s">
        <v>581</v>
      </c>
      <c r="J75" s="15">
        <v>36605.67</v>
      </c>
      <c r="K75" s="14">
        <v>3001152709</v>
      </c>
      <c r="L75" s="5">
        <v>44958</v>
      </c>
    </row>
    <row r="76" spans="1:12" x14ac:dyDescent="0.3">
      <c r="A76" s="13" t="s">
        <v>851</v>
      </c>
      <c r="B76" s="14" t="s">
        <v>604</v>
      </c>
      <c r="C76" s="4" t="s">
        <v>605</v>
      </c>
      <c r="D76" s="14" t="s">
        <v>88</v>
      </c>
      <c r="E76" s="5">
        <v>44915</v>
      </c>
      <c r="F76" s="14" t="s">
        <v>580</v>
      </c>
      <c r="G76" s="5">
        <v>44957</v>
      </c>
      <c r="H76" s="14" t="s">
        <v>852</v>
      </c>
      <c r="I76" s="4" t="s">
        <v>581</v>
      </c>
      <c r="J76" s="15">
        <v>12131.56</v>
      </c>
      <c r="K76" s="14">
        <v>3001152710</v>
      </c>
      <c r="L76" s="5">
        <v>44957</v>
      </c>
    </row>
    <row r="77" spans="1:12" x14ac:dyDescent="0.3">
      <c r="A77" s="13" t="s">
        <v>853</v>
      </c>
      <c r="B77" s="14" t="s">
        <v>606</v>
      </c>
      <c r="C77" s="4" t="s">
        <v>607</v>
      </c>
      <c r="D77" s="14" t="s">
        <v>89</v>
      </c>
      <c r="E77" s="5">
        <v>44915</v>
      </c>
      <c r="F77" s="14" t="s">
        <v>580</v>
      </c>
      <c r="G77" s="5">
        <v>44952</v>
      </c>
      <c r="H77" s="14" t="s">
        <v>854</v>
      </c>
      <c r="I77" s="4" t="s">
        <v>581</v>
      </c>
      <c r="J77" s="15">
        <v>4465.6400000000003</v>
      </c>
      <c r="K77" s="14">
        <v>3001152711</v>
      </c>
      <c r="L77" s="5">
        <v>44952</v>
      </c>
    </row>
    <row r="78" spans="1:12" x14ac:dyDescent="0.3">
      <c r="A78" s="13" t="s">
        <v>855</v>
      </c>
      <c r="B78" s="14" t="s">
        <v>608</v>
      </c>
      <c r="C78" s="4" t="s">
        <v>609</v>
      </c>
      <c r="D78" s="14" t="s">
        <v>90</v>
      </c>
      <c r="E78" s="5">
        <v>44915</v>
      </c>
      <c r="F78" s="14" t="s">
        <v>580</v>
      </c>
      <c r="G78" s="5">
        <v>44937</v>
      </c>
      <c r="H78" s="14" t="s">
        <v>856</v>
      </c>
      <c r="I78" s="4" t="s">
        <v>581</v>
      </c>
      <c r="J78" s="15">
        <v>15564.76</v>
      </c>
      <c r="K78" s="14">
        <v>3001152712</v>
      </c>
      <c r="L78" s="5">
        <v>44937</v>
      </c>
    </row>
    <row r="79" spans="1:12" x14ac:dyDescent="0.3">
      <c r="A79" s="13" t="s">
        <v>857</v>
      </c>
      <c r="B79" s="14" t="s">
        <v>610</v>
      </c>
      <c r="C79" s="4" t="s">
        <v>611</v>
      </c>
      <c r="D79" s="14" t="s">
        <v>91</v>
      </c>
      <c r="E79" s="5">
        <v>44915</v>
      </c>
      <c r="F79" s="14" t="s">
        <v>580</v>
      </c>
      <c r="G79" s="5">
        <v>44957</v>
      </c>
      <c r="H79" s="14" t="s">
        <v>858</v>
      </c>
      <c r="I79" s="4" t="s">
        <v>581</v>
      </c>
      <c r="J79" s="15">
        <v>35402.019999999997</v>
      </c>
      <c r="K79" s="14">
        <v>3001152713</v>
      </c>
      <c r="L79" s="5">
        <v>44957</v>
      </c>
    </row>
    <row r="80" spans="1:12" x14ac:dyDescent="0.3">
      <c r="A80" s="13" t="s">
        <v>859</v>
      </c>
      <c r="B80" s="14" t="s">
        <v>612</v>
      </c>
      <c r="C80" s="4" t="s">
        <v>613</v>
      </c>
      <c r="D80" s="14" t="s">
        <v>92</v>
      </c>
      <c r="E80" s="5">
        <v>44915</v>
      </c>
      <c r="F80" s="14" t="s">
        <v>580</v>
      </c>
      <c r="G80" s="5">
        <v>44957</v>
      </c>
      <c r="H80" s="14" t="s">
        <v>860</v>
      </c>
      <c r="I80" s="4" t="s">
        <v>581</v>
      </c>
      <c r="J80" s="15">
        <v>3371.27</v>
      </c>
      <c r="K80" s="14">
        <v>3001152714</v>
      </c>
      <c r="L80" s="5">
        <v>44957</v>
      </c>
    </row>
    <row r="81" spans="1:12" x14ac:dyDescent="0.3">
      <c r="A81" s="13" t="s">
        <v>861</v>
      </c>
      <c r="B81" s="14" t="s">
        <v>614</v>
      </c>
      <c r="C81" s="4" t="s">
        <v>615</v>
      </c>
      <c r="D81" s="14" t="s">
        <v>93</v>
      </c>
      <c r="E81" s="5">
        <v>44915</v>
      </c>
      <c r="F81" s="14" t="s">
        <v>580</v>
      </c>
      <c r="G81" s="5">
        <v>44973</v>
      </c>
      <c r="H81" s="14" t="s">
        <v>862</v>
      </c>
      <c r="I81" s="4" t="s">
        <v>581</v>
      </c>
      <c r="J81" s="15">
        <v>34002.839999999997</v>
      </c>
      <c r="K81" s="14">
        <v>3001152715</v>
      </c>
      <c r="L81" s="5">
        <v>44973</v>
      </c>
    </row>
    <row r="82" spans="1:12" x14ac:dyDescent="0.3">
      <c r="A82" s="13" t="s">
        <v>863</v>
      </c>
      <c r="B82" s="14" t="s">
        <v>616</v>
      </c>
      <c r="C82" s="4" t="s">
        <v>617</v>
      </c>
      <c r="D82" s="14" t="s">
        <v>94</v>
      </c>
      <c r="E82" s="5">
        <v>44915</v>
      </c>
      <c r="F82" s="14" t="s">
        <v>580</v>
      </c>
      <c r="G82" s="5">
        <v>44937</v>
      </c>
      <c r="H82" s="14" t="s">
        <v>864</v>
      </c>
      <c r="I82" s="4" t="s">
        <v>581</v>
      </c>
      <c r="J82" s="15">
        <v>18566.3</v>
      </c>
      <c r="K82" s="14">
        <v>3001152716</v>
      </c>
      <c r="L82" s="5">
        <v>44937</v>
      </c>
    </row>
    <row r="83" spans="1:12" x14ac:dyDescent="0.3">
      <c r="A83" s="13" t="s">
        <v>865</v>
      </c>
      <c r="B83" s="14" t="s">
        <v>618</v>
      </c>
      <c r="C83" s="4" t="s">
        <v>619</v>
      </c>
      <c r="D83" s="14" t="s">
        <v>95</v>
      </c>
      <c r="E83" s="5">
        <v>44915</v>
      </c>
      <c r="F83" s="14" t="s">
        <v>580</v>
      </c>
      <c r="G83" s="5">
        <v>44957</v>
      </c>
      <c r="H83" s="14" t="s">
        <v>866</v>
      </c>
      <c r="I83" s="4" t="s">
        <v>581</v>
      </c>
      <c r="J83" s="15">
        <v>90319.22</v>
      </c>
      <c r="K83" s="14">
        <v>3001152717</v>
      </c>
      <c r="L83" s="5">
        <v>44957</v>
      </c>
    </row>
    <row r="84" spans="1:12" x14ac:dyDescent="0.3">
      <c r="A84" s="13" t="s">
        <v>867</v>
      </c>
      <c r="B84" s="14" t="s">
        <v>620</v>
      </c>
      <c r="C84" s="4" t="s">
        <v>621</v>
      </c>
      <c r="D84" s="14" t="s">
        <v>96</v>
      </c>
      <c r="E84" s="5">
        <v>44915</v>
      </c>
      <c r="F84" s="14" t="s">
        <v>580</v>
      </c>
      <c r="G84" s="5">
        <v>44957</v>
      </c>
      <c r="H84" s="14" t="s">
        <v>868</v>
      </c>
      <c r="I84" s="4" t="s">
        <v>581</v>
      </c>
      <c r="J84" s="15">
        <v>7214.81</v>
      </c>
      <c r="K84" s="14">
        <v>3001152718</v>
      </c>
      <c r="L84" s="5">
        <v>44957</v>
      </c>
    </row>
    <row r="85" spans="1:12" x14ac:dyDescent="0.3">
      <c r="A85" s="13" t="s">
        <v>869</v>
      </c>
      <c r="B85" s="14" t="s">
        <v>622</v>
      </c>
      <c r="C85" s="4" t="s">
        <v>623</v>
      </c>
      <c r="D85" s="14" t="s">
        <v>97</v>
      </c>
      <c r="E85" s="5">
        <v>44915</v>
      </c>
      <c r="F85" s="14" t="s">
        <v>580</v>
      </c>
      <c r="G85" s="5">
        <v>44936</v>
      </c>
      <c r="H85" s="14" t="s">
        <v>870</v>
      </c>
      <c r="I85" s="4" t="s">
        <v>581</v>
      </c>
      <c r="J85" s="15">
        <v>102889.31</v>
      </c>
      <c r="K85" s="14">
        <v>3001152719</v>
      </c>
      <c r="L85" s="5">
        <v>44936</v>
      </c>
    </row>
    <row r="86" spans="1:12" x14ac:dyDescent="0.3">
      <c r="A86" s="13" t="s">
        <v>871</v>
      </c>
      <c r="B86" s="14" t="s">
        <v>624</v>
      </c>
      <c r="C86" s="4" t="s">
        <v>625</v>
      </c>
      <c r="D86" s="14" t="s">
        <v>98</v>
      </c>
      <c r="E86" s="5">
        <v>44915</v>
      </c>
      <c r="F86" s="14" t="s">
        <v>580</v>
      </c>
      <c r="G86" s="5">
        <v>44986</v>
      </c>
      <c r="H86" s="14" t="s">
        <v>872</v>
      </c>
      <c r="I86" s="4" t="s">
        <v>581</v>
      </c>
      <c r="J86" s="15">
        <v>554.16</v>
      </c>
      <c r="K86" s="14">
        <v>3001152720</v>
      </c>
      <c r="L86" s="5">
        <v>44986</v>
      </c>
    </row>
    <row r="87" spans="1:12" x14ac:dyDescent="0.3">
      <c r="A87" s="13" t="s">
        <v>873</v>
      </c>
      <c r="B87" s="14" t="s">
        <v>626</v>
      </c>
      <c r="C87" s="4" t="s">
        <v>627</v>
      </c>
      <c r="D87" s="14" t="s">
        <v>99</v>
      </c>
      <c r="E87" s="5">
        <v>44915</v>
      </c>
      <c r="F87" s="14" t="s">
        <v>580</v>
      </c>
      <c r="G87" s="5">
        <v>44957</v>
      </c>
      <c r="H87" s="14" t="s">
        <v>874</v>
      </c>
      <c r="I87" s="4" t="s">
        <v>581</v>
      </c>
      <c r="J87" s="15">
        <v>3066.98</v>
      </c>
      <c r="K87" s="14">
        <v>3001152721</v>
      </c>
      <c r="L87" s="5">
        <v>44957</v>
      </c>
    </row>
    <row r="88" spans="1:12" x14ac:dyDescent="0.3">
      <c r="A88" s="13" t="s">
        <v>875</v>
      </c>
      <c r="B88" s="14" t="s">
        <v>628</v>
      </c>
      <c r="C88" s="4" t="s">
        <v>629</v>
      </c>
      <c r="D88" s="14" t="s">
        <v>100</v>
      </c>
      <c r="E88" s="5">
        <v>44915</v>
      </c>
      <c r="F88" s="14" t="s">
        <v>580</v>
      </c>
      <c r="G88" s="5">
        <v>44957</v>
      </c>
      <c r="H88" s="14" t="s">
        <v>876</v>
      </c>
      <c r="I88" s="4" t="s">
        <v>581</v>
      </c>
      <c r="J88" s="15">
        <v>10529.14</v>
      </c>
      <c r="K88" s="14">
        <v>3001152722</v>
      </c>
      <c r="L88" s="5">
        <v>44957</v>
      </c>
    </row>
    <row r="89" spans="1:12" x14ac:dyDescent="0.3">
      <c r="A89" s="13" t="s">
        <v>877</v>
      </c>
      <c r="B89" s="14" t="s">
        <v>630</v>
      </c>
      <c r="C89" s="4" t="s">
        <v>631</v>
      </c>
      <c r="D89" s="14" t="s">
        <v>101</v>
      </c>
      <c r="E89" s="5">
        <v>44915</v>
      </c>
      <c r="F89" s="14" t="s">
        <v>580</v>
      </c>
      <c r="G89" s="5">
        <v>44953</v>
      </c>
      <c r="H89" s="14" t="s">
        <v>878</v>
      </c>
      <c r="I89" s="4" t="s">
        <v>581</v>
      </c>
      <c r="J89" s="15">
        <v>12339.66</v>
      </c>
      <c r="K89" s="14">
        <v>3001152723</v>
      </c>
      <c r="L89" s="5">
        <v>44953</v>
      </c>
    </row>
    <row r="90" spans="1:12" x14ac:dyDescent="0.3">
      <c r="A90" s="13" t="s">
        <v>879</v>
      </c>
      <c r="B90" s="14" t="s">
        <v>632</v>
      </c>
      <c r="C90" s="4" t="s">
        <v>633</v>
      </c>
      <c r="D90" s="14" t="s">
        <v>102</v>
      </c>
      <c r="E90" s="5">
        <v>44915</v>
      </c>
      <c r="F90" s="14" t="s">
        <v>580</v>
      </c>
      <c r="G90" s="5">
        <v>44957</v>
      </c>
      <c r="H90" s="14" t="s">
        <v>880</v>
      </c>
      <c r="I90" s="4" t="s">
        <v>581</v>
      </c>
      <c r="J90" s="15">
        <v>250345.52</v>
      </c>
      <c r="K90" s="14">
        <v>3001152724</v>
      </c>
      <c r="L90" s="5">
        <v>44957</v>
      </c>
    </row>
    <row r="91" spans="1:12" x14ac:dyDescent="0.3">
      <c r="A91" s="13" t="s">
        <v>881</v>
      </c>
      <c r="B91" s="14" t="s">
        <v>634</v>
      </c>
      <c r="C91" s="4" t="s">
        <v>635</v>
      </c>
      <c r="D91" s="14" t="s">
        <v>103</v>
      </c>
      <c r="E91" s="5">
        <v>44915</v>
      </c>
      <c r="F91" s="14" t="s">
        <v>580</v>
      </c>
      <c r="G91" s="5">
        <v>44937</v>
      </c>
      <c r="H91" s="14" t="s">
        <v>882</v>
      </c>
      <c r="I91" s="4" t="s">
        <v>581</v>
      </c>
      <c r="J91" s="15">
        <v>5117.4399999999996</v>
      </c>
      <c r="K91" s="14">
        <v>3001152735</v>
      </c>
      <c r="L91" s="5">
        <v>44937</v>
      </c>
    </row>
    <row r="92" spans="1:12" x14ac:dyDescent="0.3">
      <c r="A92" s="13" t="s">
        <v>883</v>
      </c>
      <c r="B92" s="14" t="s">
        <v>636</v>
      </c>
      <c r="C92" s="4" t="s">
        <v>637</v>
      </c>
      <c r="D92" s="14" t="s">
        <v>104</v>
      </c>
      <c r="E92" s="5">
        <v>44915</v>
      </c>
      <c r="F92" s="14" t="s">
        <v>580</v>
      </c>
      <c r="G92" s="5">
        <v>44937</v>
      </c>
      <c r="H92" s="14" t="s">
        <v>884</v>
      </c>
      <c r="I92" s="4" t="s">
        <v>581</v>
      </c>
      <c r="J92" s="15">
        <v>23404.52</v>
      </c>
      <c r="K92" s="14">
        <v>3001152736</v>
      </c>
      <c r="L92" s="5">
        <v>44937</v>
      </c>
    </row>
    <row r="93" spans="1:12" x14ac:dyDescent="0.3">
      <c r="A93" s="13" t="s">
        <v>885</v>
      </c>
      <c r="B93" s="14" t="s">
        <v>638</v>
      </c>
      <c r="C93" s="4" t="s">
        <v>639</v>
      </c>
      <c r="D93" s="14" t="s">
        <v>105</v>
      </c>
      <c r="E93" s="5">
        <v>44915</v>
      </c>
      <c r="F93" s="14" t="s">
        <v>580</v>
      </c>
      <c r="G93" s="5">
        <v>45026</v>
      </c>
      <c r="H93" s="14" t="s">
        <v>886</v>
      </c>
      <c r="I93" s="4" t="s">
        <v>581</v>
      </c>
      <c r="J93" s="15">
        <v>6295.97</v>
      </c>
      <c r="K93" s="14">
        <v>3001152737</v>
      </c>
      <c r="L93" s="5">
        <v>45026</v>
      </c>
    </row>
    <row r="94" spans="1:12" x14ac:dyDescent="0.3">
      <c r="A94" s="13" t="s">
        <v>887</v>
      </c>
      <c r="B94" s="14" t="s">
        <v>640</v>
      </c>
      <c r="C94" s="4" t="s">
        <v>641</v>
      </c>
      <c r="D94" s="14" t="s">
        <v>106</v>
      </c>
      <c r="E94" s="5">
        <v>44915</v>
      </c>
      <c r="F94" s="14" t="s">
        <v>580</v>
      </c>
      <c r="G94" s="5">
        <v>44957</v>
      </c>
      <c r="H94" s="14" t="s">
        <v>888</v>
      </c>
      <c r="I94" s="4" t="s">
        <v>581</v>
      </c>
      <c r="J94" s="15">
        <v>6885.9</v>
      </c>
      <c r="K94" s="14">
        <v>3001152738</v>
      </c>
      <c r="L94" s="5">
        <v>44957</v>
      </c>
    </row>
    <row r="95" spans="1:12" x14ac:dyDescent="0.3">
      <c r="A95" s="13" t="s">
        <v>889</v>
      </c>
      <c r="B95" s="14" t="s">
        <v>642</v>
      </c>
      <c r="C95" s="4" t="s">
        <v>643</v>
      </c>
      <c r="D95" s="14" t="s">
        <v>107</v>
      </c>
      <c r="E95" s="5">
        <v>44915</v>
      </c>
      <c r="F95" s="14" t="s">
        <v>580</v>
      </c>
      <c r="G95" s="5">
        <v>44957</v>
      </c>
      <c r="H95" s="14" t="s">
        <v>890</v>
      </c>
      <c r="I95" s="4" t="s">
        <v>581</v>
      </c>
      <c r="J95" s="15">
        <v>62878.51</v>
      </c>
      <c r="K95" s="14">
        <v>3001152739</v>
      </c>
      <c r="L95" s="5">
        <v>44957</v>
      </c>
    </row>
    <row r="96" spans="1:12" x14ac:dyDescent="0.3">
      <c r="A96" s="13" t="s">
        <v>891</v>
      </c>
      <c r="B96" s="14" t="s">
        <v>644</v>
      </c>
      <c r="C96" s="4" t="s">
        <v>645</v>
      </c>
      <c r="D96" s="14" t="s">
        <v>108</v>
      </c>
      <c r="E96" s="5">
        <v>44915</v>
      </c>
      <c r="F96" s="14" t="s">
        <v>580</v>
      </c>
      <c r="G96" s="5">
        <v>44957</v>
      </c>
      <c r="H96" s="14" t="s">
        <v>892</v>
      </c>
      <c r="I96" s="4" t="s">
        <v>581</v>
      </c>
      <c r="J96" s="15">
        <v>8425.15</v>
      </c>
      <c r="K96" s="14">
        <v>3001152740</v>
      </c>
      <c r="L96" s="5">
        <v>44957</v>
      </c>
    </row>
    <row r="97" spans="1:12" x14ac:dyDescent="0.3">
      <c r="A97" s="13" t="s">
        <v>893</v>
      </c>
      <c r="B97" s="14" t="s">
        <v>646</v>
      </c>
      <c r="C97" s="4" t="s">
        <v>647</v>
      </c>
      <c r="D97" s="14" t="s">
        <v>109</v>
      </c>
      <c r="E97" s="5">
        <v>44915</v>
      </c>
      <c r="F97" s="14" t="s">
        <v>580</v>
      </c>
      <c r="G97" s="5">
        <v>44958</v>
      </c>
      <c r="H97" s="14" t="s">
        <v>894</v>
      </c>
      <c r="I97" s="4" t="s">
        <v>581</v>
      </c>
      <c r="J97" s="15">
        <v>25617.98</v>
      </c>
      <c r="K97" s="14">
        <v>3001152741</v>
      </c>
      <c r="L97" s="5">
        <v>44958</v>
      </c>
    </row>
    <row r="98" spans="1:12" x14ac:dyDescent="0.3">
      <c r="A98" s="13" t="s">
        <v>895</v>
      </c>
      <c r="B98" s="14" t="s">
        <v>648</v>
      </c>
      <c r="C98" s="4" t="s">
        <v>649</v>
      </c>
      <c r="D98" s="14" t="s">
        <v>110</v>
      </c>
      <c r="E98" s="5">
        <v>44915</v>
      </c>
      <c r="F98" s="14" t="s">
        <v>580</v>
      </c>
      <c r="G98" s="5">
        <v>44957</v>
      </c>
      <c r="H98" s="14" t="s">
        <v>896</v>
      </c>
      <c r="I98" s="4" t="s">
        <v>581</v>
      </c>
      <c r="J98" s="15">
        <v>13710.81</v>
      </c>
      <c r="K98" s="14">
        <v>3001152742</v>
      </c>
      <c r="L98" s="5">
        <v>44957</v>
      </c>
    </row>
    <row r="99" spans="1:12" x14ac:dyDescent="0.3">
      <c r="A99" s="13" t="s">
        <v>897</v>
      </c>
      <c r="B99" s="14" t="s">
        <v>650</v>
      </c>
      <c r="C99" s="4" t="s">
        <v>651</v>
      </c>
      <c r="D99" s="14" t="s">
        <v>111</v>
      </c>
      <c r="E99" s="5">
        <v>44915</v>
      </c>
      <c r="F99" s="14" t="s">
        <v>580</v>
      </c>
      <c r="G99" s="5">
        <v>44957</v>
      </c>
      <c r="H99" s="14" t="s">
        <v>898</v>
      </c>
      <c r="I99" s="4" t="s">
        <v>581</v>
      </c>
      <c r="J99" s="15">
        <v>1656.18</v>
      </c>
      <c r="K99" s="14">
        <v>3001152743</v>
      </c>
      <c r="L99" s="5">
        <v>44957</v>
      </c>
    </row>
    <row r="100" spans="1:12" x14ac:dyDescent="0.3">
      <c r="A100" s="13" t="s">
        <v>899</v>
      </c>
      <c r="B100" s="14" t="s">
        <v>652</v>
      </c>
      <c r="C100" s="4" t="s">
        <v>653</v>
      </c>
      <c r="D100" s="14" t="s">
        <v>112</v>
      </c>
      <c r="E100" s="5">
        <v>44915</v>
      </c>
      <c r="F100" s="14" t="s">
        <v>580</v>
      </c>
      <c r="G100" s="5">
        <v>44957</v>
      </c>
      <c r="H100" s="14" t="s">
        <v>900</v>
      </c>
      <c r="I100" s="4" t="s">
        <v>581</v>
      </c>
      <c r="J100" s="15">
        <v>5763.62</v>
      </c>
      <c r="K100" s="14">
        <v>3001152745</v>
      </c>
      <c r="L100" s="5">
        <v>44957</v>
      </c>
    </row>
    <row r="101" spans="1:12" x14ac:dyDescent="0.3">
      <c r="A101" s="13" t="s">
        <v>901</v>
      </c>
      <c r="B101" s="14" t="s">
        <v>654</v>
      </c>
      <c r="C101" s="4" t="s">
        <v>655</v>
      </c>
      <c r="D101" s="14" t="s">
        <v>113</v>
      </c>
      <c r="E101" s="5">
        <v>44915</v>
      </c>
      <c r="F101" s="14" t="s">
        <v>580</v>
      </c>
      <c r="G101" s="5">
        <v>44957</v>
      </c>
      <c r="H101" s="14" t="s">
        <v>902</v>
      </c>
      <c r="I101" s="4" t="s">
        <v>581</v>
      </c>
      <c r="J101" s="15">
        <v>15188.54</v>
      </c>
      <c r="K101" s="14">
        <v>3001152746</v>
      </c>
      <c r="L101" s="5">
        <v>44957</v>
      </c>
    </row>
    <row r="102" spans="1:12" x14ac:dyDescent="0.3">
      <c r="A102" s="13" t="s">
        <v>903</v>
      </c>
      <c r="B102" s="14" t="s">
        <v>656</v>
      </c>
      <c r="C102" s="4" t="s">
        <v>657</v>
      </c>
      <c r="D102" s="14" t="s">
        <v>114</v>
      </c>
      <c r="E102" s="5">
        <v>44915</v>
      </c>
      <c r="F102" s="14" t="s">
        <v>580</v>
      </c>
      <c r="G102" s="5">
        <v>44957</v>
      </c>
      <c r="H102" s="14" t="s">
        <v>904</v>
      </c>
      <c r="I102" s="4" t="s">
        <v>581</v>
      </c>
      <c r="J102" s="15">
        <v>7415.58</v>
      </c>
      <c r="K102" s="14">
        <v>3001152747</v>
      </c>
      <c r="L102" s="5">
        <v>44957</v>
      </c>
    </row>
    <row r="103" spans="1:12" x14ac:dyDescent="0.3">
      <c r="A103" s="13" t="s">
        <v>905</v>
      </c>
      <c r="B103" s="14" t="s">
        <v>658</v>
      </c>
      <c r="C103" s="4" t="s">
        <v>659</v>
      </c>
      <c r="D103" s="14" t="s">
        <v>115</v>
      </c>
      <c r="E103" s="5">
        <v>44915</v>
      </c>
      <c r="F103" s="14" t="s">
        <v>580</v>
      </c>
      <c r="G103" s="5">
        <v>44957</v>
      </c>
      <c r="H103" s="14" t="s">
        <v>906</v>
      </c>
      <c r="I103" s="4" t="s">
        <v>581</v>
      </c>
      <c r="J103" s="15">
        <v>3306.81</v>
      </c>
      <c r="K103" s="14">
        <v>3001152748</v>
      </c>
      <c r="L103" s="5">
        <v>44957</v>
      </c>
    </row>
    <row r="104" spans="1:12" x14ac:dyDescent="0.3">
      <c r="A104" s="13" t="s">
        <v>907</v>
      </c>
      <c r="B104" s="14" t="s">
        <v>660</v>
      </c>
      <c r="C104" s="4" t="s">
        <v>661</v>
      </c>
      <c r="D104" s="14" t="s">
        <v>116</v>
      </c>
      <c r="E104" s="5">
        <v>44915</v>
      </c>
      <c r="F104" s="14" t="s">
        <v>580</v>
      </c>
      <c r="G104" s="5">
        <v>44957</v>
      </c>
      <c r="H104" s="14" t="s">
        <v>908</v>
      </c>
      <c r="I104" s="4" t="s">
        <v>581</v>
      </c>
      <c r="J104" s="15">
        <v>1377.29</v>
      </c>
      <c r="K104" s="14">
        <v>3001152749</v>
      </c>
      <c r="L104" s="5">
        <v>44957</v>
      </c>
    </row>
    <row r="105" spans="1:12" x14ac:dyDescent="0.3">
      <c r="A105" s="13" t="s">
        <v>909</v>
      </c>
      <c r="B105" s="14" t="s">
        <v>662</v>
      </c>
      <c r="C105" s="4" t="s">
        <v>663</v>
      </c>
      <c r="D105" s="14" t="s">
        <v>117</v>
      </c>
      <c r="E105" s="5">
        <v>44915</v>
      </c>
      <c r="F105" s="14" t="s">
        <v>580</v>
      </c>
      <c r="G105" s="5">
        <v>44957</v>
      </c>
      <c r="H105" s="14" t="s">
        <v>910</v>
      </c>
      <c r="I105" s="4" t="s">
        <v>581</v>
      </c>
      <c r="J105" s="15">
        <v>180816.87</v>
      </c>
      <c r="K105" s="14">
        <v>3001152750</v>
      </c>
      <c r="L105" s="5">
        <v>44957</v>
      </c>
    </row>
    <row r="106" spans="1:12" x14ac:dyDescent="0.3">
      <c r="A106" s="13" t="s">
        <v>911</v>
      </c>
      <c r="B106" s="14" t="s">
        <v>664</v>
      </c>
      <c r="C106" s="4" t="s">
        <v>665</v>
      </c>
      <c r="D106" s="14" t="s">
        <v>118</v>
      </c>
      <c r="E106" s="5">
        <v>44915</v>
      </c>
      <c r="F106" s="14" t="s">
        <v>580</v>
      </c>
      <c r="G106" s="5">
        <v>44957</v>
      </c>
      <c r="H106" s="14" t="s">
        <v>912</v>
      </c>
      <c r="I106" s="4" t="s">
        <v>581</v>
      </c>
      <c r="J106" s="15">
        <v>3478.91</v>
      </c>
      <c r="K106" s="14">
        <v>3001152751</v>
      </c>
      <c r="L106" s="5">
        <v>44957</v>
      </c>
    </row>
    <row r="107" spans="1:12" x14ac:dyDescent="0.3">
      <c r="A107" s="13" t="s">
        <v>913</v>
      </c>
      <c r="B107" s="14" t="s">
        <v>666</v>
      </c>
      <c r="C107" s="4" t="s">
        <v>667</v>
      </c>
      <c r="D107" s="14" t="s">
        <v>119</v>
      </c>
      <c r="E107" s="5">
        <v>44915</v>
      </c>
      <c r="F107" s="14" t="s">
        <v>580</v>
      </c>
      <c r="G107" s="5">
        <v>44957</v>
      </c>
      <c r="H107" s="14" t="s">
        <v>914</v>
      </c>
      <c r="I107" s="4" t="s">
        <v>581</v>
      </c>
      <c r="J107" s="15">
        <v>920783.88</v>
      </c>
      <c r="K107" s="14">
        <v>3001152752</v>
      </c>
      <c r="L107" s="5">
        <v>44957</v>
      </c>
    </row>
    <row r="108" spans="1:12" x14ac:dyDescent="0.3">
      <c r="A108" s="13" t="s">
        <v>915</v>
      </c>
      <c r="B108" s="14" t="s">
        <v>670</v>
      </c>
      <c r="C108" s="4" t="s">
        <v>671</v>
      </c>
      <c r="D108" s="14" t="s">
        <v>120</v>
      </c>
      <c r="E108" s="5">
        <v>44915</v>
      </c>
      <c r="F108" s="14" t="s">
        <v>580</v>
      </c>
      <c r="G108" s="5">
        <v>44974</v>
      </c>
      <c r="H108" s="14" t="s">
        <v>916</v>
      </c>
      <c r="I108" s="4" t="s">
        <v>581</v>
      </c>
      <c r="J108" s="15">
        <v>16145.44</v>
      </c>
      <c r="K108" s="14">
        <v>3001152753</v>
      </c>
      <c r="L108" s="5">
        <v>44974</v>
      </c>
    </row>
    <row r="109" spans="1:12" x14ac:dyDescent="0.3">
      <c r="A109" s="13" t="s">
        <v>917</v>
      </c>
      <c r="B109" s="14" t="s">
        <v>672</v>
      </c>
      <c r="C109" s="4" t="s">
        <v>673</v>
      </c>
      <c r="D109" s="14" t="s">
        <v>121</v>
      </c>
      <c r="E109" s="5">
        <v>44915</v>
      </c>
      <c r="F109" s="14" t="s">
        <v>580</v>
      </c>
      <c r="G109" s="5">
        <v>44953</v>
      </c>
      <c r="H109" s="14" t="s">
        <v>918</v>
      </c>
      <c r="I109" s="4" t="s">
        <v>581</v>
      </c>
      <c r="J109" s="15">
        <v>11688.99</v>
      </c>
      <c r="K109" s="14">
        <v>3001152754</v>
      </c>
      <c r="L109" s="5">
        <v>44953</v>
      </c>
    </row>
    <row r="110" spans="1:12" x14ac:dyDescent="0.3">
      <c r="A110" s="13" t="s">
        <v>919</v>
      </c>
      <c r="B110" s="14" t="s">
        <v>674</v>
      </c>
      <c r="C110" s="4" t="s">
        <v>675</v>
      </c>
      <c r="D110" s="14" t="s">
        <v>122</v>
      </c>
      <c r="E110" s="5">
        <v>44915</v>
      </c>
      <c r="F110" s="14" t="s">
        <v>580</v>
      </c>
      <c r="G110" s="5">
        <v>44963</v>
      </c>
      <c r="H110" s="14" t="s">
        <v>920</v>
      </c>
      <c r="I110" s="4" t="s">
        <v>581</v>
      </c>
      <c r="J110" s="15">
        <v>8398.11</v>
      </c>
      <c r="K110" s="14">
        <v>3001152765</v>
      </c>
      <c r="L110" s="5">
        <v>44963</v>
      </c>
    </row>
    <row r="111" spans="1:12" x14ac:dyDescent="0.3">
      <c r="A111" s="13" t="s">
        <v>921</v>
      </c>
      <c r="B111" s="14" t="s">
        <v>676</v>
      </c>
      <c r="C111" s="4" t="s">
        <v>677</v>
      </c>
      <c r="D111" s="14" t="s">
        <v>123</v>
      </c>
      <c r="E111" s="5">
        <v>44915</v>
      </c>
      <c r="F111" s="14" t="s">
        <v>580</v>
      </c>
      <c r="G111" s="5">
        <v>44957</v>
      </c>
      <c r="H111" s="14" t="s">
        <v>922</v>
      </c>
      <c r="I111" s="4" t="s">
        <v>581</v>
      </c>
      <c r="J111" s="15">
        <v>74511.03</v>
      </c>
      <c r="K111" s="14">
        <v>3001152766</v>
      </c>
      <c r="L111" s="5">
        <v>44957</v>
      </c>
    </row>
    <row r="112" spans="1:12" x14ac:dyDescent="0.3">
      <c r="A112" s="13" t="s">
        <v>923</v>
      </c>
      <c r="B112" s="14" t="s">
        <v>678</v>
      </c>
      <c r="C112" s="4" t="s">
        <v>679</v>
      </c>
      <c r="D112" s="14" t="s">
        <v>124</v>
      </c>
      <c r="E112" s="5">
        <v>44915</v>
      </c>
      <c r="F112" s="14" t="s">
        <v>580</v>
      </c>
      <c r="G112" s="5">
        <v>44957</v>
      </c>
      <c r="H112" s="14" t="s">
        <v>924</v>
      </c>
      <c r="I112" s="4" t="s">
        <v>581</v>
      </c>
      <c r="J112" s="15">
        <v>5352.49</v>
      </c>
      <c r="K112" s="14">
        <v>3001152767</v>
      </c>
      <c r="L112" s="5">
        <v>44957</v>
      </c>
    </row>
    <row r="113" spans="1:12" x14ac:dyDescent="0.3">
      <c r="A113" s="13" t="s">
        <v>925</v>
      </c>
      <c r="B113" s="14" t="s">
        <v>680</v>
      </c>
      <c r="C113" s="4" t="s">
        <v>681</v>
      </c>
      <c r="D113" s="14" t="s">
        <v>125</v>
      </c>
      <c r="E113" s="5">
        <v>44915</v>
      </c>
      <c r="F113" s="14" t="s">
        <v>580</v>
      </c>
      <c r="G113" s="5">
        <v>44957</v>
      </c>
      <c r="H113" s="14" t="s">
        <v>926</v>
      </c>
      <c r="I113" s="4" t="s">
        <v>581</v>
      </c>
      <c r="J113" s="15">
        <v>7591</v>
      </c>
      <c r="K113" s="14">
        <v>3001152768</v>
      </c>
      <c r="L113" s="5">
        <v>44957</v>
      </c>
    </row>
    <row r="114" spans="1:12" x14ac:dyDescent="0.3">
      <c r="A114" s="13" t="s">
        <v>927</v>
      </c>
      <c r="B114" s="14" t="s">
        <v>682</v>
      </c>
      <c r="C114" s="4" t="s">
        <v>683</v>
      </c>
      <c r="D114" s="14" t="s">
        <v>126</v>
      </c>
      <c r="E114" s="5">
        <v>44915</v>
      </c>
      <c r="F114" s="14" t="s">
        <v>580</v>
      </c>
      <c r="G114" s="5">
        <v>44957</v>
      </c>
      <c r="H114" s="14" t="s">
        <v>928</v>
      </c>
      <c r="I114" s="4" t="s">
        <v>581</v>
      </c>
      <c r="J114" s="15">
        <v>38848.25</v>
      </c>
      <c r="K114" s="14">
        <v>3001152770</v>
      </c>
      <c r="L114" s="5">
        <v>44957</v>
      </c>
    </row>
    <row r="115" spans="1:12" x14ac:dyDescent="0.3">
      <c r="A115" s="13" t="s">
        <v>929</v>
      </c>
      <c r="B115" s="14" t="s">
        <v>684</v>
      </c>
      <c r="C115" s="4" t="s">
        <v>685</v>
      </c>
      <c r="D115" s="14" t="s">
        <v>127</v>
      </c>
      <c r="E115" s="5">
        <v>44915</v>
      </c>
      <c r="F115" s="14" t="s">
        <v>580</v>
      </c>
      <c r="G115" s="5">
        <v>44957</v>
      </c>
      <c r="H115" s="14" t="s">
        <v>930</v>
      </c>
      <c r="I115" s="4" t="s">
        <v>581</v>
      </c>
      <c r="J115" s="15">
        <v>4115.8500000000004</v>
      </c>
      <c r="K115" s="14">
        <v>3001152771</v>
      </c>
      <c r="L115" s="5">
        <v>44957</v>
      </c>
    </row>
    <row r="116" spans="1:12" x14ac:dyDescent="0.3">
      <c r="A116" s="13" t="s">
        <v>931</v>
      </c>
      <c r="B116" s="14" t="s">
        <v>686</v>
      </c>
      <c r="C116" s="4" t="s">
        <v>687</v>
      </c>
      <c r="D116" s="14" t="s">
        <v>128</v>
      </c>
      <c r="E116" s="5">
        <v>44915</v>
      </c>
      <c r="F116" s="14" t="s">
        <v>580</v>
      </c>
      <c r="G116" s="5">
        <v>44957</v>
      </c>
      <c r="H116" s="14" t="s">
        <v>932</v>
      </c>
      <c r="I116" s="4" t="s">
        <v>581</v>
      </c>
      <c r="J116" s="15">
        <v>5841.32</v>
      </c>
      <c r="K116" s="14">
        <v>3001152772</v>
      </c>
      <c r="L116" s="5">
        <v>44957</v>
      </c>
    </row>
    <row r="117" spans="1:12" x14ac:dyDescent="0.3">
      <c r="A117" s="13" t="s">
        <v>933</v>
      </c>
      <c r="B117" s="14" t="s">
        <v>688</v>
      </c>
      <c r="C117" s="4" t="s">
        <v>689</v>
      </c>
      <c r="D117" s="14" t="s">
        <v>129</v>
      </c>
      <c r="E117" s="5">
        <v>44915</v>
      </c>
      <c r="F117" s="14" t="s">
        <v>580</v>
      </c>
      <c r="G117" s="5">
        <v>44957</v>
      </c>
      <c r="H117" s="14" t="s">
        <v>934</v>
      </c>
      <c r="I117" s="4" t="s">
        <v>581</v>
      </c>
      <c r="J117" s="15">
        <v>5762.85</v>
      </c>
      <c r="K117" s="14">
        <v>3001152773</v>
      </c>
      <c r="L117" s="5">
        <v>44957</v>
      </c>
    </row>
    <row r="118" spans="1:12" x14ac:dyDescent="0.3">
      <c r="A118" s="13" t="s">
        <v>935</v>
      </c>
      <c r="B118" s="14" t="s">
        <v>690</v>
      </c>
      <c r="C118" s="4" t="s">
        <v>691</v>
      </c>
      <c r="D118" s="14" t="s">
        <v>130</v>
      </c>
      <c r="E118" s="5">
        <v>44915</v>
      </c>
      <c r="F118" s="14" t="s">
        <v>580</v>
      </c>
      <c r="G118" s="5">
        <v>44937</v>
      </c>
      <c r="H118" s="14" t="s">
        <v>936</v>
      </c>
      <c r="I118" s="4" t="s">
        <v>581</v>
      </c>
      <c r="J118" s="15">
        <v>88488.25</v>
      </c>
      <c r="K118" s="14">
        <v>3001152774</v>
      </c>
      <c r="L118" s="5">
        <v>44937</v>
      </c>
    </row>
    <row r="119" spans="1:12" x14ac:dyDescent="0.3">
      <c r="A119" s="13" t="s">
        <v>937</v>
      </c>
      <c r="B119" s="14" t="s">
        <v>692</v>
      </c>
      <c r="C119" s="4" t="s">
        <v>693</v>
      </c>
      <c r="D119" s="14" t="s">
        <v>131</v>
      </c>
      <c r="E119" s="5">
        <v>44915</v>
      </c>
      <c r="F119" s="14" t="s">
        <v>580</v>
      </c>
      <c r="G119" s="5">
        <v>44957</v>
      </c>
      <c r="H119" s="14" t="s">
        <v>938</v>
      </c>
      <c r="I119" s="4" t="s">
        <v>581</v>
      </c>
      <c r="J119" s="15">
        <v>2640.85</v>
      </c>
      <c r="K119" s="14">
        <v>3001152805</v>
      </c>
      <c r="L119" s="5">
        <v>44957</v>
      </c>
    </row>
    <row r="120" spans="1:12" x14ac:dyDescent="0.3">
      <c r="A120" s="13" t="s">
        <v>939</v>
      </c>
      <c r="B120" s="14" t="s">
        <v>694</v>
      </c>
      <c r="C120" s="4" t="s">
        <v>695</v>
      </c>
      <c r="D120" s="14" t="s">
        <v>132</v>
      </c>
      <c r="E120" s="5">
        <v>44915</v>
      </c>
      <c r="F120" s="14" t="s">
        <v>580</v>
      </c>
      <c r="G120" s="5">
        <v>44952</v>
      </c>
      <c r="H120" s="14" t="s">
        <v>940</v>
      </c>
      <c r="I120" s="4" t="s">
        <v>581</v>
      </c>
      <c r="J120" s="15">
        <v>52950.34</v>
      </c>
      <c r="K120" s="14">
        <v>3001152806</v>
      </c>
      <c r="L120" s="5">
        <v>44952</v>
      </c>
    </row>
    <row r="121" spans="1:12" x14ac:dyDescent="0.3">
      <c r="A121" s="13" t="s">
        <v>941</v>
      </c>
      <c r="B121" s="14" t="s">
        <v>696</v>
      </c>
      <c r="C121" s="4" t="s">
        <v>697</v>
      </c>
      <c r="D121" s="14" t="s">
        <v>133</v>
      </c>
      <c r="E121" s="5">
        <v>44915</v>
      </c>
      <c r="F121" s="14" t="s">
        <v>580</v>
      </c>
      <c r="G121" s="5">
        <v>44957</v>
      </c>
      <c r="H121" s="14" t="s">
        <v>942</v>
      </c>
      <c r="I121" s="4" t="s">
        <v>581</v>
      </c>
      <c r="J121" s="15">
        <v>3929.29</v>
      </c>
      <c r="K121" s="14">
        <v>3001152807</v>
      </c>
      <c r="L121" s="5">
        <v>44957</v>
      </c>
    </row>
    <row r="122" spans="1:12" x14ac:dyDescent="0.3">
      <c r="A122" s="13" t="s">
        <v>943</v>
      </c>
      <c r="B122" s="14" t="s">
        <v>698</v>
      </c>
      <c r="C122" s="4" t="s">
        <v>699</v>
      </c>
      <c r="D122" s="14" t="s">
        <v>134</v>
      </c>
      <c r="E122" s="5">
        <v>44915</v>
      </c>
      <c r="F122" s="14" t="s">
        <v>580</v>
      </c>
      <c r="G122" s="5">
        <v>44963</v>
      </c>
      <c r="H122" s="14" t="s">
        <v>944</v>
      </c>
      <c r="I122" s="4" t="s">
        <v>581</v>
      </c>
      <c r="J122" s="15">
        <v>417.36</v>
      </c>
      <c r="K122" s="14">
        <v>3001152808</v>
      </c>
      <c r="L122" s="5">
        <v>44963</v>
      </c>
    </row>
    <row r="123" spans="1:12" x14ac:dyDescent="0.3">
      <c r="A123" s="13" t="s">
        <v>945</v>
      </c>
      <c r="B123" s="14" t="s">
        <v>700</v>
      </c>
      <c r="C123" s="4" t="s">
        <v>701</v>
      </c>
      <c r="D123" s="14" t="s">
        <v>135</v>
      </c>
      <c r="E123" s="5">
        <v>44915</v>
      </c>
      <c r="F123" s="14" t="s">
        <v>580</v>
      </c>
      <c r="G123" s="5">
        <v>44957</v>
      </c>
      <c r="H123" s="14" t="s">
        <v>946</v>
      </c>
      <c r="I123" s="4" t="s">
        <v>581</v>
      </c>
      <c r="J123" s="15">
        <v>5164.5200000000004</v>
      </c>
      <c r="K123" s="14">
        <v>3001152809</v>
      </c>
      <c r="L123" s="5">
        <v>44957</v>
      </c>
    </row>
    <row r="124" spans="1:12" x14ac:dyDescent="0.3">
      <c r="A124" s="13" t="s">
        <v>947</v>
      </c>
      <c r="B124" s="14" t="s">
        <v>702</v>
      </c>
      <c r="C124" s="4" t="s">
        <v>703</v>
      </c>
      <c r="D124" s="14" t="s">
        <v>136</v>
      </c>
      <c r="E124" s="5">
        <v>44915</v>
      </c>
      <c r="F124" s="14" t="s">
        <v>580</v>
      </c>
      <c r="G124" s="5">
        <v>44957</v>
      </c>
      <c r="H124" s="14" t="s">
        <v>948</v>
      </c>
      <c r="I124" s="4" t="s">
        <v>581</v>
      </c>
      <c r="J124" s="15">
        <v>11584.87</v>
      </c>
      <c r="K124" s="14">
        <v>3001152810</v>
      </c>
      <c r="L124" s="5">
        <v>44957</v>
      </c>
    </row>
    <row r="125" spans="1:12" x14ac:dyDescent="0.3">
      <c r="A125" s="13" t="s">
        <v>949</v>
      </c>
      <c r="B125" s="14" t="s">
        <v>578</v>
      </c>
      <c r="C125" s="4" t="s">
        <v>579</v>
      </c>
      <c r="D125" s="14" t="s">
        <v>137</v>
      </c>
      <c r="E125" s="5">
        <v>44942</v>
      </c>
      <c r="F125" s="14" t="s">
        <v>580</v>
      </c>
      <c r="G125" s="5">
        <v>44980</v>
      </c>
      <c r="H125" s="14" t="s">
        <v>950</v>
      </c>
      <c r="I125" s="4" t="s">
        <v>581</v>
      </c>
      <c r="J125" s="15">
        <v>1505.05</v>
      </c>
      <c r="K125" s="14">
        <v>3001156662</v>
      </c>
      <c r="L125" s="5">
        <v>44980</v>
      </c>
    </row>
    <row r="126" spans="1:12" x14ac:dyDescent="0.3">
      <c r="A126" s="13" t="s">
        <v>951</v>
      </c>
      <c r="B126" s="14" t="s">
        <v>582</v>
      </c>
      <c r="C126" s="4" t="s">
        <v>583</v>
      </c>
      <c r="D126" s="14" t="s">
        <v>138</v>
      </c>
      <c r="E126" s="5">
        <v>44942</v>
      </c>
      <c r="F126" s="14" t="s">
        <v>580</v>
      </c>
      <c r="G126" s="5">
        <v>44981</v>
      </c>
      <c r="H126" s="14" t="s">
        <v>952</v>
      </c>
      <c r="I126" s="4" t="s">
        <v>581</v>
      </c>
      <c r="J126" s="15">
        <v>9832.02</v>
      </c>
      <c r="K126" s="14">
        <v>3001156663</v>
      </c>
      <c r="L126" s="5">
        <v>44981</v>
      </c>
    </row>
    <row r="127" spans="1:12" x14ac:dyDescent="0.3">
      <c r="A127" s="13" t="s">
        <v>953</v>
      </c>
      <c r="B127" s="14" t="s">
        <v>584</v>
      </c>
      <c r="C127" s="4" t="s">
        <v>585</v>
      </c>
      <c r="D127" s="14" t="s">
        <v>139</v>
      </c>
      <c r="E127" s="5">
        <v>44942</v>
      </c>
      <c r="F127" s="14" t="s">
        <v>580</v>
      </c>
      <c r="G127" s="5">
        <v>44981</v>
      </c>
      <c r="H127" s="14" t="s">
        <v>954</v>
      </c>
      <c r="I127" s="4" t="s">
        <v>581</v>
      </c>
      <c r="J127" s="15">
        <v>7403.31</v>
      </c>
      <c r="K127" s="14">
        <v>3001156664</v>
      </c>
      <c r="L127" s="5">
        <v>44981</v>
      </c>
    </row>
    <row r="128" spans="1:12" x14ac:dyDescent="0.3">
      <c r="A128" s="13" t="s">
        <v>955</v>
      </c>
      <c r="B128" s="14" t="s">
        <v>586</v>
      </c>
      <c r="C128" s="4" t="s">
        <v>587</v>
      </c>
      <c r="D128" s="14" t="s">
        <v>140</v>
      </c>
      <c r="E128" s="5">
        <v>44942</v>
      </c>
      <c r="F128" s="14" t="s">
        <v>580</v>
      </c>
      <c r="G128" s="5">
        <v>44981</v>
      </c>
      <c r="H128" s="14" t="s">
        <v>956</v>
      </c>
      <c r="I128" s="4" t="s">
        <v>581</v>
      </c>
      <c r="J128" s="15">
        <v>302754.63</v>
      </c>
      <c r="K128" s="14">
        <v>3001157485</v>
      </c>
      <c r="L128" s="5">
        <v>44981</v>
      </c>
    </row>
    <row r="129" spans="1:12" x14ac:dyDescent="0.3">
      <c r="A129" s="13" t="s">
        <v>957</v>
      </c>
      <c r="B129" s="14" t="s">
        <v>588</v>
      </c>
      <c r="C129" s="4" t="s">
        <v>589</v>
      </c>
      <c r="D129" s="14" t="s">
        <v>141</v>
      </c>
      <c r="E129" s="5">
        <v>44942</v>
      </c>
      <c r="F129" s="14" t="s">
        <v>580</v>
      </c>
      <c r="G129" s="5">
        <v>44981</v>
      </c>
      <c r="H129" s="14" t="s">
        <v>958</v>
      </c>
      <c r="I129" s="4" t="s">
        <v>581</v>
      </c>
      <c r="J129" s="15">
        <v>19736.59</v>
      </c>
      <c r="K129" s="14">
        <v>3001157486</v>
      </c>
      <c r="L129" s="5">
        <v>44981</v>
      </c>
    </row>
    <row r="130" spans="1:12" x14ac:dyDescent="0.3">
      <c r="A130" s="13" t="s">
        <v>959</v>
      </c>
      <c r="B130" s="14" t="s">
        <v>590</v>
      </c>
      <c r="C130" s="4" t="s">
        <v>591</v>
      </c>
      <c r="D130" s="14" t="s">
        <v>142</v>
      </c>
      <c r="E130" s="5">
        <v>44942</v>
      </c>
      <c r="F130" s="14" t="s">
        <v>580</v>
      </c>
      <c r="G130" s="5">
        <v>44981</v>
      </c>
      <c r="H130" s="14" t="s">
        <v>960</v>
      </c>
      <c r="I130" s="4" t="s">
        <v>581</v>
      </c>
      <c r="J130" s="15">
        <v>8264.1200000000008</v>
      </c>
      <c r="K130" s="14">
        <v>3001157487</v>
      </c>
      <c r="L130" s="5">
        <v>44981</v>
      </c>
    </row>
    <row r="131" spans="1:12" x14ac:dyDescent="0.3">
      <c r="A131" s="13" t="s">
        <v>961</v>
      </c>
      <c r="B131" s="14" t="s">
        <v>592</v>
      </c>
      <c r="C131" s="4" t="s">
        <v>593</v>
      </c>
      <c r="D131" s="14" t="s">
        <v>143</v>
      </c>
      <c r="E131" s="5">
        <v>44942</v>
      </c>
      <c r="F131" s="14" t="s">
        <v>580</v>
      </c>
      <c r="G131" s="5">
        <v>44981</v>
      </c>
      <c r="H131" s="14" t="s">
        <v>962</v>
      </c>
      <c r="I131" s="4" t="s">
        <v>581</v>
      </c>
      <c r="J131" s="15">
        <v>32626.36</v>
      </c>
      <c r="K131" s="14">
        <v>3001157488</v>
      </c>
      <c r="L131" s="5">
        <v>44981</v>
      </c>
    </row>
    <row r="132" spans="1:12" x14ac:dyDescent="0.3">
      <c r="A132" s="13" t="s">
        <v>963</v>
      </c>
      <c r="B132" s="14" t="s">
        <v>594</v>
      </c>
      <c r="C132" s="4" t="s">
        <v>595</v>
      </c>
      <c r="D132" s="14" t="s">
        <v>144</v>
      </c>
      <c r="E132" s="5">
        <v>44942</v>
      </c>
      <c r="F132" s="14" t="s">
        <v>580</v>
      </c>
      <c r="G132" s="5">
        <v>44978</v>
      </c>
      <c r="H132" s="14" t="s">
        <v>964</v>
      </c>
      <c r="I132" s="4" t="s">
        <v>581</v>
      </c>
      <c r="J132" s="15">
        <v>7749.8</v>
      </c>
      <c r="K132" s="14">
        <v>3001157489</v>
      </c>
      <c r="L132" s="5">
        <v>44978</v>
      </c>
    </row>
    <row r="133" spans="1:12" x14ac:dyDescent="0.3">
      <c r="A133" s="13" t="s">
        <v>965</v>
      </c>
      <c r="B133" s="14" t="s">
        <v>596</v>
      </c>
      <c r="C133" s="4" t="s">
        <v>597</v>
      </c>
      <c r="D133" s="14" t="s">
        <v>145</v>
      </c>
      <c r="E133" s="5">
        <v>44942</v>
      </c>
      <c r="F133" s="14" t="s">
        <v>580</v>
      </c>
      <c r="G133" s="5">
        <v>44981</v>
      </c>
      <c r="H133" s="14" t="s">
        <v>966</v>
      </c>
      <c r="I133" s="4" t="s">
        <v>581</v>
      </c>
      <c r="J133" s="15">
        <v>11072.91</v>
      </c>
      <c r="K133" s="14">
        <v>3001157490</v>
      </c>
      <c r="L133" s="5">
        <v>44981</v>
      </c>
    </row>
    <row r="134" spans="1:12" x14ac:dyDescent="0.3">
      <c r="A134" s="13" t="s">
        <v>967</v>
      </c>
      <c r="B134" s="14" t="s">
        <v>598</v>
      </c>
      <c r="C134" s="4" t="s">
        <v>599</v>
      </c>
      <c r="D134" s="14" t="s">
        <v>146</v>
      </c>
      <c r="E134" s="5">
        <v>44942</v>
      </c>
      <c r="F134" s="14" t="s">
        <v>580</v>
      </c>
      <c r="G134" s="5">
        <v>44981</v>
      </c>
      <c r="H134" s="14" t="s">
        <v>968</v>
      </c>
      <c r="I134" s="4" t="s">
        <v>581</v>
      </c>
      <c r="J134" s="15">
        <v>80480.88</v>
      </c>
      <c r="K134" s="14">
        <v>3001157491</v>
      </c>
      <c r="L134" s="5">
        <v>44981</v>
      </c>
    </row>
    <row r="135" spans="1:12" x14ac:dyDescent="0.3">
      <c r="A135" s="13" t="s">
        <v>969</v>
      </c>
      <c r="B135" s="14" t="s">
        <v>600</v>
      </c>
      <c r="C135" s="4" t="s">
        <v>601</v>
      </c>
      <c r="D135" s="14" t="s">
        <v>147</v>
      </c>
      <c r="E135" s="5">
        <v>44942</v>
      </c>
      <c r="F135" s="14" t="s">
        <v>580</v>
      </c>
      <c r="G135" s="5">
        <v>44978</v>
      </c>
      <c r="H135" s="14" t="s">
        <v>970</v>
      </c>
      <c r="I135" s="4" t="s">
        <v>581</v>
      </c>
      <c r="J135" s="15">
        <v>5000.42</v>
      </c>
      <c r="K135" s="14">
        <v>3001157492</v>
      </c>
      <c r="L135" s="5">
        <v>44978</v>
      </c>
    </row>
    <row r="136" spans="1:12" x14ac:dyDescent="0.3">
      <c r="A136" s="13" t="s">
        <v>971</v>
      </c>
      <c r="B136" s="14" t="s">
        <v>602</v>
      </c>
      <c r="C136" s="4" t="s">
        <v>603</v>
      </c>
      <c r="D136" s="14" t="s">
        <v>148</v>
      </c>
      <c r="E136" s="5">
        <v>44942</v>
      </c>
      <c r="F136" s="14" t="s">
        <v>580</v>
      </c>
      <c r="G136" s="5">
        <v>44993</v>
      </c>
      <c r="H136" s="14" t="s">
        <v>972</v>
      </c>
      <c r="I136" s="4" t="s">
        <v>581</v>
      </c>
      <c r="J136" s="15">
        <v>36605.67</v>
      </c>
      <c r="K136" s="14">
        <v>3001157493</v>
      </c>
      <c r="L136" s="5">
        <v>44993</v>
      </c>
    </row>
    <row r="137" spans="1:12" x14ac:dyDescent="0.3">
      <c r="A137" s="13" t="s">
        <v>973</v>
      </c>
      <c r="B137" s="14" t="s">
        <v>604</v>
      </c>
      <c r="C137" s="4" t="s">
        <v>605</v>
      </c>
      <c r="D137" s="14" t="s">
        <v>149</v>
      </c>
      <c r="E137" s="5">
        <v>44942</v>
      </c>
      <c r="F137" s="14" t="s">
        <v>580</v>
      </c>
      <c r="G137" s="5">
        <v>44981</v>
      </c>
      <c r="H137" s="14" t="s">
        <v>974</v>
      </c>
      <c r="I137" s="4" t="s">
        <v>581</v>
      </c>
      <c r="J137" s="15">
        <v>12131.56</v>
      </c>
      <c r="K137" s="14">
        <v>3001157494</v>
      </c>
      <c r="L137" s="5">
        <v>44981</v>
      </c>
    </row>
    <row r="138" spans="1:12" x14ac:dyDescent="0.3">
      <c r="A138" s="13" t="s">
        <v>975</v>
      </c>
      <c r="B138" s="14" t="s">
        <v>606</v>
      </c>
      <c r="C138" s="4" t="s">
        <v>607</v>
      </c>
      <c r="D138" s="14" t="s">
        <v>150</v>
      </c>
      <c r="E138" s="5">
        <v>44942</v>
      </c>
      <c r="F138" s="14" t="s">
        <v>580</v>
      </c>
      <c r="G138" s="5">
        <v>44986</v>
      </c>
      <c r="H138" s="14" t="s">
        <v>976</v>
      </c>
      <c r="I138" s="4" t="s">
        <v>581</v>
      </c>
      <c r="J138" s="15">
        <v>4465.6400000000003</v>
      </c>
      <c r="K138" s="14">
        <v>3001157495</v>
      </c>
      <c r="L138" s="5">
        <v>44986</v>
      </c>
    </row>
    <row r="139" spans="1:12" x14ac:dyDescent="0.3">
      <c r="A139" s="13" t="s">
        <v>977</v>
      </c>
      <c r="B139" s="14" t="s">
        <v>608</v>
      </c>
      <c r="C139" s="4" t="s">
        <v>609</v>
      </c>
      <c r="D139" s="14" t="s">
        <v>151</v>
      </c>
      <c r="E139" s="5">
        <v>44942</v>
      </c>
      <c r="F139" s="14" t="s">
        <v>580</v>
      </c>
      <c r="G139" s="5">
        <v>44966</v>
      </c>
      <c r="H139" s="14" t="s">
        <v>978</v>
      </c>
      <c r="I139" s="4" t="s">
        <v>581</v>
      </c>
      <c r="J139" s="15">
        <v>15564.76</v>
      </c>
      <c r="K139" s="14">
        <v>3001157496</v>
      </c>
      <c r="L139" s="5">
        <v>44966</v>
      </c>
    </row>
    <row r="140" spans="1:12" x14ac:dyDescent="0.3">
      <c r="A140" s="13" t="s">
        <v>979</v>
      </c>
      <c r="B140" s="14" t="s">
        <v>610</v>
      </c>
      <c r="C140" s="4" t="s">
        <v>611</v>
      </c>
      <c r="D140" s="14" t="s">
        <v>152</v>
      </c>
      <c r="E140" s="5">
        <v>44942</v>
      </c>
      <c r="F140" s="14" t="s">
        <v>580</v>
      </c>
      <c r="G140" s="5">
        <v>44981</v>
      </c>
      <c r="H140" s="14" t="s">
        <v>980</v>
      </c>
      <c r="I140" s="4" t="s">
        <v>581</v>
      </c>
      <c r="J140" s="15">
        <v>35402.019999999997</v>
      </c>
      <c r="K140" s="14">
        <v>3001157497</v>
      </c>
      <c r="L140" s="5">
        <v>44981</v>
      </c>
    </row>
    <row r="141" spans="1:12" x14ac:dyDescent="0.3">
      <c r="A141" s="13" t="s">
        <v>981</v>
      </c>
      <c r="B141" s="14" t="s">
        <v>612</v>
      </c>
      <c r="C141" s="4" t="s">
        <v>613</v>
      </c>
      <c r="D141" s="14" t="s">
        <v>153</v>
      </c>
      <c r="E141" s="5">
        <v>44942</v>
      </c>
      <c r="F141" s="14" t="s">
        <v>580</v>
      </c>
      <c r="G141" s="5">
        <v>44981</v>
      </c>
      <c r="H141" s="14" t="s">
        <v>982</v>
      </c>
      <c r="I141" s="4" t="s">
        <v>581</v>
      </c>
      <c r="J141" s="15">
        <v>3371.27</v>
      </c>
      <c r="K141" s="14">
        <v>3001157498</v>
      </c>
      <c r="L141" s="5">
        <v>44981</v>
      </c>
    </row>
    <row r="142" spans="1:12" x14ac:dyDescent="0.3">
      <c r="A142" s="13" t="s">
        <v>983</v>
      </c>
      <c r="B142" s="14" t="s">
        <v>614</v>
      </c>
      <c r="C142" s="4" t="s">
        <v>615</v>
      </c>
      <c r="D142" s="14" t="s">
        <v>154</v>
      </c>
      <c r="E142" s="5">
        <v>44942</v>
      </c>
      <c r="F142" s="14" t="s">
        <v>580</v>
      </c>
      <c r="G142" s="5">
        <v>44973</v>
      </c>
      <c r="H142" s="14" t="s">
        <v>984</v>
      </c>
      <c r="I142" s="4" t="s">
        <v>581</v>
      </c>
      <c r="J142" s="15">
        <v>34002.839999999997</v>
      </c>
      <c r="K142" s="14">
        <v>3001157499</v>
      </c>
      <c r="L142" s="5">
        <v>44973</v>
      </c>
    </row>
    <row r="143" spans="1:12" x14ac:dyDescent="0.3">
      <c r="A143" s="13" t="s">
        <v>985</v>
      </c>
      <c r="B143" s="14" t="s">
        <v>616</v>
      </c>
      <c r="C143" s="4" t="s">
        <v>617</v>
      </c>
      <c r="D143" s="14" t="s">
        <v>155</v>
      </c>
      <c r="E143" s="5">
        <v>44942</v>
      </c>
      <c r="F143" s="14" t="s">
        <v>580</v>
      </c>
      <c r="G143" s="5">
        <v>44980</v>
      </c>
      <c r="H143" s="14" t="s">
        <v>986</v>
      </c>
      <c r="I143" s="4" t="s">
        <v>581</v>
      </c>
      <c r="J143" s="15">
        <v>18566.3</v>
      </c>
      <c r="K143" s="14">
        <v>3001157500</v>
      </c>
      <c r="L143" s="5">
        <v>44980</v>
      </c>
    </row>
    <row r="144" spans="1:12" x14ac:dyDescent="0.3">
      <c r="A144" s="13" t="s">
        <v>987</v>
      </c>
      <c r="B144" s="14" t="s">
        <v>618</v>
      </c>
      <c r="C144" s="4" t="s">
        <v>619</v>
      </c>
      <c r="D144" s="14" t="s">
        <v>156</v>
      </c>
      <c r="E144" s="5">
        <v>44942</v>
      </c>
      <c r="F144" s="14" t="s">
        <v>580</v>
      </c>
      <c r="G144" s="5">
        <v>44981</v>
      </c>
      <c r="H144" s="14" t="s">
        <v>988</v>
      </c>
      <c r="I144" s="4" t="s">
        <v>581</v>
      </c>
      <c r="J144" s="15">
        <v>90319.22</v>
      </c>
      <c r="K144" s="14">
        <v>3001157501</v>
      </c>
      <c r="L144" s="5">
        <v>44981</v>
      </c>
    </row>
    <row r="145" spans="1:12" x14ac:dyDescent="0.3">
      <c r="A145" s="13" t="s">
        <v>989</v>
      </c>
      <c r="B145" s="14" t="s">
        <v>620</v>
      </c>
      <c r="C145" s="4" t="s">
        <v>621</v>
      </c>
      <c r="D145" s="14" t="s">
        <v>157</v>
      </c>
      <c r="E145" s="5">
        <v>44942</v>
      </c>
      <c r="F145" s="14" t="s">
        <v>580</v>
      </c>
      <c r="G145" s="5">
        <v>44981</v>
      </c>
      <c r="H145" s="14" t="s">
        <v>990</v>
      </c>
      <c r="I145" s="4" t="s">
        <v>581</v>
      </c>
      <c r="J145" s="15">
        <v>7214.81</v>
      </c>
      <c r="K145" s="14">
        <v>3001157502</v>
      </c>
      <c r="L145" s="5">
        <v>44981</v>
      </c>
    </row>
    <row r="146" spans="1:12" x14ac:dyDescent="0.3">
      <c r="A146" s="13" t="s">
        <v>991</v>
      </c>
      <c r="B146" s="14" t="s">
        <v>622</v>
      </c>
      <c r="C146" s="4" t="s">
        <v>623</v>
      </c>
      <c r="D146" s="14" t="s">
        <v>158</v>
      </c>
      <c r="E146" s="5">
        <v>44942</v>
      </c>
      <c r="F146" s="14" t="s">
        <v>580</v>
      </c>
      <c r="G146" s="5">
        <v>44966</v>
      </c>
      <c r="H146" s="14" t="s">
        <v>992</v>
      </c>
      <c r="I146" s="4" t="s">
        <v>581</v>
      </c>
      <c r="J146" s="15">
        <v>102889.31</v>
      </c>
      <c r="K146" s="14">
        <v>3001157503</v>
      </c>
      <c r="L146" s="5">
        <v>44966</v>
      </c>
    </row>
    <row r="147" spans="1:12" x14ac:dyDescent="0.3">
      <c r="A147" s="13" t="s">
        <v>993</v>
      </c>
      <c r="B147" s="14" t="s">
        <v>624</v>
      </c>
      <c r="C147" s="4" t="s">
        <v>625</v>
      </c>
      <c r="D147" s="14" t="s">
        <v>159</v>
      </c>
      <c r="E147" s="5">
        <v>44942</v>
      </c>
      <c r="F147" s="14" t="s">
        <v>580</v>
      </c>
      <c r="G147" s="5">
        <v>45043</v>
      </c>
      <c r="H147" s="14" t="s">
        <v>994</v>
      </c>
      <c r="I147" s="4" t="s">
        <v>581</v>
      </c>
      <c r="J147" s="15">
        <v>554.16</v>
      </c>
      <c r="K147" s="14">
        <v>3001157504</v>
      </c>
      <c r="L147" s="5">
        <v>45043</v>
      </c>
    </row>
    <row r="148" spans="1:12" x14ac:dyDescent="0.3">
      <c r="A148" s="13" t="s">
        <v>995</v>
      </c>
      <c r="B148" s="14" t="s">
        <v>626</v>
      </c>
      <c r="C148" s="4" t="s">
        <v>627</v>
      </c>
      <c r="D148" s="14" t="s">
        <v>160</v>
      </c>
      <c r="E148" s="5">
        <v>44942</v>
      </c>
      <c r="F148" s="14" t="s">
        <v>580</v>
      </c>
      <c r="G148" s="5">
        <v>44981</v>
      </c>
      <c r="H148" s="14" t="s">
        <v>996</v>
      </c>
      <c r="I148" s="4" t="s">
        <v>581</v>
      </c>
      <c r="J148" s="15">
        <v>3066.98</v>
      </c>
      <c r="K148" s="14">
        <v>3001157505</v>
      </c>
      <c r="L148" s="5">
        <v>44981</v>
      </c>
    </row>
    <row r="149" spans="1:12" x14ac:dyDescent="0.3">
      <c r="A149" s="13" t="s">
        <v>997</v>
      </c>
      <c r="B149" s="14" t="s">
        <v>628</v>
      </c>
      <c r="C149" s="4" t="s">
        <v>629</v>
      </c>
      <c r="D149" s="14" t="s">
        <v>161</v>
      </c>
      <c r="E149" s="5">
        <v>44942</v>
      </c>
      <c r="F149" s="14" t="s">
        <v>580</v>
      </c>
      <c r="G149" s="5">
        <v>44981</v>
      </c>
      <c r="H149" s="14" t="s">
        <v>998</v>
      </c>
      <c r="I149" s="4" t="s">
        <v>581</v>
      </c>
      <c r="J149" s="15">
        <v>10529.14</v>
      </c>
      <c r="K149" s="14">
        <v>3001157506</v>
      </c>
      <c r="L149" s="5">
        <v>44981</v>
      </c>
    </row>
    <row r="150" spans="1:12" x14ac:dyDescent="0.3">
      <c r="A150" s="13" t="s">
        <v>999</v>
      </c>
      <c r="B150" s="14" t="s">
        <v>630</v>
      </c>
      <c r="C150" s="4" t="s">
        <v>631</v>
      </c>
      <c r="D150" s="14" t="s">
        <v>162</v>
      </c>
      <c r="E150" s="5">
        <v>44942</v>
      </c>
      <c r="F150" s="14" t="s">
        <v>580</v>
      </c>
      <c r="G150" s="5">
        <v>44978</v>
      </c>
      <c r="H150" s="14" t="s">
        <v>1000</v>
      </c>
      <c r="I150" s="4" t="s">
        <v>581</v>
      </c>
      <c r="J150" s="15">
        <v>12339.66</v>
      </c>
      <c r="K150" s="14">
        <v>3001157507</v>
      </c>
      <c r="L150" s="5">
        <v>44978</v>
      </c>
    </row>
    <row r="151" spans="1:12" x14ac:dyDescent="0.3">
      <c r="A151" s="13" t="s">
        <v>1001</v>
      </c>
      <c r="B151" s="14" t="s">
        <v>632</v>
      </c>
      <c r="C151" s="4" t="s">
        <v>633</v>
      </c>
      <c r="D151" s="14" t="s">
        <v>163</v>
      </c>
      <c r="E151" s="5">
        <v>44942</v>
      </c>
      <c r="F151" s="14" t="s">
        <v>580</v>
      </c>
      <c r="G151" s="5">
        <v>44981</v>
      </c>
      <c r="H151" s="14" t="s">
        <v>1002</v>
      </c>
      <c r="I151" s="4" t="s">
        <v>581</v>
      </c>
      <c r="J151" s="15">
        <v>250345.52</v>
      </c>
      <c r="K151" s="14">
        <v>3001157508</v>
      </c>
      <c r="L151" s="5">
        <v>44981</v>
      </c>
    </row>
    <row r="152" spans="1:12" x14ac:dyDescent="0.3">
      <c r="A152" s="13" t="s">
        <v>1003</v>
      </c>
      <c r="B152" s="14" t="s">
        <v>634</v>
      </c>
      <c r="C152" s="4" t="s">
        <v>635</v>
      </c>
      <c r="D152" s="14" t="s">
        <v>164</v>
      </c>
      <c r="E152" s="5">
        <v>44942</v>
      </c>
      <c r="F152" s="14" t="s">
        <v>580</v>
      </c>
      <c r="G152" s="5">
        <v>44966</v>
      </c>
      <c r="H152" s="14" t="s">
        <v>1004</v>
      </c>
      <c r="I152" s="4" t="s">
        <v>581</v>
      </c>
      <c r="J152" s="15">
        <v>5117.4399999999996</v>
      </c>
      <c r="K152" s="14">
        <v>3001157509</v>
      </c>
      <c r="L152" s="5">
        <v>44966</v>
      </c>
    </row>
    <row r="153" spans="1:12" x14ac:dyDescent="0.3">
      <c r="A153" s="13" t="s">
        <v>1005</v>
      </c>
      <c r="B153" s="14" t="s">
        <v>636</v>
      </c>
      <c r="C153" s="4" t="s">
        <v>637</v>
      </c>
      <c r="D153" s="14" t="s">
        <v>165</v>
      </c>
      <c r="E153" s="5">
        <v>44942</v>
      </c>
      <c r="F153" s="14" t="s">
        <v>580</v>
      </c>
      <c r="G153" s="5">
        <v>44980</v>
      </c>
      <c r="H153" s="14" t="s">
        <v>1006</v>
      </c>
      <c r="I153" s="4" t="s">
        <v>581</v>
      </c>
      <c r="J153" s="15">
        <v>23404.52</v>
      </c>
      <c r="K153" s="14">
        <v>3001157510</v>
      </c>
      <c r="L153" s="5">
        <v>44980</v>
      </c>
    </row>
    <row r="154" spans="1:12" x14ac:dyDescent="0.3">
      <c r="A154" s="13" t="s">
        <v>1007</v>
      </c>
      <c r="B154" s="14" t="s">
        <v>638</v>
      </c>
      <c r="C154" s="4" t="s">
        <v>639</v>
      </c>
      <c r="D154" s="14" t="s">
        <v>166</v>
      </c>
      <c r="E154" s="5">
        <v>44942</v>
      </c>
      <c r="F154" s="14" t="s">
        <v>580</v>
      </c>
      <c r="G154" s="5">
        <v>45175</v>
      </c>
      <c r="H154" s="14" t="s">
        <v>1008</v>
      </c>
      <c r="I154" s="4" t="s">
        <v>581</v>
      </c>
      <c r="J154" s="15">
        <v>6295.97</v>
      </c>
      <c r="K154" s="14">
        <v>3001157511</v>
      </c>
      <c r="L154" s="5">
        <v>45175</v>
      </c>
    </row>
    <row r="155" spans="1:12" x14ac:dyDescent="0.3">
      <c r="A155" s="13" t="s">
        <v>1009</v>
      </c>
      <c r="B155" s="14" t="s">
        <v>640</v>
      </c>
      <c r="C155" s="4" t="s">
        <v>641</v>
      </c>
      <c r="D155" s="14" t="s">
        <v>167</v>
      </c>
      <c r="E155" s="5">
        <v>44942</v>
      </c>
      <c r="F155" s="14" t="s">
        <v>580</v>
      </c>
      <c r="G155" s="5">
        <v>44981</v>
      </c>
      <c r="H155" s="14" t="s">
        <v>1010</v>
      </c>
      <c r="I155" s="4" t="s">
        <v>581</v>
      </c>
      <c r="J155" s="15">
        <v>6885.9</v>
      </c>
      <c r="K155" s="14">
        <v>3001157512</v>
      </c>
      <c r="L155" s="5">
        <v>44981</v>
      </c>
    </row>
    <row r="156" spans="1:12" x14ac:dyDescent="0.3">
      <c r="A156" s="13" t="s">
        <v>1011</v>
      </c>
      <c r="B156" s="14" t="s">
        <v>642</v>
      </c>
      <c r="C156" s="4" t="s">
        <v>643</v>
      </c>
      <c r="D156" s="14" t="s">
        <v>168</v>
      </c>
      <c r="E156" s="5">
        <v>44942</v>
      </c>
      <c r="F156" s="14" t="s">
        <v>580</v>
      </c>
      <c r="G156" s="5">
        <v>44981</v>
      </c>
      <c r="H156" s="14" t="s">
        <v>1012</v>
      </c>
      <c r="I156" s="4" t="s">
        <v>581</v>
      </c>
      <c r="J156" s="15">
        <v>62878.51</v>
      </c>
      <c r="K156" s="14">
        <v>3001157513</v>
      </c>
      <c r="L156" s="5">
        <v>44981</v>
      </c>
    </row>
    <row r="157" spans="1:12" x14ac:dyDescent="0.3">
      <c r="A157" s="13" t="s">
        <v>1013</v>
      </c>
      <c r="B157" s="14" t="s">
        <v>644</v>
      </c>
      <c r="C157" s="4" t="s">
        <v>645</v>
      </c>
      <c r="D157" s="14" t="s">
        <v>169</v>
      </c>
      <c r="E157" s="5">
        <v>44942</v>
      </c>
      <c r="F157" s="14" t="s">
        <v>580</v>
      </c>
      <c r="G157" s="5">
        <v>44981</v>
      </c>
      <c r="H157" s="14" t="s">
        <v>1014</v>
      </c>
      <c r="I157" s="4" t="s">
        <v>581</v>
      </c>
      <c r="J157" s="15">
        <v>8425.15</v>
      </c>
      <c r="K157" s="14">
        <v>3001157514</v>
      </c>
      <c r="L157" s="5">
        <v>44981</v>
      </c>
    </row>
    <row r="158" spans="1:12" x14ac:dyDescent="0.3">
      <c r="A158" s="13" t="s">
        <v>1015</v>
      </c>
      <c r="B158" s="14" t="s">
        <v>646</v>
      </c>
      <c r="C158" s="4" t="s">
        <v>647</v>
      </c>
      <c r="D158" s="14" t="s">
        <v>170</v>
      </c>
      <c r="E158" s="5">
        <v>44942</v>
      </c>
      <c r="F158" s="14" t="s">
        <v>580</v>
      </c>
      <c r="G158" s="5">
        <v>44966</v>
      </c>
      <c r="H158" s="14" t="s">
        <v>1016</v>
      </c>
      <c r="I158" s="4" t="s">
        <v>581</v>
      </c>
      <c r="J158" s="15">
        <v>25617.98</v>
      </c>
      <c r="K158" s="14">
        <v>3001157515</v>
      </c>
      <c r="L158" s="5">
        <v>44966</v>
      </c>
    </row>
    <row r="159" spans="1:12" x14ac:dyDescent="0.3">
      <c r="A159" s="13" t="s">
        <v>1017</v>
      </c>
      <c r="B159" s="14" t="s">
        <v>648</v>
      </c>
      <c r="C159" s="4" t="s">
        <v>649</v>
      </c>
      <c r="D159" s="14" t="s">
        <v>171</v>
      </c>
      <c r="E159" s="5">
        <v>44942</v>
      </c>
      <c r="F159" s="14" t="s">
        <v>580</v>
      </c>
      <c r="G159" s="5">
        <v>44981</v>
      </c>
      <c r="H159" s="14" t="s">
        <v>1018</v>
      </c>
      <c r="I159" s="4" t="s">
        <v>581</v>
      </c>
      <c r="J159" s="15">
        <v>13710.81</v>
      </c>
      <c r="K159" s="14">
        <v>3001157516</v>
      </c>
      <c r="L159" s="5">
        <v>44981</v>
      </c>
    </row>
    <row r="160" spans="1:12" x14ac:dyDescent="0.3">
      <c r="A160" s="13" t="s">
        <v>1019</v>
      </c>
      <c r="B160" s="14" t="s">
        <v>650</v>
      </c>
      <c r="C160" s="4" t="s">
        <v>651</v>
      </c>
      <c r="D160" s="14" t="s">
        <v>172</v>
      </c>
      <c r="E160" s="5">
        <v>44942</v>
      </c>
      <c r="F160" s="14" t="s">
        <v>580</v>
      </c>
      <c r="G160" s="5">
        <v>44981</v>
      </c>
      <c r="H160" s="14" t="s">
        <v>1020</v>
      </c>
      <c r="I160" s="4" t="s">
        <v>581</v>
      </c>
      <c r="J160" s="15">
        <v>1656.18</v>
      </c>
      <c r="K160" s="14">
        <v>3001157517</v>
      </c>
      <c r="L160" s="5">
        <v>44981</v>
      </c>
    </row>
    <row r="161" spans="1:12" x14ac:dyDescent="0.3">
      <c r="A161" s="13" t="s">
        <v>1021</v>
      </c>
      <c r="B161" s="14" t="s">
        <v>652</v>
      </c>
      <c r="C161" s="4" t="s">
        <v>653</v>
      </c>
      <c r="D161" s="14" t="s">
        <v>173</v>
      </c>
      <c r="E161" s="5">
        <v>44942</v>
      </c>
      <c r="F161" s="14" t="s">
        <v>580</v>
      </c>
      <c r="G161" s="5">
        <v>44981</v>
      </c>
      <c r="H161" s="14" t="s">
        <v>1022</v>
      </c>
      <c r="I161" s="4" t="s">
        <v>581</v>
      </c>
      <c r="J161" s="15">
        <v>5763.62</v>
      </c>
      <c r="K161" s="14">
        <v>3001157518</v>
      </c>
      <c r="L161" s="5">
        <v>44981</v>
      </c>
    </row>
    <row r="162" spans="1:12" x14ac:dyDescent="0.3">
      <c r="A162" s="13" t="s">
        <v>1023</v>
      </c>
      <c r="B162" s="14" t="s">
        <v>654</v>
      </c>
      <c r="C162" s="4" t="s">
        <v>655</v>
      </c>
      <c r="D162" s="14" t="s">
        <v>174</v>
      </c>
      <c r="E162" s="5">
        <v>44942</v>
      </c>
      <c r="F162" s="14" t="s">
        <v>580</v>
      </c>
      <c r="G162" s="5">
        <v>44981</v>
      </c>
      <c r="H162" s="14" t="s">
        <v>1024</v>
      </c>
      <c r="I162" s="4" t="s">
        <v>581</v>
      </c>
      <c r="J162" s="15">
        <v>15188.54</v>
      </c>
      <c r="K162" s="14">
        <v>3001157519</v>
      </c>
      <c r="L162" s="5">
        <v>44981</v>
      </c>
    </row>
    <row r="163" spans="1:12" x14ac:dyDescent="0.3">
      <c r="A163" s="13" t="s">
        <v>1025</v>
      </c>
      <c r="B163" s="14" t="s">
        <v>656</v>
      </c>
      <c r="C163" s="4" t="s">
        <v>657</v>
      </c>
      <c r="D163" s="14" t="s">
        <v>175</v>
      </c>
      <c r="E163" s="5">
        <v>44942</v>
      </c>
      <c r="F163" s="14" t="s">
        <v>580</v>
      </c>
      <c r="G163" s="5">
        <v>44981</v>
      </c>
      <c r="H163" s="14" t="s">
        <v>1026</v>
      </c>
      <c r="I163" s="4" t="s">
        <v>581</v>
      </c>
      <c r="J163" s="15">
        <v>7415.58</v>
      </c>
      <c r="K163" s="14">
        <v>3001157520</v>
      </c>
      <c r="L163" s="5">
        <v>44981</v>
      </c>
    </row>
    <row r="164" spans="1:12" x14ac:dyDescent="0.3">
      <c r="A164" s="13" t="s">
        <v>1027</v>
      </c>
      <c r="B164" s="14" t="s">
        <v>658</v>
      </c>
      <c r="C164" s="4" t="s">
        <v>659</v>
      </c>
      <c r="D164" s="14" t="s">
        <v>176</v>
      </c>
      <c r="E164" s="5">
        <v>44942</v>
      </c>
      <c r="F164" s="14" t="s">
        <v>580</v>
      </c>
      <c r="G164" s="5">
        <v>44981</v>
      </c>
      <c r="H164" s="14" t="s">
        <v>1028</v>
      </c>
      <c r="I164" s="4" t="s">
        <v>581</v>
      </c>
      <c r="J164" s="15">
        <v>3306.81</v>
      </c>
      <c r="K164" s="14">
        <v>3001157521</v>
      </c>
      <c r="L164" s="5">
        <v>44981</v>
      </c>
    </row>
    <row r="165" spans="1:12" x14ac:dyDescent="0.3">
      <c r="A165" s="13" t="s">
        <v>1029</v>
      </c>
      <c r="B165" s="14" t="s">
        <v>660</v>
      </c>
      <c r="C165" s="4" t="s">
        <v>661</v>
      </c>
      <c r="D165" s="14" t="s">
        <v>177</v>
      </c>
      <c r="E165" s="5">
        <v>44942</v>
      </c>
      <c r="F165" s="14" t="s">
        <v>580</v>
      </c>
      <c r="G165" s="5">
        <v>44981</v>
      </c>
      <c r="H165" s="14" t="s">
        <v>1030</v>
      </c>
      <c r="I165" s="4" t="s">
        <v>581</v>
      </c>
      <c r="J165" s="15">
        <v>1377.29</v>
      </c>
      <c r="K165" s="14">
        <v>3001157522</v>
      </c>
      <c r="L165" s="5">
        <v>44981</v>
      </c>
    </row>
    <row r="166" spans="1:12" x14ac:dyDescent="0.3">
      <c r="A166" s="13" t="s">
        <v>1031</v>
      </c>
      <c r="B166" s="14" t="s">
        <v>662</v>
      </c>
      <c r="C166" s="4" t="s">
        <v>663</v>
      </c>
      <c r="D166" s="14" t="s">
        <v>178</v>
      </c>
      <c r="E166" s="5">
        <v>44942</v>
      </c>
      <c r="F166" s="14" t="s">
        <v>580</v>
      </c>
      <c r="G166" s="5">
        <v>44981</v>
      </c>
      <c r="H166" s="14" t="s">
        <v>1032</v>
      </c>
      <c r="I166" s="4" t="s">
        <v>581</v>
      </c>
      <c r="J166" s="15">
        <v>180816.87</v>
      </c>
      <c r="K166" s="14">
        <v>3001157523</v>
      </c>
      <c r="L166" s="5">
        <v>44981</v>
      </c>
    </row>
    <row r="167" spans="1:12" x14ac:dyDescent="0.3">
      <c r="A167" s="13" t="s">
        <v>1033</v>
      </c>
      <c r="B167" s="14" t="s">
        <v>664</v>
      </c>
      <c r="C167" s="4" t="s">
        <v>665</v>
      </c>
      <c r="D167" s="14" t="s">
        <v>179</v>
      </c>
      <c r="E167" s="5">
        <v>44942</v>
      </c>
      <c r="F167" s="14" t="s">
        <v>580</v>
      </c>
      <c r="G167" s="5">
        <v>44981</v>
      </c>
      <c r="H167" s="14" t="s">
        <v>1034</v>
      </c>
      <c r="I167" s="4" t="s">
        <v>581</v>
      </c>
      <c r="J167" s="15">
        <v>3478.91</v>
      </c>
      <c r="K167" s="14">
        <v>3001157524</v>
      </c>
      <c r="L167" s="5">
        <v>44981</v>
      </c>
    </row>
    <row r="168" spans="1:12" x14ac:dyDescent="0.3">
      <c r="A168" s="13" t="s">
        <v>1035</v>
      </c>
      <c r="B168" s="14" t="s">
        <v>666</v>
      </c>
      <c r="C168" s="4" t="s">
        <v>667</v>
      </c>
      <c r="D168" s="14" t="s">
        <v>180</v>
      </c>
      <c r="E168" s="5">
        <v>44942</v>
      </c>
      <c r="F168" s="14" t="s">
        <v>580</v>
      </c>
      <c r="G168" s="5">
        <v>44981</v>
      </c>
      <c r="H168" s="14" t="s">
        <v>1036</v>
      </c>
      <c r="I168" s="4" t="s">
        <v>581</v>
      </c>
      <c r="J168" s="15">
        <v>920783.88</v>
      </c>
      <c r="K168" s="14">
        <v>3001157525</v>
      </c>
      <c r="L168" s="5">
        <v>44981</v>
      </c>
    </row>
    <row r="169" spans="1:12" x14ac:dyDescent="0.3">
      <c r="A169" s="13" t="s">
        <v>1037</v>
      </c>
      <c r="B169" s="14" t="s">
        <v>670</v>
      </c>
      <c r="C169" s="4" t="s">
        <v>671</v>
      </c>
      <c r="D169" s="14" t="s">
        <v>181</v>
      </c>
      <c r="E169" s="5">
        <v>44942</v>
      </c>
      <c r="F169" s="14" t="s">
        <v>580</v>
      </c>
      <c r="G169" s="5">
        <v>45019</v>
      </c>
      <c r="H169" s="14" t="s">
        <v>1038</v>
      </c>
      <c r="I169" s="4" t="s">
        <v>581</v>
      </c>
      <c r="J169" s="15">
        <v>16145.44</v>
      </c>
      <c r="K169" s="14">
        <v>3001157526</v>
      </c>
      <c r="L169" s="5">
        <v>45019</v>
      </c>
    </row>
    <row r="170" spans="1:12" x14ac:dyDescent="0.3">
      <c r="A170" s="13" t="s">
        <v>1039</v>
      </c>
      <c r="B170" s="14" t="s">
        <v>672</v>
      </c>
      <c r="C170" s="4" t="s">
        <v>673</v>
      </c>
      <c r="D170" s="14" t="s">
        <v>182</v>
      </c>
      <c r="E170" s="5">
        <v>44942</v>
      </c>
      <c r="F170" s="14" t="s">
        <v>580</v>
      </c>
      <c r="G170" s="5">
        <v>44978</v>
      </c>
      <c r="H170" s="14" t="s">
        <v>1040</v>
      </c>
      <c r="I170" s="4" t="s">
        <v>581</v>
      </c>
      <c r="J170" s="15">
        <v>11688.99</v>
      </c>
      <c r="K170" s="14">
        <v>3001157527</v>
      </c>
      <c r="L170" s="5">
        <v>44978</v>
      </c>
    </row>
    <row r="171" spans="1:12" x14ac:dyDescent="0.3">
      <c r="A171" s="13" t="s">
        <v>1041</v>
      </c>
      <c r="B171" s="14" t="s">
        <v>674</v>
      </c>
      <c r="C171" s="4" t="s">
        <v>675</v>
      </c>
      <c r="D171" s="14" t="s">
        <v>183</v>
      </c>
      <c r="E171" s="5">
        <v>44942</v>
      </c>
      <c r="F171" s="14" t="s">
        <v>580</v>
      </c>
      <c r="G171" s="5">
        <v>45226</v>
      </c>
      <c r="H171" s="14" t="s">
        <v>1042</v>
      </c>
      <c r="I171" s="4" t="s">
        <v>581</v>
      </c>
      <c r="J171" s="15">
        <v>8398.11</v>
      </c>
      <c r="K171" s="14">
        <v>3001157528</v>
      </c>
      <c r="L171" s="5">
        <v>45226</v>
      </c>
    </row>
    <row r="172" spans="1:12" x14ac:dyDescent="0.3">
      <c r="A172" s="13" t="s">
        <v>1043</v>
      </c>
      <c r="B172" s="14" t="s">
        <v>676</v>
      </c>
      <c r="C172" s="4" t="s">
        <v>677</v>
      </c>
      <c r="D172" s="14" t="s">
        <v>184</v>
      </c>
      <c r="E172" s="5">
        <v>44942</v>
      </c>
      <c r="F172" s="14" t="s">
        <v>580</v>
      </c>
      <c r="G172" s="5">
        <v>44981</v>
      </c>
      <c r="H172" s="14" t="s">
        <v>1044</v>
      </c>
      <c r="I172" s="4" t="s">
        <v>581</v>
      </c>
      <c r="J172" s="15">
        <v>74511.03</v>
      </c>
      <c r="K172" s="14">
        <v>3001157529</v>
      </c>
      <c r="L172" s="5">
        <v>44981</v>
      </c>
    </row>
    <row r="173" spans="1:12" x14ac:dyDescent="0.3">
      <c r="A173" s="13" t="s">
        <v>1045</v>
      </c>
      <c r="B173" s="14" t="s">
        <v>678</v>
      </c>
      <c r="C173" s="4" t="s">
        <v>679</v>
      </c>
      <c r="D173" s="14" t="s">
        <v>185</v>
      </c>
      <c r="E173" s="5">
        <v>44942</v>
      </c>
      <c r="F173" s="14" t="s">
        <v>580</v>
      </c>
      <c r="G173" s="5">
        <v>44981</v>
      </c>
      <c r="H173" s="14" t="s">
        <v>1046</v>
      </c>
      <c r="I173" s="4" t="s">
        <v>581</v>
      </c>
      <c r="J173" s="15">
        <v>5352.49</v>
      </c>
      <c r="K173" s="14">
        <v>3001157530</v>
      </c>
      <c r="L173" s="5">
        <v>44981</v>
      </c>
    </row>
    <row r="174" spans="1:12" x14ac:dyDescent="0.3">
      <c r="A174" s="13" t="s">
        <v>1047</v>
      </c>
      <c r="B174" s="14" t="s">
        <v>680</v>
      </c>
      <c r="C174" s="4" t="s">
        <v>681</v>
      </c>
      <c r="D174" s="14" t="s">
        <v>186</v>
      </c>
      <c r="E174" s="5">
        <v>44942</v>
      </c>
      <c r="F174" s="14" t="s">
        <v>580</v>
      </c>
      <c r="G174" s="5">
        <v>44981</v>
      </c>
      <c r="H174" s="14" t="s">
        <v>1048</v>
      </c>
      <c r="I174" s="4" t="s">
        <v>581</v>
      </c>
      <c r="J174" s="15">
        <v>7591</v>
      </c>
      <c r="K174" s="14">
        <v>3001157531</v>
      </c>
      <c r="L174" s="5">
        <v>44981</v>
      </c>
    </row>
    <row r="175" spans="1:12" x14ac:dyDescent="0.3">
      <c r="A175" s="13" t="s">
        <v>1049</v>
      </c>
      <c r="B175" s="14" t="s">
        <v>682</v>
      </c>
      <c r="C175" s="4" t="s">
        <v>683</v>
      </c>
      <c r="D175" s="14" t="s">
        <v>187</v>
      </c>
      <c r="E175" s="5">
        <v>44942</v>
      </c>
      <c r="F175" s="14" t="s">
        <v>580</v>
      </c>
      <c r="G175" s="5">
        <v>44981</v>
      </c>
      <c r="H175" s="14" t="s">
        <v>1050</v>
      </c>
      <c r="I175" s="4" t="s">
        <v>581</v>
      </c>
      <c r="J175" s="15">
        <v>38848.25</v>
      </c>
      <c r="K175" s="14">
        <v>3001157532</v>
      </c>
      <c r="L175" s="5">
        <v>44981</v>
      </c>
    </row>
    <row r="176" spans="1:12" x14ac:dyDescent="0.3">
      <c r="A176" s="13" t="s">
        <v>1051</v>
      </c>
      <c r="B176" s="14" t="s">
        <v>684</v>
      </c>
      <c r="C176" s="4" t="s">
        <v>685</v>
      </c>
      <c r="D176" s="14" t="s">
        <v>188</v>
      </c>
      <c r="E176" s="5">
        <v>44942</v>
      </c>
      <c r="F176" s="14" t="s">
        <v>580</v>
      </c>
      <c r="G176" s="5">
        <v>44981</v>
      </c>
      <c r="H176" s="14" t="s">
        <v>1052</v>
      </c>
      <c r="I176" s="4" t="s">
        <v>581</v>
      </c>
      <c r="J176" s="15">
        <v>4115.8500000000004</v>
      </c>
      <c r="K176" s="14">
        <v>3001157533</v>
      </c>
      <c r="L176" s="5">
        <v>44981</v>
      </c>
    </row>
    <row r="177" spans="1:12" x14ac:dyDescent="0.3">
      <c r="A177" s="13" t="s">
        <v>1053</v>
      </c>
      <c r="B177" s="14" t="s">
        <v>686</v>
      </c>
      <c r="C177" s="4" t="s">
        <v>687</v>
      </c>
      <c r="D177" s="14" t="s">
        <v>189</v>
      </c>
      <c r="E177" s="5">
        <v>44942</v>
      </c>
      <c r="F177" s="14" t="s">
        <v>580</v>
      </c>
      <c r="G177" s="5">
        <v>44981</v>
      </c>
      <c r="H177" s="14" t="s">
        <v>1054</v>
      </c>
      <c r="I177" s="4" t="s">
        <v>581</v>
      </c>
      <c r="J177" s="15">
        <v>5841.32</v>
      </c>
      <c r="K177" s="14">
        <v>3001157534</v>
      </c>
      <c r="L177" s="5">
        <v>44981</v>
      </c>
    </row>
    <row r="178" spans="1:12" x14ac:dyDescent="0.3">
      <c r="A178" s="13" t="s">
        <v>1055</v>
      </c>
      <c r="B178" s="14" t="s">
        <v>688</v>
      </c>
      <c r="C178" s="4" t="s">
        <v>689</v>
      </c>
      <c r="D178" s="14" t="s">
        <v>190</v>
      </c>
      <c r="E178" s="5">
        <v>44942</v>
      </c>
      <c r="F178" s="14" t="s">
        <v>580</v>
      </c>
      <c r="G178" s="5">
        <v>44981</v>
      </c>
      <c r="H178" s="14" t="s">
        <v>1056</v>
      </c>
      <c r="I178" s="4" t="s">
        <v>581</v>
      </c>
      <c r="J178" s="15">
        <v>5762.85</v>
      </c>
      <c r="K178" s="14">
        <v>3001157535</v>
      </c>
      <c r="L178" s="5">
        <v>44981</v>
      </c>
    </row>
    <row r="179" spans="1:12" x14ac:dyDescent="0.3">
      <c r="A179" s="13" t="s">
        <v>1057</v>
      </c>
      <c r="B179" s="14" t="s">
        <v>690</v>
      </c>
      <c r="C179" s="4" t="s">
        <v>691</v>
      </c>
      <c r="D179" s="14" t="s">
        <v>191</v>
      </c>
      <c r="E179" s="5">
        <v>44942</v>
      </c>
      <c r="F179" s="14" t="s">
        <v>580</v>
      </c>
      <c r="G179" s="5">
        <v>44966</v>
      </c>
      <c r="H179" s="14" t="s">
        <v>1058</v>
      </c>
      <c r="I179" s="4" t="s">
        <v>581</v>
      </c>
      <c r="J179" s="15">
        <v>88488.25</v>
      </c>
      <c r="K179" s="14">
        <v>3001157536</v>
      </c>
      <c r="L179" s="5">
        <v>44966</v>
      </c>
    </row>
    <row r="180" spans="1:12" x14ac:dyDescent="0.3">
      <c r="A180" s="13" t="s">
        <v>1059</v>
      </c>
      <c r="B180" s="14" t="s">
        <v>692</v>
      </c>
      <c r="C180" s="4" t="s">
        <v>693</v>
      </c>
      <c r="D180" s="14" t="s">
        <v>192</v>
      </c>
      <c r="E180" s="5">
        <v>44942</v>
      </c>
      <c r="F180" s="14" t="s">
        <v>580</v>
      </c>
      <c r="G180" s="5">
        <v>44981</v>
      </c>
      <c r="H180" s="14" t="s">
        <v>1060</v>
      </c>
      <c r="I180" s="4" t="s">
        <v>581</v>
      </c>
      <c r="J180" s="15">
        <v>2640.85</v>
      </c>
      <c r="K180" s="14">
        <v>3001157537</v>
      </c>
      <c r="L180" s="5">
        <v>44981</v>
      </c>
    </row>
    <row r="181" spans="1:12" x14ac:dyDescent="0.3">
      <c r="A181" s="13" t="s">
        <v>1061</v>
      </c>
      <c r="B181" s="14" t="s">
        <v>694</v>
      </c>
      <c r="C181" s="4" t="s">
        <v>695</v>
      </c>
      <c r="D181" s="14" t="s">
        <v>193</v>
      </c>
      <c r="E181" s="5">
        <v>44942</v>
      </c>
      <c r="F181" s="14" t="s">
        <v>580</v>
      </c>
      <c r="G181" s="5">
        <v>44986</v>
      </c>
      <c r="H181" s="14" t="s">
        <v>1062</v>
      </c>
      <c r="I181" s="4" t="s">
        <v>581</v>
      </c>
      <c r="J181" s="15">
        <v>52950.34</v>
      </c>
      <c r="K181" s="14">
        <v>3001157538</v>
      </c>
      <c r="L181" s="5">
        <v>44986</v>
      </c>
    </row>
    <row r="182" spans="1:12" x14ac:dyDescent="0.3">
      <c r="A182" s="13" t="s">
        <v>1063</v>
      </c>
      <c r="B182" s="14" t="s">
        <v>696</v>
      </c>
      <c r="C182" s="4" t="s">
        <v>697</v>
      </c>
      <c r="D182" s="14" t="s">
        <v>194</v>
      </c>
      <c r="E182" s="5">
        <v>44942</v>
      </c>
      <c r="F182" s="14" t="s">
        <v>580</v>
      </c>
      <c r="G182" s="5">
        <v>44981</v>
      </c>
      <c r="H182" s="14" t="s">
        <v>1064</v>
      </c>
      <c r="I182" s="4" t="s">
        <v>581</v>
      </c>
      <c r="J182" s="15">
        <v>3929.29</v>
      </c>
      <c r="K182" s="14">
        <v>3001157539</v>
      </c>
      <c r="L182" s="5">
        <v>44981</v>
      </c>
    </row>
    <row r="183" spans="1:12" x14ac:dyDescent="0.3">
      <c r="A183" s="13" t="s">
        <v>1065</v>
      </c>
      <c r="B183" s="14" t="s">
        <v>698</v>
      </c>
      <c r="C183" s="4" t="s">
        <v>699</v>
      </c>
      <c r="D183" s="14" t="s">
        <v>195</v>
      </c>
      <c r="E183" s="5">
        <v>44942</v>
      </c>
      <c r="F183" s="14" t="s">
        <v>580</v>
      </c>
      <c r="G183" s="5">
        <v>45217</v>
      </c>
      <c r="H183" s="14" t="s">
        <v>1066</v>
      </c>
      <c r="I183" s="4" t="s">
        <v>581</v>
      </c>
      <c r="J183" s="15">
        <v>417.36</v>
      </c>
      <c r="K183" s="14">
        <v>3001157540</v>
      </c>
      <c r="L183" s="5">
        <v>45217</v>
      </c>
    </row>
    <row r="184" spans="1:12" x14ac:dyDescent="0.3">
      <c r="A184" s="13" t="s">
        <v>1067</v>
      </c>
      <c r="B184" s="14" t="s">
        <v>700</v>
      </c>
      <c r="C184" s="4" t="s">
        <v>701</v>
      </c>
      <c r="D184" s="14" t="s">
        <v>196</v>
      </c>
      <c r="E184" s="5">
        <v>44942</v>
      </c>
      <c r="F184" s="14" t="s">
        <v>580</v>
      </c>
      <c r="G184" s="5">
        <v>44981</v>
      </c>
      <c r="H184" s="14" t="s">
        <v>1068</v>
      </c>
      <c r="I184" s="4" t="s">
        <v>581</v>
      </c>
      <c r="J184" s="15">
        <v>5164.5200000000004</v>
      </c>
      <c r="K184" s="14">
        <v>3001157541</v>
      </c>
      <c r="L184" s="5">
        <v>44981</v>
      </c>
    </row>
    <row r="185" spans="1:12" x14ac:dyDescent="0.3">
      <c r="A185" s="13" t="s">
        <v>1069</v>
      </c>
      <c r="B185" s="14" t="s">
        <v>702</v>
      </c>
      <c r="C185" s="4" t="s">
        <v>703</v>
      </c>
      <c r="D185" s="14" t="s">
        <v>197</v>
      </c>
      <c r="E185" s="5">
        <v>44942</v>
      </c>
      <c r="F185" s="14" t="s">
        <v>580</v>
      </c>
      <c r="G185" s="5">
        <v>44981</v>
      </c>
      <c r="H185" s="14" t="s">
        <v>1070</v>
      </c>
      <c r="I185" s="4" t="s">
        <v>581</v>
      </c>
      <c r="J185" s="15">
        <v>11584.87</v>
      </c>
      <c r="K185" s="14">
        <v>3001157542</v>
      </c>
      <c r="L185" s="5">
        <v>44981</v>
      </c>
    </row>
    <row r="186" spans="1:12" x14ac:dyDescent="0.3">
      <c r="A186" s="13" t="s">
        <v>1071</v>
      </c>
      <c r="B186" s="14" t="s">
        <v>578</v>
      </c>
      <c r="C186" s="4" t="s">
        <v>579</v>
      </c>
      <c r="D186" s="14" t="s">
        <v>198</v>
      </c>
      <c r="E186" s="5">
        <v>44977</v>
      </c>
      <c r="F186" s="14" t="s">
        <v>580</v>
      </c>
      <c r="G186" s="5">
        <v>45005</v>
      </c>
      <c r="H186" s="14" t="s">
        <v>1072</v>
      </c>
      <c r="I186" s="4" t="s">
        <v>581</v>
      </c>
      <c r="J186" s="15">
        <v>1505.05</v>
      </c>
      <c r="K186" s="14">
        <v>3001165217</v>
      </c>
      <c r="L186" s="5">
        <v>45005</v>
      </c>
    </row>
    <row r="187" spans="1:12" x14ac:dyDescent="0.3">
      <c r="A187" s="13" t="s">
        <v>1073</v>
      </c>
      <c r="B187" s="14" t="s">
        <v>582</v>
      </c>
      <c r="C187" s="4" t="s">
        <v>583</v>
      </c>
      <c r="D187" s="14" t="s">
        <v>199</v>
      </c>
      <c r="E187" s="5">
        <v>44977</v>
      </c>
      <c r="F187" s="14" t="s">
        <v>580</v>
      </c>
      <c r="G187" s="5">
        <v>45014</v>
      </c>
      <c r="H187" s="14" t="s">
        <v>1074</v>
      </c>
      <c r="I187" s="4" t="s">
        <v>581</v>
      </c>
      <c r="J187" s="15">
        <v>9832.02</v>
      </c>
      <c r="K187" s="14">
        <v>3001165218</v>
      </c>
      <c r="L187" s="5">
        <v>45014</v>
      </c>
    </row>
    <row r="188" spans="1:12" x14ac:dyDescent="0.3">
      <c r="A188" s="13" t="s">
        <v>1075</v>
      </c>
      <c r="B188" s="14" t="s">
        <v>584</v>
      </c>
      <c r="C188" s="4" t="s">
        <v>585</v>
      </c>
      <c r="D188" s="14" t="s">
        <v>200</v>
      </c>
      <c r="E188" s="5">
        <v>44977</v>
      </c>
      <c r="F188" s="14" t="s">
        <v>580</v>
      </c>
      <c r="G188" s="5">
        <v>45014</v>
      </c>
      <c r="H188" s="14" t="s">
        <v>1076</v>
      </c>
      <c r="I188" s="4" t="s">
        <v>581</v>
      </c>
      <c r="J188" s="15">
        <v>7403.31</v>
      </c>
      <c r="K188" s="14">
        <v>3001165219</v>
      </c>
      <c r="L188" s="5">
        <v>45014</v>
      </c>
    </row>
    <row r="189" spans="1:12" x14ac:dyDescent="0.3">
      <c r="A189" s="13" t="s">
        <v>1077</v>
      </c>
      <c r="B189" s="14" t="s">
        <v>586</v>
      </c>
      <c r="C189" s="4" t="s">
        <v>587</v>
      </c>
      <c r="D189" s="14" t="s">
        <v>201</v>
      </c>
      <c r="E189" s="5">
        <v>44977</v>
      </c>
      <c r="F189" s="14" t="s">
        <v>580</v>
      </c>
      <c r="G189" s="5">
        <v>45014</v>
      </c>
      <c r="H189" s="14" t="s">
        <v>1078</v>
      </c>
      <c r="I189" s="4" t="s">
        <v>581</v>
      </c>
      <c r="J189" s="15">
        <v>302754.63</v>
      </c>
      <c r="K189" s="14">
        <v>3001165220</v>
      </c>
      <c r="L189" s="5">
        <v>45014</v>
      </c>
    </row>
    <row r="190" spans="1:12" x14ac:dyDescent="0.3">
      <c r="A190" s="13" t="s">
        <v>1079</v>
      </c>
      <c r="B190" s="14" t="s">
        <v>588</v>
      </c>
      <c r="C190" s="4" t="s">
        <v>589</v>
      </c>
      <c r="D190" s="14" t="s">
        <v>202</v>
      </c>
      <c r="E190" s="5">
        <v>44977</v>
      </c>
      <c r="F190" s="14" t="s">
        <v>580</v>
      </c>
      <c r="G190" s="5">
        <v>45014</v>
      </c>
      <c r="H190" s="14" t="s">
        <v>1080</v>
      </c>
      <c r="I190" s="4" t="s">
        <v>581</v>
      </c>
      <c r="J190" s="15">
        <v>19736.59</v>
      </c>
      <c r="K190" s="14">
        <v>3001165221</v>
      </c>
      <c r="L190" s="5">
        <v>45014</v>
      </c>
    </row>
    <row r="191" spans="1:12" x14ac:dyDescent="0.3">
      <c r="A191" s="13" t="s">
        <v>1081</v>
      </c>
      <c r="B191" s="14" t="s">
        <v>590</v>
      </c>
      <c r="C191" s="4" t="s">
        <v>591</v>
      </c>
      <c r="D191" s="14" t="s">
        <v>203</v>
      </c>
      <c r="E191" s="5">
        <v>44977</v>
      </c>
      <c r="F191" s="14" t="s">
        <v>580</v>
      </c>
      <c r="G191" s="5">
        <v>45014</v>
      </c>
      <c r="H191" s="14" t="s">
        <v>1082</v>
      </c>
      <c r="I191" s="4" t="s">
        <v>581</v>
      </c>
      <c r="J191" s="15">
        <v>8264.1200000000008</v>
      </c>
      <c r="K191" s="14">
        <v>3001165222</v>
      </c>
      <c r="L191" s="5">
        <v>45014</v>
      </c>
    </row>
    <row r="192" spans="1:12" x14ac:dyDescent="0.3">
      <c r="A192" s="13" t="s">
        <v>1083</v>
      </c>
      <c r="B192" s="14" t="s">
        <v>592</v>
      </c>
      <c r="C192" s="4" t="s">
        <v>593</v>
      </c>
      <c r="D192" s="14" t="s">
        <v>204</v>
      </c>
      <c r="E192" s="5">
        <v>44977</v>
      </c>
      <c r="F192" s="14" t="s">
        <v>580</v>
      </c>
      <c r="G192" s="5">
        <v>45014</v>
      </c>
      <c r="H192" s="14" t="s">
        <v>1084</v>
      </c>
      <c r="I192" s="4" t="s">
        <v>581</v>
      </c>
      <c r="J192" s="15">
        <v>32626.36</v>
      </c>
      <c r="K192" s="14">
        <v>3001165223</v>
      </c>
      <c r="L192" s="5">
        <v>45014</v>
      </c>
    </row>
    <row r="193" spans="1:12" x14ac:dyDescent="0.3">
      <c r="A193" s="13" t="s">
        <v>1085</v>
      </c>
      <c r="B193" s="14" t="s">
        <v>594</v>
      </c>
      <c r="C193" s="4" t="s">
        <v>595</v>
      </c>
      <c r="D193" s="14" t="s">
        <v>205</v>
      </c>
      <c r="E193" s="5">
        <v>44977</v>
      </c>
      <c r="F193" s="14" t="s">
        <v>580</v>
      </c>
      <c r="G193" s="5">
        <v>45015</v>
      </c>
      <c r="H193" s="14" t="s">
        <v>1086</v>
      </c>
      <c r="I193" s="4" t="s">
        <v>704</v>
      </c>
      <c r="J193" s="15">
        <v>7749.8</v>
      </c>
      <c r="K193" s="14">
        <v>3001165224</v>
      </c>
      <c r="L193" s="5">
        <v>45015</v>
      </c>
    </row>
    <row r="194" spans="1:12" x14ac:dyDescent="0.3">
      <c r="A194" s="13" t="s">
        <v>1087</v>
      </c>
      <c r="B194" s="14" t="s">
        <v>596</v>
      </c>
      <c r="C194" s="4" t="s">
        <v>597</v>
      </c>
      <c r="D194" s="14" t="s">
        <v>206</v>
      </c>
      <c r="E194" s="5">
        <v>44977</v>
      </c>
      <c r="F194" s="14" t="s">
        <v>580</v>
      </c>
      <c r="G194" s="5">
        <v>45014</v>
      </c>
      <c r="H194" s="14" t="s">
        <v>1088</v>
      </c>
      <c r="I194" s="4" t="s">
        <v>581</v>
      </c>
      <c r="J194" s="15">
        <v>11072.91</v>
      </c>
      <c r="K194" s="14">
        <v>3001165375</v>
      </c>
      <c r="L194" s="5">
        <v>45014</v>
      </c>
    </row>
    <row r="195" spans="1:12" x14ac:dyDescent="0.3">
      <c r="A195" s="13" t="s">
        <v>1089</v>
      </c>
      <c r="B195" s="14" t="s">
        <v>598</v>
      </c>
      <c r="C195" s="4" t="s">
        <v>599</v>
      </c>
      <c r="D195" s="14" t="s">
        <v>207</v>
      </c>
      <c r="E195" s="5">
        <v>44977</v>
      </c>
      <c r="F195" s="14" t="s">
        <v>580</v>
      </c>
      <c r="G195" s="5">
        <v>45014</v>
      </c>
      <c r="H195" s="14" t="s">
        <v>1090</v>
      </c>
      <c r="I195" s="4" t="s">
        <v>581</v>
      </c>
      <c r="J195" s="15">
        <v>80480.88</v>
      </c>
      <c r="K195" s="14">
        <v>3001165376</v>
      </c>
      <c r="L195" s="5">
        <v>45014</v>
      </c>
    </row>
    <row r="196" spans="1:12" x14ac:dyDescent="0.3">
      <c r="A196" s="13" t="s">
        <v>1091</v>
      </c>
      <c r="B196" s="14" t="s">
        <v>600</v>
      </c>
      <c r="C196" s="4" t="s">
        <v>601</v>
      </c>
      <c r="D196" s="14" t="s">
        <v>208</v>
      </c>
      <c r="E196" s="5">
        <v>44977</v>
      </c>
      <c r="F196" s="14" t="s">
        <v>580</v>
      </c>
      <c r="G196" s="5">
        <v>45015</v>
      </c>
      <c r="H196" s="14" t="s">
        <v>1092</v>
      </c>
      <c r="I196" s="4" t="s">
        <v>704</v>
      </c>
      <c r="J196" s="15">
        <v>5000.42</v>
      </c>
      <c r="K196" s="14">
        <v>3001165377</v>
      </c>
      <c r="L196" s="5">
        <v>45015</v>
      </c>
    </row>
    <row r="197" spans="1:12" x14ac:dyDescent="0.3">
      <c r="A197" s="13" t="s">
        <v>1093</v>
      </c>
      <c r="B197" s="14" t="s">
        <v>602</v>
      </c>
      <c r="C197" s="4" t="s">
        <v>603</v>
      </c>
      <c r="D197" s="14" t="s">
        <v>209</v>
      </c>
      <c r="E197" s="5">
        <v>44977</v>
      </c>
      <c r="F197" s="14" t="s">
        <v>580</v>
      </c>
      <c r="G197" s="5">
        <v>44998</v>
      </c>
      <c r="H197" s="14" t="s">
        <v>1094</v>
      </c>
      <c r="I197" s="4" t="s">
        <v>581</v>
      </c>
      <c r="J197" s="15">
        <v>36605.67</v>
      </c>
      <c r="K197" s="14">
        <v>3001165378</v>
      </c>
      <c r="L197" s="5">
        <v>44998</v>
      </c>
    </row>
    <row r="198" spans="1:12" x14ac:dyDescent="0.3">
      <c r="A198" s="13" t="s">
        <v>1095</v>
      </c>
      <c r="B198" s="14" t="s">
        <v>604</v>
      </c>
      <c r="C198" s="4" t="s">
        <v>605</v>
      </c>
      <c r="D198" s="14" t="s">
        <v>210</v>
      </c>
      <c r="E198" s="5">
        <v>44977</v>
      </c>
      <c r="F198" s="14" t="s">
        <v>580</v>
      </c>
      <c r="G198" s="5">
        <v>45014</v>
      </c>
      <c r="H198" s="14" t="s">
        <v>1096</v>
      </c>
      <c r="I198" s="4" t="s">
        <v>581</v>
      </c>
      <c r="J198" s="15">
        <v>12131.56</v>
      </c>
      <c r="K198" s="14">
        <v>3001165379</v>
      </c>
      <c r="L198" s="5">
        <v>45014</v>
      </c>
    </row>
    <row r="199" spans="1:12" x14ac:dyDescent="0.3">
      <c r="A199" s="13" t="s">
        <v>1097</v>
      </c>
      <c r="B199" s="14" t="s">
        <v>606</v>
      </c>
      <c r="C199" s="4" t="s">
        <v>607</v>
      </c>
      <c r="D199" s="14" t="s">
        <v>211</v>
      </c>
      <c r="E199" s="5">
        <v>44977</v>
      </c>
      <c r="F199" s="14" t="s">
        <v>580</v>
      </c>
      <c r="G199" s="5">
        <v>45014</v>
      </c>
      <c r="H199" s="14" t="s">
        <v>1098</v>
      </c>
      <c r="I199" s="4" t="s">
        <v>581</v>
      </c>
      <c r="J199" s="15">
        <v>4465.6400000000003</v>
      </c>
      <c r="K199" s="14">
        <v>3001165380</v>
      </c>
      <c r="L199" s="5">
        <v>45014</v>
      </c>
    </row>
    <row r="200" spans="1:12" x14ac:dyDescent="0.3">
      <c r="A200" s="13" t="s">
        <v>1099</v>
      </c>
      <c r="B200" s="14" t="s">
        <v>608</v>
      </c>
      <c r="C200" s="4" t="s">
        <v>609</v>
      </c>
      <c r="D200" s="14" t="s">
        <v>212</v>
      </c>
      <c r="E200" s="5">
        <v>44977</v>
      </c>
      <c r="F200" s="14" t="s">
        <v>580</v>
      </c>
      <c r="G200" s="5">
        <v>45005</v>
      </c>
      <c r="H200" s="14" t="s">
        <v>1100</v>
      </c>
      <c r="I200" s="4" t="s">
        <v>581</v>
      </c>
      <c r="J200" s="15">
        <v>15564.76</v>
      </c>
      <c r="K200" s="14">
        <v>3001165381</v>
      </c>
      <c r="L200" s="5">
        <v>45005</v>
      </c>
    </row>
    <row r="201" spans="1:12" x14ac:dyDescent="0.3">
      <c r="A201" s="13" t="s">
        <v>1101</v>
      </c>
      <c r="B201" s="14" t="s">
        <v>610</v>
      </c>
      <c r="C201" s="4" t="s">
        <v>611</v>
      </c>
      <c r="D201" s="14" t="s">
        <v>213</v>
      </c>
      <c r="E201" s="5">
        <v>44977</v>
      </c>
      <c r="F201" s="14" t="s">
        <v>580</v>
      </c>
      <c r="G201" s="5">
        <v>45014</v>
      </c>
      <c r="H201" s="14" t="s">
        <v>1102</v>
      </c>
      <c r="I201" s="4" t="s">
        <v>581</v>
      </c>
      <c r="J201" s="15">
        <v>35402.019999999997</v>
      </c>
      <c r="K201" s="14">
        <v>3001165382</v>
      </c>
      <c r="L201" s="5">
        <v>45014</v>
      </c>
    </row>
    <row r="202" spans="1:12" x14ac:dyDescent="0.3">
      <c r="A202" s="13" t="s">
        <v>1103</v>
      </c>
      <c r="B202" s="14" t="s">
        <v>612</v>
      </c>
      <c r="C202" s="4" t="s">
        <v>613</v>
      </c>
      <c r="D202" s="14" t="s">
        <v>214</v>
      </c>
      <c r="E202" s="5">
        <v>44977</v>
      </c>
      <c r="F202" s="14" t="s">
        <v>580</v>
      </c>
      <c r="G202" s="5">
        <v>45014</v>
      </c>
      <c r="H202" s="14" t="s">
        <v>1104</v>
      </c>
      <c r="I202" s="4" t="s">
        <v>581</v>
      </c>
      <c r="J202" s="15">
        <v>3371.27</v>
      </c>
      <c r="K202" s="14">
        <v>3001165383</v>
      </c>
      <c r="L202" s="5">
        <v>45014</v>
      </c>
    </row>
    <row r="203" spans="1:12" x14ac:dyDescent="0.3">
      <c r="A203" s="13" t="s">
        <v>1105</v>
      </c>
      <c r="B203" s="14" t="s">
        <v>614</v>
      </c>
      <c r="C203" s="4" t="s">
        <v>615</v>
      </c>
      <c r="D203" s="14" t="s">
        <v>215</v>
      </c>
      <c r="E203" s="5">
        <v>44977</v>
      </c>
      <c r="F203" s="14" t="s">
        <v>580</v>
      </c>
      <c r="G203" s="5">
        <v>45007</v>
      </c>
      <c r="H203" s="14" t="s">
        <v>1106</v>
      </c>
      <c r="I203" s="4" t="s">
        <v>581</v>
      </c>
      <c r="J203" s="15">
        <v>34002.839999999997</v>
      </c>
      <c r="K203" s="14">
        <v>3001165384</v>
      </c>
      <c r="L203" s="5">
        <v>45007</v>
      </c>
    </row>
    <row r="204" spans="1:12" x14ac:dyDescent="0.3">
      <c r="A204" s="13" t="s">
        <v>1117</v>
      </c>
      <c r="B204" s="14" t="s">
        <v>626</v>
      </c>
      <c r="C204" s="4" t="s">
        <v>627</v>
      </c>
      <c r="D204" s="14" t="s">
        <v>221</v>
      </c>
      <c r="E204" s="5">
        <v>44977</v>
      </c>
      <c r="F204" s="14" t="s">
        <v>580</v>
      </c>
      <c r="G204" s="5">
        <v>45014</v>
      </c>
      <c r="H204" s="14" t="s">
        <v>1118</v>
      </c>
      <c r="I204" s="4" t="s">
        <v>581</v>
      </c>
      <c r="J204" s="15">
        <v>3066.98</v>
      </c>
      <c r="K204" s="14">
        <v>3001165396</v>
      </c>
      <c r="L204" s="5">
        <v>45014</v>
      </c>
    </row>
    <row r="205" spans="1:12" x14ac:dyDescent="0.3">
      <c r="A205" s="13" t="s">
        <v>1119</v>
      </c>
      <c r="B205" s="14" t="s">
        <v>628</v>
      </c>
      <c r="C205" s="4" t="s">
        <v>629</v>
      </c>
      <c r="D205" s="14" t="s">
        <v>222</v>
      </c>
      <c r="E205" s="5">
        <v>44977</v>
      </c>
      <c r="F205" s="14" t="s">
        <v>580</v>
      </c>
      <c r="G205" s="5">
        <v>45014</v>
      </c>
      <c r="H205" s="14" t="s">
        <v>1120</v>
      </c>
      <c r="I205" s="4" t="s">
        <v>581</v>
      </c>
      <c r="J205" s="15">
        <v>10529.14</v>
      </c>
      <c r="K205" s="14">
        <v>3001165397</v>
      </c>
      <c r="L205" s="5">
        <v>45014</v>
      </c>
    </row>
    <row r="206" spans="1:12" x14ac:dyDescent="0.3">
      <c r="A206" s="13" t="s">
        <v>1121</v>
      </c>
      <c r="B206" s="14" t="s">
        <v>630</v>
      </c>
      <c r="C206" s="4" t="s">
        <v>631</v>
      </c>
      <c r="D206" s="14" t="s">
        <v>223</v>
      </c>
      <c r="E206" s="5">
        <v>44977</v>
      </c>
      <c r="F206" s="14" t="s">
        <v>580</v>
      </c>
      <c r="G206" s="5">
        <v>45013</v>
      </c>
      <c r="H206" s="14" t="s">
        <v>1122</v>
      </c>
      <c r="I206" s="4" t="s">
        <v>581</v>
      </c>
      <c r="J206" s="15">
        <v>12339.66</v>
      </c>
      <c r="K206" s="14">
        <v>3001165398</v>
      </c>
      <c r="L206" s="5">
        <v>45013</v>
      </c>
    </row>
    <row r="207" spans="1:12" x14ac:dyDescent="0.3">
      <c r="A207" s="13" t="s">
        <v>1123</v>
      </c>
      <c r="B207" s="14" t="s">
        <v>632</v>
      </c>
      <c r="C207" s="4" t="s">
        <v>633</v>
      </c>
      <c r="D207" s="14" t="s">
        <v>224</v>
      </c>
      <c r="E207" s="5">
        <v>44977</v>
      </c>
      <c r="F207" s="14" t="s">
        <v>580</v>
      </c>
      <c r="G207" s="5">
        <v>45014</v>
      </c>
      <c r="H207" s="14" t="s">
        <v>1124</v>
      </c>
      <c r="I207" s="4" t="s">
        <v>581</v>
      </c>
      <c r="J207" s="15">
        <v>250345.52</v>
      </c>
      <c r="K207" s="14">
        <v>3001165399</v>
      </c>
      <c r="L207" s="5">
        <v>45014</v>
      </c>
    </row>
    <row r="208" spans="1:12" x14ac:dyDescent="0.3">
      <c r="A208" s="13" t="s">
        <v>1125</v>
      </c>
      <c r="B208" s="14" t="s">
        <v>634</v>
      </c>
      <c r="C208" s="4" t="s">
        <v>635</v>
      </c>
      <c r="D208" s="14" t="s">
        <v>225</v>
      </c>
      <c r="E208" s="5">
        <v>44977</v>
      </c>
      <c r="F208" s="14" t="s">
        <v>580</v>
      </c>
      <c r="G208" s="5">
        <v>45005</v>
      </c>
      <c r="H208" s="14" t="s">
        <v>1126</v>
      </c>
      <c r="I208" s="4" t="s">
        <v>581</v>
      </c>
      <c r="J208" s="15">
        <v>5117.4399999999996</v>
      </c>
      <c r="K208" s="14">
        <v>3001165400</v>
      </c>
      <c r="L208" s="5">
        <v>45005</v>
      </c>
    </row>
    <row r="209" spans="1:12" x14ac:dyDescent="0.3">
      <c r="A209" s="13" t="s">
        <v>1127</v>
      </c>
      <c r="B209" s="14" t="s">
        <v>636</v>
      </c>
      <c r="C209" s="4" t="s">
        <v>637</v>
      </c>
      <c r="D209" s="14" t="s">
        <v>226</v>
      </c>
      <c r="E209" s="5">
        <v>44977</v>
      </c>
      <c r="F209" s="14" t="s">
        <v>580</v>
      </c>
      <c r="G209" s="5">
        <v>45042</v>
      </c>
      <c r="H209" s="14" t="s">
        <v>1128</v>
      </c>
      <c r="I209" s="4" t="s">
        <v>581</v>
      </c>
      <c r="J209" s="15">
        <v>23404.52</v>
      </c>
      <c r="K209" s="14">
        <v>3001165401</v>
      </c>
      <c r="L209" s="5">
        <v>45042</v>
      </c>
    </row>
    <row r="210" spans="1:12" x14ac:dyDescent="0.3">
      <c r="A210" s="13" t="s">
        <v>1129</v>
      </c>
      <c r="B210" s="14" t="s">
        <v>638</v>
      </c>
      <c r="C210" s="4" t="s">
        <v>639</v>
      </c>
      <c r="D210" s="14" t="s">
        <v>227</v>
      </c>
      <c r="E210" s="5">
        <v>44977</v>
      </c>
      <c r="F210" s="14" t="s">
        <v>580</v>
      </c>
      <c r="G210" s="5">
        <v>45026</v>
      </c>
      <c r="H210" s="14" t="s">
        <v>1130</v>
      </c>
      <c r="I210" s="4" t="s">
        <v>581</v>
      </c>
      <c r="J210" s="15">
        <v>6295.97</v>
      </c>
      <c r="K210" s="14">
        <v>3001165402</v>
      </c>
      <c r="L210" s="5">
        <v>45026</v>
      </c>
    </row>
    <row r="211" spans="1:12" x14ac:dyDescent="0.3">
      <c r="A211" s="13" t="s">
        <v>1131</v>
      </c>
      <c r="B211" s="14" t="s">
        <v>640</v>
      </c>
      <c r="C211" s="4" t="s">
        <v>641</v>
      </c>
      <c r="D211" s="14" t="s">
        <v>228</v>
      </c>
      <c r="E211" s="5">
        <v>44977</v>
      </c>
      <c r="F211" s="14" t="s">
        <v>580</v>
      </c>
      <c r="G211" s="5">
        <v>45014</v>
      </c>
      <c r="H211" s="14" t="s">
        <v>1132</v>
      </c>
      <c r="I211" s="4" t="s">
        <v>581</v>
      </c>
      <c r="J211" s="15">
        <v>6885.9</v>
      </c>
      <c r="K211" s="14">
        <v>3001165403</v>
      </c>
      <c r="L211" s="5">
        <v>45014</v>
      </c>
    </row>
    <row r="212" spans="1:12" x14ac:dyDescent="0.3">
      <c r="A212" s="13" t="s">
        <v>1133</v>
      </c>
      <c r="B212" s="14" t="s">
        <v>642</v>
      </c>
      <c r="C212" s="4" t="s">
        <v>643</v>
      </c>
      <c r="D212" s="14" t="s">
        <v>229</v>
      </c>
      <c r="E212" s="5">
        <v>44977</v>
      </c>
      <c r="F212" s="14" t="s">
        <v>580</v>
      </c>
      <c r="G212" s="5">
        <v>45014</v>
      </c>
      <c r="H212" s="14" t="s">
        <v>1134</v>
      </c>
      <c r="I212" s="4" t="s">
        <v>581</v>
      </c>
      <c r="J212" s="15">
        <v>62878.51</v>
      </c>
      <c r="K212" s="14">
        <v>3001165404</v>
      </c>
      <c r="L212" s="5">
        <v>45014</v>
      </c>
    </row>
    <row r="213" spans="1:12" x14ac:dyDescent="0.3">
      <c r="A213" s="13" t="s">
        <v>1107</v>
      </c>
      <c r="B213" s="14" t="s">
        <v>616</v>
      </c>
      <c r="C213" s="4" t="s">
        <v>617</v>
      </c>
      <c r="D213" s="14" t="s">
        <v>216</v>
      </c>
      <c r="E213" s="5">
        <v>44977</v>
      </c>
      <c r="F213" s="14" t="s">
        <v>580</v>
      </c>
      <c r="G213" s="5">
        <v>45014</v>
      </c>
      <c r="H213" s="14" t="s">
        <v>1108</v>
      </c>
      <c r="I213" s="4" t="s">
        <v>581</v>
      </c>
      <c r="J213" s="15">
        <v>18566.3</v>
      </c>
      <c r="K213" s="14">
        <v>3001165405</v>
      </c>
      <c r="L213" s="5">
        <v>45014</v>
      </c>
    </row>
    <row r="214" spans="1:12" x14ac:dyDescent="0.3">
      <c r="A214" s="13" t="s">
        <v>1109</v>
      </c>
      <c r="B214" s="14" t="s">
        <v>618</v>
      </c>
      <c r="C214" s="4" t="s">
        <v>619</v>
      </c>
      <c r="D214" s="14" t="s">
        <v>217</v>
      </c>
      <c r="E214" s="5">
        <v>44977</v>
      </c>
      <c r="F214" s="14" t="s">
        <v>580</v>
      </c>
      <c r="G214" s="5">
        <v>45014</v>
      </c>
      <c r="H214" s="14" t="s">
        <v>1110</v>
      </c>
      <c r="I214" s="4" t="s">
        <v>581</v>
      </c>
      <c r="J214" s="15">
        <v>90319.22</v>
      </c>
      <c r="K214" s="14">
        <v>3001165406</v>
      </c>
      <c r="L214" s="5">
        <v>45014</v>
      </c>
    </row>
    <row r="215" spans="1:12" x14ac:dyDescent="0.3">
      <c r="A215" s="13" t="s">
        <v>1111</v>
      </c>
      <c r="B215" s="14" t="s">
        <v>620</v>
      </c>
      <c r="C215" s="4" t="s">
        <v>621</v>
      </c>
      <c r="D215" s="14" t="s">
        <v>218</v>
      </c>
      <c r="E215" s="5">
        <v>44977</v>
      </c>
      <c r="F215" s="14" t="s">
        <v>580</v>
      </c>
      <c r="G215" s="5">
        <v>45014</v>
      </c>
      <c r="H215" s="14" t="s">
        <v>1112</v>
      </c>
      <c r="I215" s="4" t="s">
        <v>581</v>
      </c>
      <c r="J215" s="15">
        <v>7214.81</v>
      </c>
      <c r="K215" s="14">
        <v>3001165407</v>
      </c>
      <c r="L215" s="5">
        <v>45014</v>
      </c>
    </row>
    <row r="216" spans="1:12" x14ac:dyDescent="0.3">
      <c r="A216" s="13" t="s">
        <v>1113</v>
      </c>
      <c r="B216" s="14" t="s">
        <v>622</v>
      </c>
      <c r="C216" s="4" t="s">
        <v>623</v>
      </c>
      <c r="D216" s="14" t="s">
        <v>219</v>
      </c>
      <c r="E216" s="5">
        <v>44977</v>
      </c>
      <c r="F216" s="14" t="s">
        <v>580</v>
      </c>
      <c r="G216" s="5">
        <v>45005</v>
      </c>
      <c r="H216" s="14" t="s">
        <v>1114</v>
      </c>
      <c r="I216" s="4" t="s">
        <v>581</v>
      </c>
      <c r="J216" s="15">
        <v>102889.31</v>
      </c>
      <c r="K216" s="14">
        <v>3001165408</v>
      </c>
      <c r="L216" s="5">
        <v>45005</v>
      </c>
    </row>
    <row r="217" spans="1:12" x14ac:dyDescent="0.3">
      <c r="A217" s="13" t="s">
        <v>1115</v>
      </c>
      <c r="B217" s="14" t="s">
        <v>624</v>
      </c>
      <c r="C217" s="4" t="s">
        <v>625</v>
      </c>
      <c r="D217" s="14" t="s">
        <v>220</v>
      </c>
      <c r="E217" s="5">
        <v>44977</v>
      </c>
      <c r="F217" s="14" t="s">
        <v>580</v>
      </c>
      <c r="G217" s="5">
        <v>45021</v>
      </c>
      <c r="H217" s="14" t="s">
        <v>1116</v>
      </c>
      <c r="I217" s="4" t="s">
        <v>581</v>
      </c>
      <c r="J217" s="15">
        <v>554.16</v>
      </c>
      <c r="K217" s="14">
        <v>3001165409</v>
      </c>
      <c r="L217" s="5">
        <v>45021</v>
      </c>
    </row>
    <row r="218" spans="1:12" x14ac:dyDescent="0.3">
      <c r="A218" s="13" t="s">
        <v>1135</v>
      </c>
      <c r="B218" s="14" t="s">
        <v>644</v>
      </c>
      <c r="C218" s="4" t="s">
        <v>645</v>
      </c>
      <c r="D218" s="14" t="s">
        <v>230</v>
      </c>
      <c r="E218" s="5">
        <v>44977</v>
      </c>
      <c r="F218" s="14" t="s">
        <v>580</v>
      </c>
      <c r="G218" s="5">
        <v>45014</v>
      </c>
      <c r="H218" s="14" t="s">
        <v>1136</v>
      </c>
      <c r="I218" s="4" t="s">
        <v>581</v>
      </c>
      <c r="J218" s="15">
        <v>8425.15</v>
      </c>
      <c r="K218" s="14">
        <v>3001165415</v>
      </c>
      <c r="L218" s="5">
        <v>45014</v>
      </c>
    </row>
    <row r="219" spans="1:12" x14ac:dyDescent="0.3">
      <c r="A219" s="13" t="s">
        <v>1137</v>
      </c>
      <c r="B219" s="14" t="s">
        <v>646</v>
      </c>
      <c r="C219" s="4" t="s">
        <v>647</v>
      </c>
      <c r="D219" s="14" t="s">
        <v>231</v>
      </c>
      <c r="E219" s="5">
        <v>44977</v>
      </c>
      <c r="F219" s="14" t="s">
        <v>580</v>
      </c>
      <c r="G219" s="5">
        <v>45000</v>
      </c>
      <c r="H219" s="14" t="s">
        <v>1138</v>
      </c>
      <c r="I219" s="4" t="s">
        <v>581</v>
      </c>
      <c r="J219" s="15">
        <v>25617.98</v>
      </c>
      <c r="K219" s="14">
        <v>3001165416</v>
      </c>
      <c r="L219" s="5">
        <v>45000</v>
      </c>
    </row>
    <row r="220" spans="1:12" x14ac:dyDescent="0.3">
      <c r="A220" s="13" t="s">
        <v>1139</v>
      </c>
      <c r="B220" s="14" t="s">
        <v>648</v>
      </c>
      <c r="C220" s="4" t="s">
        <v>649</v>
      </c>
      <c r="D220" s="14" t="s">
        <v>232</v>
      </c>
      <c r="E220" s="5">
        <v>44977</v>
      </c>
      <c r="F220" s="14" t="s">
        <v>580</v>
      </c>
      <c r="G220" s="5">
        <v>45014</v>
      </c>
      <c r="H220" s="14" t="s">
        <v>1140</v>
      </c>
      <c r="I220" s="4" t="s">
        <v>581</v>
      </c>
      <c r="J220" s="15">
        <v>13710.81</v>
      </c>
      <c r="K220" s="14">
        <v>3001165417</v>
      </c>
      <c r="L220" s="5">
        <v>45014</v>
      </c>
    </row>
    <row r="221" spans="1:12" x14ac:dyDescent="0.3">
      <c r="A221" s="13" t="s">
        <v>1141</v>
      </c>
      <c r="B221" s="14" t="s">
        <v>650</v>
      </c>
      <c r="C221" s="4" t="s">
        <v>651</v>
      </c>
      <c r="D221" s="14" t="s">
        <v>233</v>
      </c>
      <c r="E221" s="5">
        <v>44977</v>
      </c>
      <c r="F221" s="14" t="s">
        <v>580</v>
      </c>
      <c r="G221" s="5">
        <v>45014</v>
      </c>
      <c r="H221" s="14" t="s">
        <v>1142</v>
      </c>
      <c r="I221" s="4" t="s">
        <v>581</v>
      </c>
      <c r="J221" s="15">
        <v>1656.18</v>
      </c>
      <c r="K221" s="14">
        <v>3001165418</v>
      </c>
      <c r="L221" s="5">
        <v>45014</v>
      </c>
    </row>
    <row r="222" spans="1:12" x14ac:dyDescent="0.3">
      <c r="A222" s="13" t="s">
        <v>1143</v>
      </c>
      <c r="B222" s="14" t="s">
        <v>652</v>
      </c>
      <c r="C222" s="4" t="s">
        <v>653</v>
      </c>
      <c r="D222" s="14" t="s">
        <v>234</v>
      </c>
      <c r="E222" s="5">
        <v>44977</v>
      </c>
      <c r="F222" s="14" t="s">
        <v>580</v>
      </c>
      <c r="G222" s="5">
        <v>45014</v>
      </c>
      <c r="H222" s="14" t="s">
        <v>1144</v>
      </c>
      <c r="I222" s="4" t="s">
        <v>581</v>
      </c>
      <c r="J222" s="15">
        <v>5763.62</v>
      </c>
      <c r="K222" s="14">
        <v>3001165419</v>
      </c>
      <c r="L222" s="5">
        <v>45014</v>
      </c>
    </row>
    <row r="223" spans="1:12" x14ac:dyDescent="0.3">
      <c r="A223" s="13" t="s">
        <v>1145</v>
      </c>
      <c r="B223" s="14" t="s">
        <v>654</v>
      </c>
      <c r="C223" s="4" t="s">
        <v>655</v>
      </c>
      <c r="D223" s="14" t="s">
        <v>235</v>
      </c>
      <c r="E223" s="5">
        <v>44977</v>
      </c>
      <c r="F223" s="14" t="s">
        <v>580</v>
      </c>
      <c r="G223" s="5">
        <v>45014</v>
      </c>
      <c r="H223" s="14" t="s">
        <v>1146</v>
      </c>
      <c r="I223" s="4" t="s">
        <v>581</v>
      </c>
      <c r="J223" s="15">
        <v>15188.54</v>
      </c>
      <c r="K223" s="14">
        <v>3001165420</v>
      </c>
      <c r="L223" s="5">
        <v>45014</v>
      </c>
    </row>
    <row r="224" spans="1:12" x14ac:dyDescent="0.3">
      <c r="A224" s="13" t="s">
        <v>1147</v>
      </c>
      <c r="B224" s="14" t="s">
        <v>656</v>
      </c>
      <c r="C224" s="4" t="s">
        <v>657</v>
      </c>
      <c r="D224" s="14" t="s">
        <v>236</v>
      </c>
      <c r="E224" s="5">
        <v>44977</v>
      </c>
      <c r="F224" s="14" t="s">
        <v>580</v>
      </c>
      <c r="G224" s="5">
        <v>45014</v>
      </c>
      <c r="H224" s="14" t="s">
        <v>1148</v>
      </c>
      <c r="I224" s="4" t="s">
        <v>581</v>
      </c>
      <c r="J224" s="15">
        <v>7415.58</v>
      </c>
      <c r="K224" s="14">
        <v>3001165421</v>
      </c>
      <c r="L224" s="5">
        <v>45014</v>
      </c>
    </row>
    <row r="225" spans="1:12" x14ac:dyDescent="0.3">
      <c r="A225" s="13" t="s">
        <v>1149</v>
      </c>
      <c r="B225" s="14" t="s">
        <v>658</v>
      </c>
      <c r="C225" s="4" t="s">
        <v>659</v>
      </c>
      <c r="D225" s="14" t="s">
        <v>237</v>
      </c>
      <c r="E225" s="5">
        <v>44977</v>
      </c>
      <c r="F225" s="14" t="s">
        <v>580</v>
      </c>
      <c r="G225" s="5">
        <v>45014</v>
      </c>
      <c r="H225" s="14" t="s">
        <v>1150</v>
      </c>
      <c r="I225" s="4" t="s">
        <v>581</v>
      </c>
      <c r="J225" s="15">
        <v>3306.81</v>
      </c>
      <c r="K225" s="14">
        <v>3001165422</v>
      </c>
      <c r="L225" s="5">
        <v>45014</v>
      </c>
    </row>
    <row r="226" spans="1:12" x14ac:dyDescent="0.3">
      <c r="A226" s="13" t="s">
        <v>1151</v>
      </c>
      <c r="B226" s="14" t="s">
        <v>660</v>
      </c>
      <c r="C226" s="4" t="s">
        <v>661</v>
      </c>
      <c r="D226" s="14" t="s">
        <v>238</v>
      </c>
      <c r="E226" s="5">
        <v>44977</v>
      </c>
      <c r="F226" s="14" t="s">
        <v>580</v>
      </c>
      <c r="G226" s="5">
        <v>45014</v>
      </c>
      <c r="H226" s="14" t="s">
        <v>1152</v>
      </c>
      <c r="I226" s="4" t="s">
        <v>581</v>
      </c>
      <c r="J226" s="15">
        <v>1377.29</v>
      </c>
      <c r="K226" s="14">
        <v>3001165423</v>
      </c>
      <c r="L226" s="5">
        <v>45014</v>
      </c>
    </row>
    <row r="227" spans="1:12" x14ac:dyDescent="0.3">
      <c r="A227" s="13" t="s">
        <v>1153</v>
      </c>
      <c r="B227" s="14" t="s">
        <v>662</v>
      </c>
      <c r="C227" s="4" t="s">
        <v>663</v>
      </c>
      <c r="D227" s="14" t="s">
        <v>239</v>
      </c>
      <c r="E227" s="5">
        <v>44977</v>
      </c>
      <c r="F227" s="14" t="s">
        <v>580</v>
      </c>
      <c r="G227" s="5">
        <v>45014</v>
      </c>
      <c r="H227" s="14" t="s">
        <v>1154</v>
      </c>
      <c r="I227" s="4" t="s">
        <v>581</v>
      </c>
      <c r="J227" s="15">
        <v>180816.87</v>
      </c>
      <c r="K227" s="14">
        <v>3001165424</v>
      </c>
      <c r="L227" s="5">
        <v>45014</v>
      </c>
    </row>
    <row r="228" spans="1:12" x14ac:dyDescent="0.3">
      <c r="A228" s="13" t="s">
        <v>1155</v>
      </c>
      <c r="B228" s="14" t="s">
        <v>664</v>
      </c>
      <c r="C228" s="4" t="s">
        <v>665</v>
      </c>
      <c r="D228" s="14" t="s">
        <v>240</v>
      </c>
      <c r="E228" s="5">
        <v>44977</v>
      </c>
      <c r="F228" s="14" t="s">
        <v>580</v>
      </c>
      <c r="G228" s="5">
        <v>45014</v>
      </c>
      <c r="H228" s="14" t="s">
        <v>1156</v>
      </c>
      <c r="I228" s="4" t="s">
        <v>581</v>
      </c>
      <c r="J228" s="15">
        <v>3478.91</v>
      </c>
      <c r="K228" s="14">
        <v>3001165435</v>
      </c>
      <c r="L228" s="5">
        <v>45014</v>
      </c>
    </row>
    <row r="229" spans="1:12" x14ac:dyDescent="0.3">
      <c r="A229" s="13" t="s">
        <v>1157</v>
      </c>
      <c r="B229" s="14" t="s">
        <v>666</v>
      </c>
      <c r="C229" s="4" t="s">
        <v>667</v>
      </c>
      <c r="D229" s="14" t="s">
        <v>241</v>
      </c>
      <c r="E229" s="5">
        <v>44977</v>
      </c>
      <c r="F229" s="14" t="s">
        <v>580</v>
      </c>
      <c r="G229" s="5">
        <v>45014</v>
      </c>
      <c r="H229" s="14" t="s">
        <v>1158</v>
      </c>
      <c r="I229" s="4" t="s">
        <v>581</v>
      </c>
      <c r="J229" s="15">
        <v>920783.88</v>
      </c>
      <c r="K229" s="14">
        <v>3001165436</v>
      </c>
      <c r="L229" s="5">
        <v>45014</v>
      </c>
    </row>
    <row r="230" spans="1:12" x14ac:dyDescent="0.3">
      <c r="A230" s="13" t="s">
        <v>1159</v>
      </c>
      <c r="B230" s="14" t="s">
        <v>670</v>
      </c>
      <c r="C230" s="4" t="s">
        <v>671</v>
      </c>
      <c r="D230" s="14" t="s">
        <v>242</v>
      </c>
      <c r="E230" s="5">
        <v>44977</v>
      </c>
      <c r="F230" s="14" t="s">
        <v>580</v>
      </c>
      <c r="G230" s="5">
        <v>45019</v>
      </c>
      <c r="H230" s="14" t="s">
        <v>1160</v>
      </c>
      <c r="I230" s="4" t="s">
        <v>581</v>
      </c>
      <c r="J230" s="15">
        <v>16145.44</v>
      </c>
      <c r="K230" s="14">
        <v>3001165437</v>
      </c>
      <c r="L230" s="5">
        <v>45019</v>
      </c>
    </row>
    <row r="231" spans="1:12" x14ac:dyDescent="0.3">
      <c r="A231" s="13" t="s">
        <v>1161</v>
      </c>
      <c r="B231" s="14" t="s">
        <v>672</v>
      </c>
      <c r="C231" s="4" t="s">
        <v>673</v>
      </c>
      <c r="D231" s="14" t="s">
        <v>243</v>
      </c>
      <c r="E231" s="5">
        <v>44977</v>
      </c>
      <c r="F231" s="14" t="s">
        <v>580</v>
      </c>
      <c r="G231" s="5">
        <v>45013</v>
      </c>
      <c r="H231" s="14" t="s">
        <v>1162</v>
      </c>
      <c r="I231" s="4" t="s">
        <v>581</v>
      </c>
      <c r="J231" s="15">
        <v>11688.99</v>
      </c>
      <c r="K231" s="14">
        <v>3001165438</v>
      </c>
      <c r="L231" s="5">
        <v>45013</v>
      </c>
    </row>
    <row r="232" spans="1:12" x14ac:dyDescent="0.3">
      <c r="A232" s="13" t="s">
        <v>1163</v>
      </c>
      <c r="B232" s="14" t="s">
        <v>674</v>
      </c>
      <c r="C232" s="4" t="s">
        <v>675</v>
      </c>
      <c r="D232" s="14" t="s">
        <v>244</v>
      </c>
      <c r="E232" s="5">
        <v>44977</v>
      </c>
      <c r="F232" s="14" t="s">
        <v>580</v>
      </c>
      <c r="G232" s="5">
        <v>45026</v>
      </c>
      <c r="H232" s="14" t="s">
        <v>1164</v>
      </c>
      <c r="I232" s="4" t="s">
        <v>581</v>
      </c>
      <c r="J232" s="15">
        <v>8398.11</v>
      </c>
      <c r="K232" s="14">
        <v>3001165439</v>
      </c>
      <c r="L232" s="5">
        <v>45026</v>
      </c>
    </row>
    <row r="233" spans="1:12" x14ac:dyDescent="0.3">
      <c r="A233" s="13" t="s">
        <v>1165</v>
      </c>
      <c r="B233" s="14" t="s">
        <v>676</v>
      </c>
      <c r="C233" s="4" t="s">
        <v>677</v>
      </c>
      <c r="D233" s="14" t="s">
        <v>245</v>
      </c>
      <c r="E233" s="5">
        <v>44977</v>
      </c>
      <c r="F233" s="14" t="s">
        <v>580</v>
      </c>
      <c r="G233" s="5">
        <v>45014</v>
      </c>
      <c r="H233" s="14" t="s">
        <v>1166</v>
      </c>
      <c r="I233" s="4" t="s">
        <v>581</v>
      </c>
      <c r="J233" s="15">
        <v>74511.03</v>
      </c>
      <c r="K233" s="14">
        <v>3001165440</v>
      </c>
      <c r="L233" s="5">
        <v>45014</v>
      </c>
    </row>
    <row r="234" spans="1:12" x14ac:dyDescent="0.3">
      <c r="A234" s="13" t="s">
        <v>1167</v>
      </c>
      <c r="B234" s="14" t="s">
        <v>678</v>
      </c>
      <c r="C234" s="4" t="s">
        <v>679</v>
      </c>
      <c r="D234" s="14" t="s">
        <v>246</v>
      </c>
      <c r="E234" s="5">
        <v>44977</v>
      </c>
      <c r="F234" s="14" t="s">
        <v>580</v>
      </c>
      <c r="G234" s="5">
        <v>45014</v>
      </c>
      <c r="H234" s="14" t="s">
        <v>1168</v>
      </c>
      <c r="I234" s="4" t="s">
        <v>581</v>
      </c>
      <c r="J234" s="15">
        <v>5352.49</v>
      </c>
      <c r="K234" s="14">
        <v>3001165441</v>
      </c>
      <c r="L234" s="5">
        <v>45014</v>
      </c>
    </row>
    <row r="235" spans="1:12" x14ac:dyDescent="0.3">
      <c r="A235" s="13" t="s">
        <v>1169</v>
      </c>
      <c r="B235" s="14" t="s">
        <v>680</v>
      </c>
      <c r="C235" s="4" t="s">
        <v>681</v>
      </c>
      <c r="D235" s="14" t="s">
        <v>247</v>
      </c>
      <c r="E235" s="5">
        <v>44977</v>
      </c>
      <c r="F235" s="14" t="s">
        <v>580</v>
      </c>
      <c r="G235" s="5">
        <v>45014</v>
      </c>
      <c r="H235" s="14" t="s">
        <v>1170</v>
      </c>
      <c r="I235" s="4" t="s">
        <v>581</v>
      </c>
      <c r="J235" s="15">
        <v>7591</v>
      </c>
      <c r="K235" s="14">
        <v>3001165443</v>
      </c>
      <c r="L235" s="5">
        <v>45014</v>
      </c>
    </row>
    <row r="236" spans="1:12" x14ac:dyDescent="0.3">
      <c r="A236" s="13" t="s">
        <v>1171</v>
      </c>
      <c r="B236" s="14" t="s">
        <v>682</v>
      </c>
      <c r="C236" s="4" t="s">
        <v>683</v>
      </c>
      <c r="D236" s="14" t="s">
        <v>248</v>
      </c>
      <c r="E236" s="5">
        <v>44977</v>
      </c>
      <c r="F236" s="14" t="s">
        <v>580</v>
      </c>
      <c r="G236" s="5">
        <v>45014</v>
      </c>
      <c r="H236" s="14" t="s">
        <v>1172</v>
      </c>
      <c r="I236" s="4" t="s">
        <v>581</v>
      </c>
      <c r="J236" s="15">
        <v>38848.25</v>
      </c>
      <c r="K236" s="14">
        <v>3001165444</v>
      </c>
      <c r="L236" s="5">
        <v>45014</v>
      </c>
    </row>
    <row r="237" spans="1:12" x14ac:dyDescent="0.3">
      <c r="A237" s="13" t="s">
        <v>1173</v>
      </c>
      <c r="B237" s="14" t="s">
        <v>684</v>
      </c>
      <c r="C237" s="4" t="s">
        <v>685</v>
      </c>
      <c r="D237" s="14" t="s">
        <v>249</v>
      </c>
      <c r="E237" s="5">
        <v>44977</v>
      </c>
      <c r="F237" s="14" t="s">
        <v>580</v>
      </c>
      <c r="G237" s="5">
        <v>45014</v>
      </c>
      <c r="H237" s="14" t="s">
        <v>1174</v>
      </c>
      <c r="I237" s="4" t="s">
        <v>581</v>
      </c>
      <c r="J237" s="15">
        <v>4115.8500000000004</v>
      </c>
      <c r="K237" s="14">
        <v>3001165445</v>
      </c>
      <c r="L237" s="5">
        <v>45014</v>
      </c>
    </row>
    <row r="238" spans="1:12" x14ac:dyDescent="0.3">
      <c r="A238" s="13" t="s">
        <v>1175</v>
      </c>
      <c r="B238" s="14" t="s">
        <v>686</v>
      </c>
      <c r="C238" s="4" t="s">
        <v>687</v>
      </c>
      <c r="D238" s="14" t="s">
        <v>250</v>
      </c>
      <c r="E238" s="5">
        <v>44977</v>
      </c>
      <c r="F238" s="14" t="s">
        <v>580</v>
      </c>
      <c r="G238" s="5">
        <v>45014</v>
      </c>
      <c r="H238" s="14" t="s">
        <v>1176</v>
      </c>
      <c r="I238" s="4" t="s">
        <v>581</v>
      </c>
      <c r="J238" s="15">
        <v>5841.32</v>
      </c>
      <c r="K238" s="14">
        <v>3001165447</v>
      </c>
      <c r="L238" s="5">
        <v>45014</v>
      </c>
    </row>
    <row r="239" spans="1:12" x14ac:dyDescent="0.3">
      <c r="A239" s="13" t="s">
        <v>1177</v>
      </c>
      <c r="B239" s="14" t="s">
        <v>688</v>
      </c>
      <c r="C239" s="4" t="s">
        <v>689</v>
      </c>
      <c r="D239" s="14" t="s">
        <v>251</v>
      </c>
      <c r="E239" s="5">
        <v>44977</v>
      </c>
      <c r="F239" s="14" t="s">
        <v>580</v>
      </c>
      <c r="G239" s="5">
        <v>45014</v>
      </c>
      <c r="H239" s="14" t="s">
        <v>1178</v>
      </c>
      <c r="I239" s="4" t="s">
        <v>581</v>
      </c>
      <c r="J239" s="15">
        <v>5762.85</v>
      </c>
      <c r="K239" s="14">
        <v>3001165448</v>
      </c>
      <c r="L239" s="5">
        <v>45014</v>
      </c>
    </row>
    <row r="240" spans="1:12" x14ac:dyDescent="0.3">
      <c r="A240" s="13" t="s">
        <v>1179</v>
      </c>
      <c r="B240" s="14" t="s">
        <v>690</v>
      </c>
      <c r="C240" s="4" t="s">
        <v>691</v>
      </c>
      <c r="D240" s="14" t="s">
        <v>252</v>
      </c>
      <c r="E240" s="5">
        <v>44977</v>
      </c>
      <c r="F240" s="14" t="s">
        <v>580</v>
      </c>
      <c r="G240" s="5">
        <v>45005</v>
      </c>
      <c r="H240" s="14" t="s">
        <v>1180</v>
      </c>
      <c r="I240" s="4" t="s">
        <v>581</v>
      </c>
      <c r="J240" s="15">
        <v>88488.25</v>
      </c>
      <c r="K240" s="14">
        <v>3001165449</v>
      </c>
      <c r="L240" s="5">
        <v>45005</v>
      </c>
    </row>
    <row r="241" spans="1:12" x14ac:dyDescent="0.3">
      <c r="A241" s="13" t="s">
        <v>1181</v>
      </c>
      <c r="B241" s="14" t="s">
        <v>692</v>
      </c>
      <c r="C241" s="4" t="s">
        <v>693</v>
      </c>
      <c r="D241" s="14" t="s">
        <v>253</v>
      </c>
      <c r="E241" s="5">
        <v>44977</v>
      </c>
      <c r="F241" s="14" t="s">
        <v>580</v>
      </c>
      <c r="G241" s="5">
        <v>45014</v>
      </c>
      <c r="H241" s="14" t="s">
        <v>1182</v>
      </c>
      <c r="I241" s="4" t="s">
        <v>581</v>
      </c>
      <c r="J241" s="15">
        <v>2640.85</v>
      </c>
      <c r="K241" s="14">
        <v>3001165450</v>
      </c>
      <c r="L241" s="5">
        <v>45014</v>
      </c>
    </row>
    <row r="242" spans="1:12" x14ac:dyDescent="0.3">
      <c r="A242" s="13" t="s">
        <v>1183</v>
      </c>
      <c r="B242" s="14" t="s">
        <v>694</v>
      </c>
      <c r="C242" s="4" t="s">
        <v>695</v>
      </c>
      <c r="D242" s="14" t="s">
        <v>254</v>
      </c>
      <c r="E242" s="5">
        <v>44977</v>
      </c>
      <c r="F242" s="14" t="s">
        <v>580</v>
      </c>
      <c r="G242" s="5">
        <v>45014</v>
      </c>
      <c r="H242" s="14" t="s">
        <v>1184</v>
      </c>
      <c r="I242" s="4" t="s">
        <v>581</v>
      </c>
      <c r="J242" s="15">
        <v>52950.34</v>
      </c>
      <c r="K242" s="14">
        <v>3001165451</v>
      </c>
      <c r="L242" s="5">
        <v>45014</v>
      </c>
    </row>
    <row r="243" spans="1:12" x14ac:dyDescent="0.3">
      <c r="A243" s="13" t="s">
        <v>1185</v>
      </c>
      <c r="B243" s="14" t="s">
        <v>696</v>
      </c>
      <c r="C243" s="4" t="s">
        <v>697</v>
      </c>
      <c r="D243" s="14" t="s">
        <v>255</v>
      </c>
      <c r="E243" s="5">
        <v>44977</v>
      </c>
      <c r="F243" s="14" t="s">
        <v>580</v>
      </c>
      <c r="G243" s="5">
        <v>45014</v>
      </c>
      <c r="H243" s="14" t="s">
        <v>1186</v>
      </c>
      <c r="I243" s="4" t="s">
        <v>581</v>
      </c>
      <c r="J243" s="15">
        <v>3929.29</v>
      </c>
      <c r="K243" s="14">
        <v>3001165452</v>
      </c>
      <c r="L243" s="5">
        <v>45014</v>
      </c>
    </row>
    <row r="244" spans="1:12" x14ac:dyDescent="0.3">
      <c r="A244" s="13" t="s">
        <v>1187</v>
      </c>
      <c r="B244" s="14" t="s">
        <v>698</v>
      </c>
      <c r="C244" s="4" t="s">
        <v>699</v>
      </c>
      <c r="D244" s="14" t="s">
        <v>256</v>
      </c>
      <c r="E244" s="5">
        <v>44977</v>
      </c>
      <c r="F244" s="14" t="s">
        <v>580</v>
      </c>
      <c r="G244" s="5">
        <v>45029</v>
      </c>
      <c r="H244" s="14" t="s">
        <v>1188</v>
      </c>
      <c r="I244" s="4" t="s">
        <v>581</v>
      </c>
      <c r="J244" s="15">
        <v>417.36</v>
      </c>
      <c r="K244" s="14">
        <v>3001165453</v>
      </c>
      <c r="L244" s="5">
        <v>45029</v>
      </c>
    </row>
    <row r="245" spans="1:12" x14ac:dyDescent="0.3">
      <c r="A245" s="13" t="s">
        <v>1189</v>
      </c>
      <c r="B245" s="14" t="s">
        <v>700</v>
      </c>
      <c r="C245" s="4" t="s">
        <v>701</v>
      </c>
      <c r="D245" s="14" t="s">
        <v>257</v>
      </c>
      <c r="E245" s="5">
        <v>44977</v>
      </c>
      <c r="F245" s="14" t="s">
        <v>580</v>
      </c>
      <c r="G245" s="5">
        <v>45014</v>
      </c>
      <c r="H245" s="14" t="s">
        <v>1190</v>
      </c>
      <c r="I245" s="4" t="s">
        <v>581</v>
      </c>
      <c r="J245" s="15">
        <v>5164.5200000000004</v>
      </c>
      <c r="K245" s="14">
        <v>3001165454</v>
      </c>
      <c r="L245" s="5">
        <v>45014</v>
      </c>
    </row>
    <row r="246" spans="1:12" x14ac:dyDescent="0.3">
      <c r="A246" s="13" t="s">
        <v>1191</v>
      </c>
      <c r="B246" s="14" t="s">
        <v>702</v>
      </c>
      <c r="C246" s="4" t="s">
        <v>703</v>
      </c>
      <c r="D246" s="14" t="s">
        <v>258</v>
      </c>
      <c r="E246" s="5">
        <v>44977</v>
      </c>
      <c r="F246" s="14" t="s">
        <v>580</v>
      </c>
      <c r="G246" s="5">
        <v>45014</v>
      </c>
      <c r="H246" s="14" t="s">
        <v>1192</v>
      </c>
      <c r="I246" s="4" t="s">
        <v>581</v>
      </c>
      <c r="J246" s="15">
        <v>11584.87</v>
      </c>
      <c r="K246" s="14">
        <v>3001165455</v>
      </c>
      <c r="L246" s="5">
        <v>45014</v>
      </c>
    </row>
    <row r="247" spans="1:12" x14ac:dyDescent="0.3">
      <c r="A247" s="14" t="s">
        <v>1193</v>
      </c>
      <c r="B247" s="14" t="s">
        <v>578</v>
      </c>
      <c r="C247" s="4" t="s">
        <v>579</v>
      </c>
      <c r="D247" s="14" t="s">
        <v>259</v>
      </c>
      <c r="E247" s="5">
        <v>45008</v>
      </c>
      <c r="F247" s="14" t="s">
        <v>580</v>
      </c>
      <c r="G247" s="5">
        <v>45035</v>
      </c>
      <c r="H247" s="14" t="s">
        <v>1194</v>
      </c>
      <c r="I247" s="4" t="s">
        <v>581</v>
      </c>
      <c r="J247" s="15">
        <v>1505</v>
      </c>
      <c r="K247" s="14">
        <v>3001171330</v>
      </c>
      <c r="L247" s="5">
        <v>45035</v>
      </c>
    </row>
    <row r="248" spans="1:12" x14ac:dyDescent="0.3">
      <c r="A248" s="13" t="s">
        <v>1193</v>
      </c>
      <c r="B248" s="14" t="s">
        <v>578</v>
      </c>
      <c r="C248" s="4" t="s">
        <v>579</v>
      </c>
      <c r="D248" s="14" t="s">
        <v>259</v>
      </c>
      <c r="E248" s="5">
        <v>45008</v>
      </c>
      <c r="F248" s="14" t="s">
        <v>580</v>
      </c>
      <c r="G248" s="5">
        <v>45180</v>
      </c>
      <c r="H248" s="14" t="s">
        <v>1195</v>
      </c>
      <c r="I248" s="4" t="s">
        <v>704</v>
      </c>
      <c r="J248" s="15">
        <v>0.05</v>
      </c>
      <c r="K248" s="17"/>
      <c r="L248" s="10"/>
    </row>
    <row r="249" spans="1:12" x14ac:dyDescent="0.3">
      <c r="A249" s="13" t="s">
        <v>1196</v>
      </c>
      <c r="B249" s="14" t="s">
        <v>582</v>
      </c>
      <c r="C249" s="4" t="s">
        <v>583</v>
      </c>
      <c r="D249" s="14" t="s">
        <v>260</v>
      </c>
      <c r="E249" s="5">
        <v>45008</v>
      </c>
      <c r="F249" s="14" t="s">
        <v>580</v>
      </c>
      <c r="G249" s="5">
        <v>45044</v>
      </c>
      <c r="H249" s="14" t="s">
        <v>1197</v>
      </c>
      <c r="I249" s="4" t="s">
        <v>581</v>
      </c>
      <c r="J249" s="15">
        <v>9832.02</v>
      </c>
      <c r="K249" s="14">
        <v>3001171331</v>
      </c>
      <c r="L249" s="5">
        <v>45044</v>
      </c>
    </row>
    <row r="250" spans="1:12" x14ac:dyDescent="0.3">
      <c r="A250" s="13" t="s">
        <v>1198</v>
      </c>
      <c r="B250" s="14" t="s">
        <v>584</v>
      </c>
      <c r="C250" s="4" t="s">
        <v>585</v>
      </c>
      <c r="D250" s="14" t="s">
        <v>261</v>
      </c>
      <c r="E250" s="5">
        <v>45008</v>
      </c>
      <c r="F250" s="14" t="s">
        <v>580</v>
      </c>
      <c r="G250" s="5">
        <v>45044</v>
      </c>
      <c r="H250" s="14" t="s">
        <v>1199</v>
      </c>
      <c r="I250" s="4" t="s">
        <v>581</v>
      </c>
      <c r="J250" s="15">
        <v>7403.31</v>
      </c>
      <c r="K250" s="14">
        <v>3001171332</v>
      </c>
      <c r="L250" s="5">
        <v>45044</v>
      </c>
    </row>
    <row r="251" spans="1:12" x14ac:dyDescent="0.3">
      <c r="A251" s="13" t="s">
        <v>1200</v>
      </c>
      <c r="B251" s="14" t="s">
        <v>586</v>
      </c>
      <c r="C251" s="4" t="s">
        <v>587</v>
      </c>
      <c r="D251" s="14" t="s">
        <v>262</v>
      </c>
      <c r="E251" s="5">
        <v>45008</v>
      </c>
      <c r="F251" s="14" t="s">
        <v>580</v>
      </c>
      <c r="G251" s="5">
        <v>45044</v>
      </c>
      <c r="H251" s="14" t="s">
        <v>1201</v>
      </c>
      <c r="I251" s="4" t="s">
        <v>581</v>
      </c>
      <c r="J251" s="15">
        <v>302754.63</v>
      </c>
      <c r="K251" s="14">
        <v>3001171333</v>
      </c>
      <c r="L251" s="5">
        <v>45044</v>
      </c>
    </row>
    <row r="252" spans="1:12" x14ac:dyDescent="0.3">
      <c r="A252" s="13" t="s">
        <v>1202</v>
      </c>
      <c r="B252" s="14" t="s">
        <v>588</v>
      </c>
      <c r="C252" s="4" t="s">
        <v>589</v>
      </c>
      <c r="D252" s="14" t="s">
        <v>263</v>
      </c>
      <c r="E252" s="5">
        <v>45008</v>
      </c>
      <c r="F252" s="14" t="s">
        <v>580</v>
      </c>
      <c r="G252" s="5">
        <v>45044</v>
      </c>
      <c r="H252" s="14" t="s">
        <v>1203</v>
      </c>
      <c r="I252" s="4" t="s">
        <v>581</v>
      </c>
      <c r="J252" s="15">
        <v>19736.59</v>
      </c>
      <c r="K252" s="14">
        <v>3001171334</v>
      </c>
      <c r="L252" s="5">
        <v>45044</v>
      </c>
    </row>
    <row r="253" spans="1:12" x14ac:dyDescent="0.3">
      <c r="A253" s="13" t="s">
        <v>1204</v>
      </c>
      <c r="B253" s="14" t="s">
        <v>590</v>
      </c>
      <c r="C253" s="4" t="s">
        <v>591</v>
      </c>
      <c r="D253" s="14" t="s">
        <v>264</v>
      </c>
      <c r="E253" s="5">
        <v>45008</v>
      </c>
      <c r="F253" s="14" t="s">
        <v>580</v>
      </c>
      <c r="G253" s="5">
        <v>45044</v>
      </c>
      <c r="H253" s="14" t="s">
        <v>1205</v>
      </c>
      <c r="I253" s="4" t="s">
        <v>581</v>
      </c>
      <c r="J253" s="15">
        <v>8264.1200000000008</v>
      </c>
      <c r="K253" s="14">
        <v>3001171895</v>
      </c>
      <c r="L253" s="5">
        <v>45044</v>
      </c>
    </row>
    <row r="254" spans="1:12" x14ac:dyDescent="0.3">
      <c r="A254" s="13" t="s">
        <v>1206</v>
      </c>
      <c r="B254" s="14" t="s">
        <v>592</v>
      </c>
      <c r="C254" s="4" t="s">
        <v>593</v>
      </c>
      <c r="D254" s="14" t="s">
        <v>265</v>
      </c>
      <c r="E254" s="5">
        <v>45008</v>
      </c>
      <c r="F254" s="14" t="s">
        <v>580</v>
      </c>
      <c r="G254" s="5">
        <v>45044</v>
      </c>
      <c r="H254" s="14" t="s">
        <v>1207</v>
      </c>
      <c r="I254" s="4" t="s">
        <v>581</v>
      </c>
      <c r="J254" s="15">
        <v>32626.36</v>
      </c>
      <c r="K254" s="14">
        <v>3001171896</v>
      </c>
      <c r="L254" s="5">
        <v>45044</v>
      </c>
    </row>
    <row r="255" spans="1:12" x14ac:dyDescent="0.3">
      <c r="A255" s="13" t="s">
        <v>1208</v>
      </c>
      <c r="B255" s="14" t="s">
        <v>594</v>
      </c>
      <c r="C255" s="4" t="s">
        <v>595</v>
      </c>
      <c r="D255" s="14" t="s">
        <v>266</v>
      </c>
      <c r="E255" s="5">
        <v>45008</v>
      </c>
      <c r="F255" s="14" t="s">
        <v>580</v>
      </c>
      <c r="G255" s="5">
        <v>45043</v>
      </c>
      <c r="H255" s="14" t="s">
        <v>1209</v>
      </c>
      <c r="I255" s="4" t="s">
        <v>704</v>
      </c>
      <c r="J255" s="15">
        <v>7749.8</v>
      </c>
      <c r="K255" s="14">
        <v>3001171897</v>
      </c>
      <c r="L255" s="5">
        <v>45043</v>
      </c>
    </row>
    <row r="256" spans="1:12" x14ac:dyDescent="0.3">
      <c r="A256" s="13" t="s">
        <v>1210</v>
      </c>
      <c r="B256" s="14" t="s">
        <v>596</v>
      </c>
      <c r="C256" s="4" t="s">
        <v>597</v>
      </c>
      <c r="D256" s="14" t="s">
        <v>267</v>
      </c>
      <c r="E256" s="5">
        <v>45008</v>
      </c>
      <c r="F256" s="14" t="s">
        <v>580</v>
      </c>
      <c r="G256" s="5">
        <v>45044</v>
      </c>
      <c r="H256" s="14" t="s">
        <v>1211</v>
      </c>
      <c r="I256" s="4" t="s">
        <v>581</v>
      </c>
      <c r="J256" s="15">
        <v>11072.91</v>
      </c>
      <c r="K256" s="14">
        <v>3001171898</v>
      </c>
      <c r="L256" s="5">
        <v>45044</v>
      </c>
    </row>
    <row r="257" spans="1:12" x14ac:dyDescent="0.3">
      <c r="A257" s="13" t="s">
        <v>1212</v>
      </c>
      <c r="B257" s="14" t="s">
        <v>598</v>
      </c>
      <c r="C257" s="4" t="s">
        <v>599</v>
      </c>
      <c r="D257" s="14" t="s">
        <v>268</v>
      </c>
      <c r="E257" s="5">
        <v>45008</v>
      </c>
      <c r="F257" s="14" t="s">
        <v>580</v>
      </c>
      <c r="G257" s="5">
        <v>45044</v>
      </c>
      <c r="H257" s="14" t="s">
        <v>1213</v>
      </c>
      <c r="I257" s="4" t="s">
        <v>581</v>
      </c>
      <c r="J257" s="15">
        <v>80480.88</v>
      </c>
      <c r="K257" s="14">
        <v>3001171899</v>
      </c>
      <c r="L257" s="5">
        <v>45044</v>
      </c>
    </row>
    <row r="258" spans="1:12" x14ac:dyDescent="0.3">
      <c r="A258" s="13" t="s">
        <v>1214</v>
      </c>
      <c r="B258" s="14" t="s">
        <v>600</v>
      </c>
      <c r="C258" s="4" t="s">
        <v>601</v>
      </c>
      <c r="D258" s="14" t="s">
        <v>269</v>
      </c>
      <c r="E258" s="5">
        <v>45008</v>
      </c>
      <c r="F258" s="14" t="s">
        <v>580</v>
      </c>
      <c r="G258" s="5">
        <v>45043</v>
      </c>
      <c r="H258" s="14" t="s">
        <v>1215</v>
      </c>
      <c r="I258" s="4" t="s">
        <v>704</v>
      </c>
      <c r="J258" s="15">
        <v>5000.42</v>
      </c>
      <c r="K258" s="14">
        <v>3001171900</v>
      </c>
      <c r="L258" s="5">
        <v>45043</v>
      </c>
    </row>
    <row r="259" spans="1:12" x14ac:dyDescent="0.3">
      <c r="A259" s="13" t="s">
        <v>1216</v>
      </c>
      <c r="B259" s="14" t="s">
        <v>602</v>
      </c>
      <c r="C259" s="4" t="s">
        <v>603</v>
      </c>
      <c r="D259" s="14" t="s">
        <v>270</v>
      </c>
      <c r="E259" s="5">
        <v>45008</v>
      </c>
      <c r="F259" s="14" t="s">
        <v>580</v>
      </c>
      <c r="G259" s="5">
        <v>45027</v>
      </c>
      <c r="H259" s="14" t="s">
        <v>1217</v>
      </c>
      <c r="I259" s="4" t="s">
        <v>581</v>
      </c>
      <c r="J259" s="15">
        <v>36605.67</v>
      </c>
      <c r="K259" s="14">
        <v>3001171901</v>
      </c>
      <c r="L259" s="5">
        <v>45027</v>
      </c>
    </row>
    <row r="260" spans="1:12" x14ac:dyDescent="0.3">
      <c r="A260" s="13" t="s">
        <v>1218</v>
      </c>
      <c r="B260" s="14" t="s">
        <v>604</v>
      </c>
      <c r="C260" s="4" t="s">
        <v>605</v>
      </c>
      <c r="D260" s="14" t="s">
        <v>271</v>
      </c>
      <c r="E260" s="5">
        <v>45008</v>
      </c>
      <c r="F260" s="14" t="s">
        <v>580</v>
      </c>
      <c r="G260" s="5">
        <v>45044</v>
      </c>
      <c r="H260" s="14" t="s">
        <v>1219</v>
      </c>
      <c r="I260" s="4" t="s">
        <v>581</v>
      </c>
      <c r="J260" s="15">
        <v>12131.56</v>
      </c>
      <c r="K260" s="14">
        <v>3001171902</v>
      </c>
      <c r="L260" s="5">
        <v>45044</v>
      </c>
    </row>
    <row r="261" spans="1:12" x14ac:dyDescent="0.3">
      <c r="A261" s="13" t="s">
        <v>1220</v>
      </c>
      <c r="B261" s="14" t="s">
        <v>606</v>
      </c>
      <c r="C261" s="4" t="s">
        <v>607</v>
      </c>
      <c r="D261" s="14" t="s">
        <v>272</v>
      </c>
      <c r="E261" s="5">
        <v>45008</v>
      </c>
      <c r="F261" s="14" t="s">
        <v>580</v>
      </c>
      <c r="G261" s="5">
        <v>45035</v>
      </c>
      <c r="H261" s="14" t="s">
        <v>1221</v>
      </c>
      <c r="I261" s="4" t="s">
        <v>581</v>
      </c>
      <c r="J261" s="15">
        <v>4465.6400000000003</v>
      </c>
      <c r="K261" s="14">
        <v>3001171903</v>
      </c>
      <c r="L261" s="5">
        <v>45035</v>
      </c>
    </row>
    <row r="262" spans="1:12" x14ac:dyDescent="0.3">
      <c r="A262" s="13" t="s">
        <v>1222</v>
      </c>
      <c r="B262" s="14" t="s">
        <v>608</v>
      </c>
      <c r="C262" s="4" t="s">
        <v>609</v>
      </c>
      <c r="D262" s="14" t="s">
        <v>273</v>
      </c>
      <c r="E262" s="5">
        <v>45008</v>
      </c>
      <c r="F262" s="14" t="s">
        <v>580</v>
      </c>
      <c r="G262" s="5">
        <v>45035</v>
      </c>
      <c r="H262" s="14" t="s">
        <v>1223</v>
      </c>
      <c r="I262" s="4" t="s">
        <v>581</v>
      </c>
      <c r="J262" s="15">
        <v>15564.76</v>
      </c>
      <c r="K262" s="14">
        <v>3001171904</v>
      </c>
      <c r="L262" s="5">
        <v>45035</v>
      </c>
    </row>
    <row r="263" spans="1:12" x14ac:dyDescent="0.3">
      <c r="A263" s="13" t="s">
        <v>1224</v>
      </c>
      <c r="B263" s="14" t="s">
        <v>610</v>
      </c>
      <c r="C263" s="4" t="s">
        <v>611</v>
      </c>
      <c r="D263" s="14" t="s">
        <v>274</v>
      </c>
      <c r="E263" s="5">
        <v>45008</v>
      </c>
      <c r="F263" s="14" t="s">
        <v>580</v>
      </c>
      <c r="G263" s="5">
        <v>45044</v>
      </c>
      <c r="H263" s="14" t="s">
        <v>1225</v>
      </c>
      <c r="I263" s="4" t="s">
        <v>581</v>
      </c>
      <c r="J263" s="15">
        <v>35402.019999999997</v>
      </c>
      <c r="K263" s="14">
        <v>3001171945</v>
      </c>
      <c r="L263" s="5">
        <v>45044</v>
      </c>
    </row>
    <row r="264" spans="1:12" x14ac:dyDescent="0.3">
      <c r="A264" s="13" t="s">
        <v>1226</v>
      </c>
      <c r="B264" s="14" t="s">
        <v>612</v>
      </c>
      <c r="C264" s="4" t="s">
        <v>613</v>
      </c>
      <c r="D264" s="14" t="s">
        <v>275</v>
      </c>
      <c r="E264" s="5">
        <v>45008</v>
      </c>
      <c r="F264" s="14" t="s">
        <v>580</v>
      </c>
      <c r="G264" s="5">
        <v>45044</v>
      </c>
      <c r="H264" s="14" t="s">
        <v>1227</v>
      </c>
      <c r="I264" s="4" t="s">
        <v>581</v>
      </c>
      <c r="J264" s="15">
        <v>3371.27</v>
      </c>
      <c r="K264" s="14">
        <v>3001171946</v>
      </c>
      <c r="L264" s="5">
        <v>45044</v>
      </c>
    </row>
    <row r="265" spans="1:12" x14ac:dyDescent="0.3">
      <c r="A265" s="13" t="s">
        <v>1228</v>
      </c>
      <c r="B265" s="14" t="s">
        <v>614</v>
      </c>
      <c r="C265" s="4" t="s">
        <v>615</v>
      </c>
      <c r="D265" s="14" t="s">
        <v>276</v>
      </c>
      <c r="E265" s="5">
        <v>45008</v>
      </c>
      <c r="F265" s="14" t="s">
        <v>580</v>
      </c>
      <c r="G265" s="5">
        <v>45035</v>
      </c>
      <c r="H265" s="14" t="s">
        <v>1229</v>
      </c>
      <c r="I265" s="4" t="s">
        <v>581</v>
      </c>
      <c r="J265" s="15">
        <v>34002.839999999997</v>
      </c>
      <c r="K265" s="14">
        <v>3001171947</v>
      </c>
      <c r="L265" s="5">
        <v>45035</v>
      </c>
    </row>
    <row r="266" spans="1:12" x14ac:dyDescent="0.3">
      <c r="A266" s="13" t="s">
        <v>1230</v>
      </c>
      <c r="B266" s="14" t="s">
        <v>616</v>
      </c>
      <c r="C266" s="4" t="s">
        <v>617</v>
      </c>
      <c r="D266" s="14" t="s">
        <v>277</v>
      </c>
      <c r="E266" s="5">
        <v>45008</v>
      </c>
      <c r="F266" s="14" t="s">
        <v>580</v>
      </c>
      <c r="G266" s="5">
        <v>45035</v>
      </c>
      <c r="H266" s="14" t="s">
        <v>1231</v>
      </c>
      <c r="I266" s="4" t="s">
        <v>581</v>
      </c>
      <c r="J266" s="15">
        <v>18566.3</v>
      </c>
      <c r="K266" s="14">
        <v>3001171948</v>
      </c>
      <c r="L266" s="5">
        <v>45035</v>
      </c>
    </row>
    <row r="267" spans="1:12" x14ac:dyDescent="0.3">
      <c r="A267" s="13" t="s">
        <v>1232</v>
      </c>
      <c r="B267" s="14" t="s">
        <v>618</v>
      </c>
      <c r="C267" s="4" t="s">
        <v>619</v>
      </c>
      <c r="D267" s="14" t="s">
        <v>278</v>
      </c>
      <c r="E267" s="5">
        <v>45008</v>
      </c>
      <c r="F267" s="14" t="s">
        <v>580</v>
      </c>
      <c r="G267" s="5">
        <v>45044</v>
      </c>
      <c r="H267" s="14" t="s">
        <v>1233</v>
      </c>
      <c r="I267" s="4" t="s">
        <v>581</v>
      </c>
      <c r="J267" s="15">
        <v>90319.22</v>
      </c>
      <c r="K267" s="14">
        <v>3001171949</v>
      </c>
      <c r="L267" s="5">
        <v>45044</v>
      </c>
    </row>
    <row r="268" spans="1:12" x14ac:dyDescent="0.3">
      <c r="A268" s="13" t="s">
        <v>1234</v>
      </c>
      <c r="B268" s="14" t="s">
        <v>620</v>
      </c>
      <c r="C268" s="4" t="s">
        <v>621</v>
      </c>
      <c r="D268" s="14" t="s">
        <v>279</v>
      </c>
      <c r="E268" s="5">
        <v>45008</v>
      </c>
      <c r="F268" s="14" t="s">
        <v>580</v>
      </c>
      <c r="G268" s="5">
        <v>45044</v>
      </c>
      <c r="H268" s="14" t="s">
        <v>1235</v>
      </c>
      <c r="I268" s="4" t="s">
        <v>581</v>
      </c>
      <c r="J268" s="15">
        <v>7214.81</v>
      </c>
      <c r="K268" s="14">
        <v>3001171950</v>
      </c>
      <c r="L268" s="5">
        <v>45044</v>
      </c>
    </row>
    <row r="269" spans="1:12" x14ac:dyDescent="0.3">
      <c r="A269" s="13" t="s">
        <v>1236</v>
      </c>
      <c r="B269" s="14" t="s">
        <v>622</v>
      </c>
      <c r="C269" s="4" t="s">
        <v>623</v>
      </c>
      <c r="D269" s="14" t="s">
        <v>280</v>
      </c>
      <c r="E269" s="5">
        <v>45008</v>
      </c>
      <c r="F269" s="14" t="s">
        <v>580</v>
      </c>
      <c r="G269" s="5">
        <v>45029</v>
      </c>
      <c r="H269" s="14" t="s">
        <v>1237</v>
      </c>
      <c r="I269" s="4" t="s">
        <v>581</v>
      </c>
      <c r="J269" s="15">
        <v>102889.31</v>
      </c>
      <c r="K269" s="14">
        <v>3001171951</v>
      </c>
      <c r="L269" s="5">
        <v>45029</v>
      </c>
    </row>
    <row r="270" spans="1:12" x14ac:dyDescent="0.3">
      <c r="A270" s="13" t="s">
        <v>1238</v>
      </c>
      <c r="B270" s="14" t="s">
        <v>624</v>
      </c>
      <c r="C270" s="4" t="s">
        <v>625</v>
      </c>
      <c r="D270" s="14" t="s">
        <v>281</v>
      </c>
      <c r="E270" s="5">
        <v>45008</v>
      </c>
      <c r="F270" s="14" t="s">
        <v>580</v>
      </c>
      <c r="G270" s="5">
        <v>45043</v>
      </c>
      <c r="H270" s="14" t="s">
        <v>1239</v>
      </c>
      <c r="I270" s="4" t="s">
        <v>581</v>
      </c>
      <c r="J270" s="15">
        <v>554.16</v>
      </c>
      <c r="K270" s="14">
        <v>3001171952</v>
      </c>
      <c r="L270" s="5">
        <v>45043</v>
      </c>
    </row>
    <row r="271" spans="1:12" x14ac:dyDescent="0.3">
      <c r="A271" s="13" t="s">
        <v>1240</v>
      </c>
      <c r="B271" s="14" t="s">
        <v>626</v>
      </c>
      <c r="C271" s="4" t="s">
        <v>627</v>
      </c>
      <c r="D271" s="14" t="s">
        <v>282</v>
      </c>
      <c r="E271" s="5">
        <v>45008</v>
      </c>
      <c r="F271" s="14" t="s">
        <v>580</v>
      </c>
      <c r="G271" s="5">
        <v>45044</v>
      </c>
      <c r="H271" s="14" t="s">
        <v>1241</v>
      </c>
      <c r="I271" s="4" t="s">
        <v>581</v>
      </c>
      <c r="J271" s="15">
        <v>3066.98</v>
      </c>
      <c r="K271" s="14">
        <v>3001171953</v>
      </c>
      <c r="L271" s="5">
        <v>45044</v>
      </c>
    </row>
    <row r="272" spans="1:12" x14ac:dyDescent="0.3">
      <c r="A272" s="13" t="s">
        <v>1242</v>
      </c>
      <c r="B272" s="14" t="s">
        <v>628</v>
      </c>
      <c r="C272" s="4" t="s">
        <v>629</v>
      </c>
      <c r="D272" s="14" t="s">
        <v>283</v>
      </c>
      <c r="E272" s="5">
        <v>45008</v>
      </c>
      <c r="F272" s="14" t="s">
        <v>580</v>
      </c>
      <c r="G272" s="5">
        <v>45044</v>
      </c>
      <c r="H272" s="14" t="s">
        <v>1243</v>
      </c>
      <c r="I272" s="4" t="s">
        <v>581</v>
      </c>
      <c r="J272" s="15">
        <v>10529.14</v>
      </c>
      <c r="K272" s="14">
        <v>3001171954</v>
      </c>
      <c r="L272" s="5">
        <v>45044</v>
      </c>
    </row>
    <row r="273" spans="1:12" x14ac:dyDescent="0.3">
      <c r="A273" s="13" t="s">
        <v>1244</v>
      </c>
      <c r="B273" s="14" t="s">
        <v>630</v>
      </c>
      <c r="C273" s="4" t="s">
        <v>631</v>
      </c>
      <c r="D273" s="14" t="s">
        <v>284</v>
      </c>
      <c r="E273" s="5">
        <v>45008</v>
      </c>
      <c r="F273" s="14" t="s">
        <v>580</v>
      </c>
      <c r="G273" s="5">
        <v>45043</v>
      </c>
      <c r="H273" s="14" t="s">
        <v>1245</v>
      </c>
      <c r="I273" s="4" t="s">
        <v>704</v>
      </c>
      <c r="J273" s="15">
        <v>12339.66</v>
      </c>
      <c r="K273" s="14">
        <v>3001171975</v>
      </c>
      <c r="L273" s="5">
        <v>45043</v>
      </c>
    </row>
    <row r="274" spans="1:12" x14ac:dyDescent="0.3">
      <c r="A274" s="13" t="s">
        <v>1246</v>
      </c>
      <c r="B274" s="14" t="s">
        <v>632</v>
      </c>
      <c r="C274" s="4" t="s">
        <v>633</v>
      </c>
      <c r="D274" s="14" t="s">
        <v>285</v>
      </c>
      <c r="E274" s="5">
        <v>45008</v>
      </c>
      <c r="F274" s="14" t="s">
        <v>580</v>
      </c>
      <c r="G274" s="5">
        <v>45044</v>
      </c>
      <c r="H274" s="14" t="s">
        <v>1247</v>
      </c>
      <c r="I274" s="4" t="s">
        <v>581</v>
      </c>
      <c r="J274" s="15">
        <v>250345.52</v>
      </c>
      <c r="K274" s="14">
        <v>3001171976</v>
      </c>
      <c r="L274" s="5">
        <v>45044</v>
      </c>
    </row>
    <row r="275" spans="1:12" x14ac:dyDescent="0.3">
      <c r="A275" s="13" t="s">
        <v>1248</v>
      </c>
      <c r="B275" s="14" t="s">
        <v>634</v>
      </c>
      <c r="C275" s="4" t="s">
        <v>635</v>
      </c>
      <c r="D275" s="14" t="s">
        <v>286</v>
      </c>
      <c r="E275" s="5">
        <v>45008</v>
      </c>
      <c r="F275" s="14" t="s">
        <v>580</v>
      </c>
      <c r="G275" s="5">
        <v>45043</v>
      </c>
      <c r="H275" s="14" t="s">
        <v>1249</v>
      </c>
      <c r="I275" s="4" t="s">
        <v>581</v>
      </c>
      <c r="J275" s="15">
        <v>5117.4399999999996</v>
      </c>
      <c r="K275" s="14">
        <v>3001171977</v>
      </c>
      <c r="L275" s="5">
        <v>45043</v>
      </c>
    </row>
    <row r="276" spans="1:12" x14ac:dyDescent="0.3">
      <c r="A276" s="13" t="s">
        <v>1250</v>
      </c>
      <c r="B276" s="14" t="s">
        <v>636</v>
      </c>
      <c r="C276" s="4" t="s">
        <v>637</v>
      </c>
      <c r="D276" s="14" t="s">
        <v>287</v>
      </c>
      <c r="E276" s="5">
        <v>45008</v>
      </c>
      <c r="F276" s="14" t="s">
        <v>580</v>
      </c>
      <c r="G276" s="5">
        <v>45050</v>
      </c>
      <c r="H276" s="14" t="s">
        <v>1251</v>
      </c>
      <c r="I276" s="4" t="s">
        <v>581</v>
      </c>
      <c r="J276" s="15">
        <v>23404.52</v>
      </c>
      <c r="K276" s="14">
        <v>3001171978</v>
      </c>
      <c r="L276" s="5">
        <v>45050</v>
      </c>
    </row>
    <row r="277" spans="1:12" x14ac:dyDescent="0.3">
      <c r="A277" s="13" t="s">
        <v>1252</v>
      </c>
      <c r="B277" s="14" t="s">
        <v>638</v>
      </c>
      <c r="C277" s="4" t="s">
        <v>639</v>
      </c>
      <c r="D277" s="14" t="s">
        <v>288</v>
      </c>
      <c r="E277" s="5">
        <v>45008</v>
      </c>
      <c r="F277" s="14" t="s">
        <v>580</v>
      </c>
      <c r="G277" s="5">
        <v>45063</v>
      </c>
      <c r="H277" s="14" t="s">
        <v>1253</v>
      </c>
      <c r="I277" s="4" t="s">
        <v>581</v>
      </c>
      <c r="J277" s="15">
        <v>6295.97</v>
      </c>
      <c r="K277" s="14">
        <v>3001171979</v>
      </c>
      <c r="L277" s="5">
        <v>45063</v>
      </c>
    </row>
    <row r="278" spans="1:12" x14ac:dyDescent="0.3">
      <c r="A278" s="13" t="s">
        <v>1254</v>
      </c>
      <c r="B278" s="14" t="s">
        <v>640</v>
      </c>
      <c r="C278" s="4" t="s">
        <v>641</v>
      </c>
      <c r="D278" s="14" t="s">
        <v>289</v>
      </c>
      <c r="E278" s="5">
        <v>45008</v>
      </c>
      <c r="F278" s="14" t="s">
        <v>580</v>
      </c>
      <c r="G278" s="5">
        <v>45044</v>
      </c>
      <c r="H278" s="14" t="s">
        <v>1255</v>
      </c>
      <c r="I278" s="4" t="s">
        <v>581</v>
      </c>
      <c r="J278" s="15">
        <v>6885.9</v>
      </c>
      <c r="K278" s="14">
        <v>3001171980</v>
      </c>
      <c r="L278" s="5">
        <v>45044</v>
      </c>
    </row>
    <row r="279" spans="1:12" x14ac:dyDescent="0.3">
      <c r="A279" s="13" t="s">
        <v>1256</v>
      </c>
      <c r="B279" s="14" t="s">
        <v>642</v>
      </c>
      <c r="C279" s="4" t="s">
        <v>643</v>
      </c>
      <c r="D279" s="14" t="s">
        <v>290</v>
      </c>
      <c r="E279" s="5">
        <v>45008</v>
      </c>
      <c r="F279" s="14" t="s">
        <v>580</v>
      </c>
      <c r="G279" s="5">
        <v>45044</v>
      </c>
      <c r="H279" s="14" t="s">
        <v>1257</v>
      </c>
      <c r="I279" s="4" t="s">
        <v>581</v>
      </c>
      <c r="J279" s="15">
        <v>62878.51</v>
      </c>
      <c r="K279" s="14">
        <v>3001171981</v>
      </c>
      <c r="L279" s="5">
        <v>45044</v>
      </c>
    </row>
    <row r="280" spans="1:12" x14ac:dyDescent="0.3">
      <c r="A280" s="13" t="s">
        <v>1258</v>
      </c>
      <c r="B280" s="14" t="s">
        <v>644</v>
      </c>
      <c r="C280" s="4" t="s">
        <v>645</v>
      </c>
      <c r="D280" s="14" t="s">
        <v>291</v>
      </c>
      <c r="E280" s="5">
        <v>45008</v>
      </c>
      <c r="F280" s="14" t="s">
        <v>580</v>
      </c>
      <c r="G280" s="5">
        <v>45044</v>
      </c>
      <c r="H280" s="14" t="s">
        <v>1259</v>
      </c>
      <c r="I280" s="4" t="s">
        <v>581</v>
      </c>
      <c r="J280" s="15">
        <v>8425.15</v>
      </c>
      <c r="K280" s="14">
        <v>3001171982</v>
      </c>
      <c r="L280" s="5">
        <v>45044</v>
      </c>
    </row>
    <row r="281" spans="1:12" x14ac:dyDescent="0.3">
      <c r="A281" s="13" t="s">
        <v>1260</v>
      </c>
      <c r="B281" s="14" t="s">
        <v>646</v>
      </c>
      <c r="C281" s="4" t="s">
        <v>647</v>
      </c>
      <c r="D281" s="14" t="s">
        <v>292</v>
      </c>
      <c r="E281" s="5">
        <v>45008</v>
      </c>
      <c r="F281" s="14" t="s">
        <v>580</v>
      </c>
      <c r="G281" s="5">
        <v>45035</v>
      </c>
      <c r="H281" s="14" t="s">
        <v>1261</v>
      </c>
      <c r="I281" s="4" t="s">
        <v>581</v>
      </c>
      <c r="J281" s="15">
        <v>25617.98</v>
      </c>
      <c r="K281" s="14">
        <v>3001171983</v>
      </c>
      <c r="L281" s="5">
        <v>45035</v>
      </c>
    </row>
    <row r="282" spans="1:12" x14ac:dyDescent="0.3">
      <c r="A282" s="13" t="s">
        <v>1262</v>
      </c>
      <c r="B282" s="14" t="s">
        <v>648</v>
      </c>
      <c r="C282" s="4" t="s">
        <v>649</v>
      </c>
      <c r="D282" s="14" t="s">
        <v>293</v>
      </c>
      <c r="E282" s="5">
        <v>45008</v>
      </c>
      <c r="F282" s="14" t="s">
        <v>580</v>
      </c>
      <c r="G282" s="5">
        <v>45044</v>
      </c>
      <c r="H282" s="14" t="s">
        <v>1263</v>
      </c>
      <c r="I282" s="4" t="s">
        <v>581</v>
      </c>
      <c r="J282" s="15">
        <v>13710.81</v>
      </c>
      <c r="K282" s="14">
        <v>3001171984</v>
      </c>
      <c r="L282" s="5">
        <v>45044</v>
      </c>
    </row>
    <row r="283" spans="1:12" x14ac:dyDescent="0.3">
      <c r="A283" s="13" t="s">
        <v>1264</v>
      </c>
      <c r="B283" s="14" t="s">
        <v>650</v>
      </c>
      <c r="C283" s="4" t="s">
        <v>651</v>
      </c>
      <c r="D283" s="14" t="s">
        <v>294</v>
      </c>
      <c r="E283" s="5">
        <v>45008</v>
      </c>
      <c r="F283" s="14" t="s">
        <v>580</v>
      </c>
      <c r="G283" s="5">
        <v>45044</v>
      </c>
      <c r="H283" s="14" t="s">
        <v>1265</v>
      </c>
      <c r="I283" s="4" t="s">
        <v>581</v>
      </c>
      <c r="J283" s="15">
        <v>1656.18</v>
      </c>
      <c r="K283" s="14">
        <v>3001171985</v>
      </c>
      <c r="L283" s="5">
        <v>45044</v>
      </c>
    </row>
    <row r="284" spans="1:12" x14ac:dyDescent="0.3">
      <c r="A284" s="13" t="s">
        <v>1266</v>
      </c>
      <c r="B284" s="14" t="s">
        <v>652</v>
      </c>
      <c r="C284" s="4" t="s">
        <v>653</v>
      </c>
      <c r="D284" s="14" t="s">
        <v>295</v>
      </c>
      <c r="E284" s="5">
        <v>45008</v>
      </c>
      <c r="F284" s="14" t="s">
        <v>580</v>
      </c>
      <c r="G284" s="5">
        <v>45044</v>
      </c>
      <c r="H284" s="14" t="s">
        <v>1267</v>
      </c>
      <c r="I284" s="4" t="s">
        <v>581</v>
      </c>
      <c r="J284" s="15">
        <v>5763.62</v>
      </c>
      <c r="K284" s="14">
        <v>3001171986</v>
      </c>
      <c r="L284" s="5">
        <v>45044</v>
      </c>
    </row>
    <row r="285" spans="1:12" x14ac:dyDescent="0.3">
      <c r="A285" s="13" t="s">
        <v>1268</v>
      </c>
      <c r="B285" s="14" t="s">
        <v>654</v>
      </c>
      <c r="C285" s="4" t="s">
        <v>655</v>
      </c>
      <c r="D285" s="14" t="s">
        <v>296</v>
      </c>
      <c r="E285" s="5">
        <v>45008</v>
      </c>
      <c r="F285" s="14" t="s">
        <v>580</v>
      </c>
      <c r="G285" s="5">
        <v>45044</v>
      </c>
      <c r="H285" s="14" t="s">
        <v>1269</v>
      </c>
      <c r="I285" s="4" t="s">
        <v>581</v>
      </c>
      <c r="J285" s="15">
        <v>15188.54</v>
      </c>
      <c r="K285" s="14">
        <v>3001171987</v>
      </c>
      <c r="L285" s="5">
        <v>45044</v>
      </c>
    </row>
    <row r="286" spans="1:12" x14ac:dyDescent="0.3">
      <c r="A286" s="13" t="s">
        <v>1270</v>
      </c>
      <c r="B286" s="14" t="s">
        <v>656</v>
      </c>
      <c r="C286" s="4" t="s">
        <v>657</v>
      </c>
      <c r="D286" s="14" t="s">
        <v>297</v>
      </c>
      <c r="E286" s="5">
        <v>45008</v>
      </c>
      <c r="F286" s="14" t="s">
        <v>580</v>
      </c>
      <c r="G286" s="5">
        <v>45044</v>
      </c>
      <c r="H286" s="14" t="s">
        <v>1271</v>
      </c>
      <c r="I286" s="4" t="s">
        <v>581</v>
      </c>
      <c r="J286" s="15">
        <v>7415.58</v>
      </c>
      <c r="K286" s="14">
        <v>3001171988</v>
      </c>
      <c r="L286" s="5">
        <v>45044</v>
      </c>
    </row>
    <row r="287" spans="1:12" x14ac:dyDescent="0.3">
      <c r="A287" s="13" t="s">
        <v>1272</v>
      </c>
      <c r="B287" s="14" t="s">
        <v>658</v>
      </c>
      <c r="C287" s="4" t="s">
        <v>659</v>
      </c>
      <c r="D287" s="14" t="s">
        <v>298</v>
      </c>
      <c r="E287" s="5">
        <v>45008</v>
      </c>
      <c r="F287" s="14" t="s">
        <v>580</v>
      </c>
      <c r="G287" s="5">
        <v>45044</v>
      </c>
      <c r="H287" s="14" t="s">
        <v>1273</v>
      </c>
      <c r="I287" s="4" t="s">
        <v>581</v>
      </c>
      <c r="J287" s="15">
        <v>3306.81</v>
      </c>
      <c r="K287" s="14">
        <v>3001171989</v>
      </c>
      <c r="L287" s="5">
        <v>45044</v>
      </c>
    </row>
    <row r="288" spans="1:12" x14ac:dyDescent="0.3">
      <c r="A288" s="13" t="s">
        <v>1274</v>
      </c>
      <c r="B288" s="14" t="s">
        <v>660</v>
      </c>
      <c r="C288" s="4" t="s">
        <v>661</v>
      </c>
      <c r="D288" s="14" t="s">
        <v>299</v>
      </c>
      <c r="E288" s="5">
        <v>45008</v>
      </c>
      <c r="F288" s="14" t="s">
        <v>580</v>
      </c>
      <c r="G288" s="5">
        <v>45044</v>
      </c>
      <c r="H288" s="14" t="s">
        <v>1275</v>
      </c>
      <c r="I288" s="4" t="s">
        <v>581</v>
      </c>
      <c r="J288" s="15">
        <v>1377.29</v>
      </c>
      <c r="K288" s="14">
        <v>3001171990</v>
      </c>
      <c r="L288" s="5">
        <v>45044</v>
      </c>
    </row>
    <row r="289" spans="1:12" x14ac:dyDescent="0.3">
      <c r="A289" s="13" t="s">
        <v>1276</v>
      </c>
      <c r="B289" s="14" t="s">
        <v>662</v>
      </c>
      <c r="C289" s="4" t="s">
        <v>663</v>
      </c>
      <c r="D289" s="14" t="s">
        <v>300</v>
      </c>
      <c r="E289" s="5">
        <v>45008</v>
      </c>
      <c r="F289" s="14" t="s">
        <v>580</v>
      </c>
      <c r="G289" s="5">
        <v>45044</v>
      </c>
      <c r="H289" s="14" t="s">
        <v>1277</v>
      </c>
      <c r="I289" s="4" t="s">
        <v>581</v>
      </c>
      <c r="J289" s="15">
        <v>180816.87</v>
      </c>
      <c r="K289" s="14">
        <v>3001171991</v>
      </c>
      <c r="L289" s="5">
        <v>45044</v>
      </c>
    </row>
    <row r="290" spans="1:12" x14ac:dyDescent="0.3">
      <c r="A290" s="13" t="s">
        <v>1278</v>
      </c>
      <c r="B290" s="14" t="s">
        <v>664</v>
      </c>
      <c r="C290" s="4" t="s">
        <v>665</v>
      </c>
      <c r="D290" s="14" t="s">
        <v>301</v>
      </c>
      <c r="E290" s="5">
        <v>45008</v>
      </c>
      <c r="F290" s="14" t="s">
        <v>580</v>
      </c>
      <c r="G290" s="5">
        <v>45044</v>
      </c>
      <c r="H290" s="14" t="s">
        <v>1279</v>
      </c>
      <c r="I290" s="4" t="s">
        <v>581</v>
      </c>
      <c r="J290" s="15">
        <v>3478.91</v>
      </c>
      <c r="K290" s="14">
        <v>3001171992</v>
      </c>
      <c r="L290" s="5">
        <v>45044</v>
      </c>
    </row>
    <row r="291" spans="1:12" x14ac:dyDescent="0.3">
      <c r="A291" s="13" t="s">
        <v>1280</v>
      </c>
      <c r="B291" s="14" t="s">
        <v>666</v>
      </c>
      <c r="C291" s="4" t="s">
        <v>667</v>
      </c>
      <c r="D291" s="14" t="s">
        <v>302</v>
      </c>
      <c r="E291" s="5">
        <v>45008</v>
      </c>
      <c r="F291" s="14" t="s">
        <v>580</v>
      </c>
      <c r="G291" s="5">
        <v>45044</v>
      </c>
      <c r="H291" s="14" t="s">
        <v>1281</v>
      </c>
      <c r="I291" s="4" t="s">
        <v>581</v>
      </c>
      <c r="J291" s="15">
        <v>920783.88</v>
      </c>
      <c r="K291" s="14">
        <v>3001171993</v>
      </c>
      <c r="L291" s="5">
        <v>45044</v>
      </c>
    </row>
    <row r="292" spans="1:12" x14ac:dyDescent="0.3">
      <c r="A292" s="13" t="s">
        <v>1282</v>
      </c>
      <c r="B292" s="14" t="s">
        <v>670</v>
      </c>
      <c r="C292" s="4" t="s">
        <v>671</v>
      </c>
      <c r="D292" s="14" t="s">
        <v>303</v>
      </c>
      <c r="E292" s="5">
        <v>45008</v>
      </c>
      <c r="F292" s="14" t="s">
        <v>580</v>
      </c>
      <c r="G292" s="5">
        <v>45065</v>
      </c>
      <c r="H292" s="14" t="s">
        <v>1283</v>
      </c>
      <c r="I292" s="4" t="s">
        <v>581</v>
      </c>
      <c r="J292" s="15">
        <v>16145.44</v>
      </c>
      <c r="K292" s="14">
        <v>3001171994</v>
      </c>
      <c r="L292" s="5">
        <v>45065</v>
      </c>
    </row>
    <row r="293" spans="1:12" x14ac:dyDescent="0.3">
      <c r="A293" s="13" t="s">
        <v>1284</v>
      </c>
      <c r="B293" s="14" t="s">
        <v>672</v>
      </c>
      <c r="C293" s="4" t="s">
        <v>673</v>
      </c>
      <c r="D293" s="14" t="s">
        <v>304</v>
      </c>
      <c r="E293" s="5">
        <v>45008</v>
      </c>
      <c r="F293" s="14" t="s">
        <v>580</v>
      </c>
      <c r="G293" s="5">
        <v>45043</v>
      </c>
      <c r="H293" s="14" t="s">
        <v>1285</v>
      </c>
      <c r="I293" s="4" t="s">
        <v>704</v>
      </c>
      <c r="J293" s="15">
        <v>11688.99</v>
      </c>
      <c r="K293" s="14">
        <v>3001172005</v>
      </c>
      <c r="L293" s="5">
        <v>45043</v>
      </c>
    </row>
    <row r="294" spans="1:12" x14ac:dyDescent="0.3">
      <c r="A294" s="13" t="s">
        <v>1286</v>
      </c>
      <c r="B294" s="14" t="s">
        <v>674</v>
      </c>
      <c r="C294" s="4" t="s">
        <v>675</v>
      </c>
      <c r="D294" s="14" t="s">
        <v>305</v>
      </c>
      <c r="E294" s="5">
        <v>45008</v>
      </c>
      <c r="F294" s="14" t="s">
        <v>580</v>
      </c>
      <c r="G294" s="5">
        <v>45054</v>
      </c>
      <c r="H294" s="14" t="s">
        <v>1287</v>
      </c>
      <c r="I294" s="4" t="s">
        <v>581</v>
      </c>
      <c r="J294" s="15">
        <v>8398.11</v>
      </c>
      <c r="K294" s="14">
        <v>3001172006</v>
      </c>
      <c r="L294" s="5">
        <v>45054</v>
      </c>
    </row>
    <row r="295" spans="1:12" x14ac:dyDescent="0.3">
      <c r="A295" s="13" t="s">
        <v>1288</v>
      </c>
      <c r="B295" s="14" t="s">
        <v>676</v>
      </c>
      <c r="C295" s="4" t="s">
        <v>677</v>
      </c>
      <c r="D295" s="14" t="s">
        <v>306</v>
      </c>
      <c r="E295" s="5">
        <v>45008</v>
      </c>
      <c r="F295" s="14" t="s">
        <v>580</v>
      </c>
      <c r="G295" s="5">
        <v>45044</v>
      </c>
      <c r="H295" s="14" t="s">
        <v>1289</v>
      </c>
      <c r="I295" s="4" t="s">
        <v>581</v>
      </c>
      <c r="J295" s="15">
        <v>74511.03</v>
      </c>
      <c r="K295" s="14">
        <v>3001172007</v>
      </c>
      <c r="L295" s="5">
        <v>45044</v>
      </c>
    </row>
    <row r="296" spans="1:12" x14ac:dyDescent="0.3">
      <c r="A296" s="13" t="s">
        <v>1290</v>
      </c>
      <c r="B296" s="14" t="s">
        <v>678</v>
      </c>
      <c r="C296" s="4" t="s">
        <v>679</v>
      </c>
      <c r="D296" s="14" t="s">
        <v>307</v>
      </c>
      <c r="E296" s="5">
        <v>45008</v>
      </c>
      <c r="F296" s="14" t="s">
        <v>580</v>
      </c>
      <c r="G296" s="5">
        <v>45044</v>
      </c>
      <c r="H296" s="14" t="s">
        <v>1291</v>
      </c>
      <c r="I296" s="4" t="s">
        <v>581</v>
      </c>
      <c r="J296" s="15">
        <v>5352.49</v>
      </c>
      <c r="K296" s="14">
        <v>3001172008</v>
      </c>
      <c r="L296" s="5">
        <v>45044</v>
      </c>
    </row>
    <row r="297" spans="1:12" x14ac:dyDescent="0.3">
      <c r="A297" s="13" t="s">
        <v>1292</v>
      </c>
      <c r="B297" s="14" t="s">
        <v>680</v>
      </c>
      <c r="C297" s="4" t="s">
        <v>681</v>
      </c>
      <c r="D297" s="14" t="s">
        <v>308</v>
      </c>
      <c r="E297" s="5">
        <v>45008</v>
      </c>
      <c r="F297" s="14" t="s">
        <v>580</v>
      </c>
      <c r="G297" s="5">
        <v>45044</v>
      </c>
      <c r="H297" s="14" t="s">
        <v>1293</v>
      </c>
      <c r="I297" s="4" t="s">
        <v>581</v>
      </c>
      <c r="J297" s="15">
        <v>7591</v>
      </c>
      <c r="K297" s="14">
        <v>3001172009</v>
      </c>
      <c r="L297" s="5">
        <v>45044</v>
      </c>
    </row>
    <row r="298" spans="1:12" x14ac:dyDescent="0.3">
      <c r="A298" s="13" t="s">
        <v>1294</v>
      </c>
      <c r="B298" s="14" t="s">
        <v>682</v>
      </c>
      <c r="C298" s="4" t="s">
        <v>683</v>
      </c>
      <c r="D298" s="14" t="s">
        <v>309</v>
      </c>
      <c r="E298" s="5">
        <v>45008</v>
      </c>
      <c r="F298" s="14" t="s">
        <v>580</v>
      </c>
      <c r="G298" s="5">
        <v>45044</v>
      </c>
      <c r="H298" s="14" t="s">
        <v>1295</v>
      </c>
      <c r="I298" s="4" t="s">
        <v>581</v>
      </c>
      <c r="J298" s="15">
        <v>38848.25</v>
      </c>
      <c r="K298" s="14">
        <v>3001172010</v>
      </c>
      <c r="L298" s="5">
        <v>45044</v>
      </c>
    </row>
    <row r="299" spans="1:12" x14ac:dyDescent="0.3">
      <c r="A299" s="13" t="s">
        <v>1296</v>
      </c>
      <c r="B299" s="14" t="s">
        <v>684</v>
      </c>
      <c r="C299" s="4" t="s">
        <v>685</v>
      </c>
      <c r="D299" s="14" t="s">
        <v>310</v>
      </c>
      <c r="E299" s="5">
        <v>45008</v>
      </c>
      <c r="F299" s="14" t="s">
        <v>580</v>
      </c>
      <c r="G299" s="5">
        <v>45044</v>
      </c>
      <c r="H299" s="14" t="s">
        <v>1297</v>
      </c>
      <c r="I299" s="4" t="s">
        <v>581</v>
      </c>
      <c r="J299" s="15">
        <v>4115.8500000000004</v>
      </c>
      <c r="K299" s="14">
        <v>3001172011</v>
      </c>
      <c r="L299" s="5">
        <v>45044</v>
      </c>
    </row>
    <row r="300" spans="1:12" x14ac:dyDescent="0.3">
      <c r="A300" s="13" t="s">
        <v>1298</v>
      </c>
      <c r="B300" s="14" t="s">
        <v>686</v>
      </c>
      <c r="C300" s="4" t="s">
        <v>687</v>
      </c>
      <c r="D300" s="14" t="s">
        <v>311</v>
      </c>
      <c r="E300" s="5">
        <v>45008</v>
      </c>
      <c r="F300" s="14" t="s">
        <v>580</v>
      </c>
      <c r="G300" s="5">
        <v>45044</v>
      </c>
      <c r="H300" s="14" t="s">
        <v>1299</v>
      </c>
      <c r="I300" s="4" t="s">
        <v>581</v>
      </c>
      <c r="J300" s="15">
        <v>5841.32</v>
      </c>
      <c r="K300" s="14">
        <v>3001172012</v>
      </c>
      <c r="L300" s="5">
        <v>45044</v>
      </c>
    </row>
    <row r="301" spans="1:12" x14ac:dyDescent="0.3">
      <c r="A301" s="13" t="s">
        <v>1300</v>
      </c>
      <c r="B301" s="14" t="s">
        <v>688</v>
      </c>
      <c r="C301" s="4" t="s">
        <v>689</v>
      </c>
      <c r="D301" s="14" t="s">
        <v>312</v>
      </c>
      <c r="E301" s="5">
        <v>45008</v>
      </c>
      <c r="F301" s="14" t="s">
        <v>580</v>
      </c>
      <c r="G301" s="5">
        <v>45044</v>
      </c>
      <c r="H301" s="14" t="s">
        <v>1301</v>
      </c>
      <c r="I301" s="4" t="s">
        <v>581</v>
      </c>
      <c r="J301" s="15">
        <v>5762.85</v>
      </c>
      <c r="K301" s="14">
        <v>3001172013</v>
      </c>
      <c r="L301" s="5">
        <v>45044</v>
      </c>
    </row>
    <row r="302" spans="1:12" x14ac:dyDescent="0.3">
      <c r="A302" s="13" t="s">
        <v>1302</v>
      </c>
      <c r="B302" s="14" t="s">
        <v>690</v>
      </c>
      <c r="C302" s="4" t="s">
        <v>691</v>
      </c>
      <c r="D302" s="14" t="s">
        <v>313</v>
      </c>
      <c r="E302" s="5">
        <v>45008</v>
      </c>
      <c r="F302" s="14" t="s">
        <v>580</v>
      </c>
      <c r="G302" s="5">
        <v>45035</v>
      </c>
      <c r="H302" s="14" t="s">
        <v>1303</v>
      </c>
      <c r="I302" s="4" t="s">
        <v>581</v>
      </c>
      <c r="J302" s="15">
        <v>88488.25</v>
      </c>
      <c r="K302" s="14">
        <v>3001172014</v>
      </c>
      <c r="L302" s="5">
        <v>45035</v>
      </c>
    </row>
    <row r="303" spans="1:12" x14ac:dyDescent="0.3">
      <c r="A303" s="13" t="s">
        <v>1304</v>
      </c>
      <c r="B303" s="14" t="s">
        <v>692</v>
      </c>
      <c r="C303" s="4" t="s">
        <v>693</v>
      </c>
      <c r="D303" s="14" t="s">
        <v>314</v>
      </c>
      <c r="E303" s="5">
        <v>45008</v>
      </c>
      <c r="F303" s="14" t="s">
        <v>580</v>
      </c>
      <c r="G303" s="5">
        <v>45044</v>
      </c>
      <c r="H303" s="14" t="s">
        <v>1305</v>
      </c>
      <c r="I303" s="4" t="s">
        <v>581</v>
      </c>
      <c r="J303" s="15">
        <v>2640.85</v>
      </c>
      <c r="K303" s="14">
        <v>3001172015</v>
      </c>
      <c r="L303" s="5">
        <v>45044</v>
      </c>
    </row>
    <row r="304" spans="1:12" x14ac:dyDescent="0.3">
      <c r="A304" s="13" t="s">
        <v>1306</v>
      </c>
      <c r="B304" s="14" t="s">
        <v>694</v>
      </c>
      <c r="C304" s="4" t="s">
        <v>695</v>
      </c>
      <c r="D304" s="14" t="s">
        <v>315</v>
      </c>
      <c r="E304" s="5">
        <v>45008</v>
      </c>
      <c r="F304" s="14" t="s">
        <v>580</v>
      </c>
      <c r="G304" s="5">
        <v>45035</v>
      </c>
      <c r="H304" s="14" t="s">
        <v>1307</v>
      </c>
      <c r="I304" s="4" t="s">
        <v>581</v>
      </c>
      <c r="J304" s="15">
        <v>52950.34</v>
      </c>
      <c r="K304" s="14">
        <v>3001172016</v>
      </c>
      <c r="L304" s="5">
        <v>45035</v>
      </c>
    </row>
    <row r="305" spans="1:12" x14ac:dyDescent="0.3">
      <c r="A305" s="13" t="s">
        <v>1308</v>
      </c>
      <c r="B305" s="14" t="s">
        <v>696</v>
      </c>
      <c r="C305" s="4" t="s">
        <v>697</v>
      </c>
      <c r="D305" s="14" t="s">
        <v>316</v>
      </c>
      <c r="E305" s="5">
        <v>45008</v>
      </c>
      <c r="F305" s="14" t="s">
        <v>580</v>
      </c>
      <c r="G305" s="5">
        <v>45044</v>
      </c>
      <c r="H305" s="14" t="s">
        <v>1309</v>
      </c>
      <c r="I305" s="4" t="s">
        <v>581</v>
      </c>
      <c r="J305" s="15">
        <v>3929.29</v>
      </c>
      <c r="K305" s="14">
        <v>3001172017</v>
      </c>
      <c r="L305" s="5">
        <v>45044</v>
      </c>
    </row>
    <row r="306" spans="1:12" x14ac:dyDescent="0.3">
      <c r="A306" s="13" t="s">
        <v>1310</v>
      </c>
      <c r="B306" s="14" t="s">
        <v>698</v>
      </c>
      <c r="C306" s="4" t="s">
        <v>699</v>
      </c>
      <c r="D306" s="14" t="s">
        <v>317</v>
      </c>
      <c r="E306" s="5">
        <v>45008</v>
      </c>
      <c r="F306" s="14" t="s">
        <v>580</v>
      </c>
      <c r="G306" s="5">
        <v>45099</v>
      </c>
      <c r="H306" s="14" t="s">
        <v>1311</v>
      </c>
      <c r="I306" s="4" t="s">
        <v>581</v>
      </c>
      <c r="J306" s="15">
        <v>417.36</v>
      </c>
      <c r="K306" s="14">
        <v>3001172018</v>
      </c>
      <c r="L306" s="5">
        <v>45099</v>
      </c>
    </row>
    <row r="307" spans="1:12" x14ac:dyDescent="0.3">
      <c r="A307" s="13" t="s">
        <v>1312</v>
      </c>
      <c r="B307" s="14" t="s">
        <v>700</v>
      </c>
      <c r="C307" s="4" t="s">
        <v>701</v>
      </c>
      <c r="D307" s="14" t="s">
        <v>318</v>
      </c>
      <c r="E307" s="5">
        <v>45008</v>
      </c>
      <c r="F307" s="14" t="s">
        <v>580</v>
      </c>
      <c r="G307" s="5">
        <v>45044</v>
      </c>
      <c r="H307" s="14" t="s">
        <v>1313</v>
      </c>
      <c r="I307" s="4" t="s">
        <v>581</v>
      </c>
      <c r="J307" s="15">
        <v>5164.5200000000004</v>
      </c>
      <c r="K307" s="14">
        <v>3001172019</v>
      </c>
      <c r="L307" s="5">
        <v>45044</v>
      </c>
    </row>
    <row r="308" spans="1:12" x14ac:dyDescent="0.3">
      <c r="A308" s="13" t="s">
        <v>1314</v>
      </c>
      <c r="B308" s="14" t="s">
        <v>702</v>
      </c>
      <c r="C308" s="4" t="s">
        <v>703</v>
      </c>
      <c r="D308" s="14" t="s">
        <v>319</v>
      </c>
      <c r="E308" s="5">
        <v>45008</v>
      </c>
      <c r="F308" s="14" t="s">
        <v>580</v>
      </c>
      <c r="G308" s="5">
        <v>45044</v>
      </c>
      <c r="H308" s="14" t="s">
        <v>1315</v>
      </c>
      <c r="I308" s="4" t="s">
        <v>581</v>
      </c>
      <c r="J308" s="15">
        <v>11584.87</v>
      </c>
      <c r="K308" s="14">
        <v>3001172020</v>
      </c>
      <c r="L308" s="5">
        <v>45044</v>
      </c>
    </row>
    <row r="309" spans="1:12" x14ac:dyDescent="0.3">
      <c r="A309" s="13" t="s">
        <v>1394</v>
      </c>
      <c r="B309" s="14" t="s">
        <v>658</v>
      </c>
      <c r="C309" s="4" t="s">
        <v>659</v>
      </c>
      <c r="D309" s="14" t="s">
        <v>359</v>
      </c>
      <c r="E309" s="5">
        <v>45041</v>
      </c>
      <c r="F309" s="14" t="s">
        <v>580</v>
      </c>
      <c r="G309" s="5">
        <v>45077</v>
      </c>
      <c r="H309" s="14" t="s">
        <v>1395</v>
      </c>
      <c r="I309" s="4" t="s">
        <v>581</v>
      </c>
      <c r="J309" s="15">
        <v>3306.81</v>
      </c>
      <c r="K309" s="14">
        <v>3001178143</v>
      </c>
      <c r="L309" s="5">
        <v>45077</v>
      </c>
    </row>
    <row r="310" spans="1:12" x14ac:dyDescent="0.3">
      <c r="A310" s="13" t="s">
        <v>1396</v>
      </c>
      <c r="B310" s="14" t="s">
        <v>660</v>
      </c>
      <c r="C310" s="4" t="s">
        <v>661</v>
      </c>
      <c r="D310" s="14" t="s">
        <v>360</v>
      </c>
      <c r="E310" s="5">
        <v>45041</v>
      </c>
      <c r="F310" s="14" t="s">
        <v>580</v>
      </c>
      <c r="G310" s="5">
        <v>45077</v>
      </c>
      <c r="H310" s="14" t="s">
        <v>1397</v>
      </c>
      <c r="I310" s="4" t="s">
        <v>581</v>
      </c>
      <c r="J310" s="15">
        <v>1377.29</v>
      </c>
      <c r="K310" s="14">
        <v>3001178144</v>
      </c>
      <c r="L310" s="5">
        <v>45077</v>
      </c>
    </row>
    <row r="311" spans="1:12" x14ac:dyDescent="0.3">
      <c r="A311" s="13" t="s">
        <v>1316</v>
      </c>
      <c r="B311" s="14" t="s">
        <v>578</v>
      </c>
      <c r="C311" s="4" t="s">
        <v>579</v>
      </c>
      <c r="D311" s="14" t="s">
        <v>320</v>
      </c>
      <c r="E311" s="5">
        <v>45041</v>
      </c>
      <c r="F311" s="14" t="s">
        <v>580</v>
      </c>
      <c r="G311" s="5">
        <v>45071</v>
      </c>
      <c r="H311" s="14" t="s">
        <v>1317</v>
      </c>
      <c r="I311" s="4" t="s">
        <v>581</v>
      </c>
      <c r="J311" s="15">
        <v>1505.05</v>
      </c>
      <c r="K311" s="14">
        <v>3001178378</v>
      </c>
      <c r="L311" s="5">
        <v>45071</v>
      </c>
    </row>
    <row r="312" spans="1:12" x14ac:dyDescent="0.3">
      <c r="A312" s="13" t="s">
        <v>1318</v>
      </c>
      <c r="B312" s="14" t="s">
        <v>582</v>
      </c>
      <c r="C312" s="4" t="s">
        <v>583</v>
      </c>
      <c r="D312" s="14" t="s">
        <v>321</v>
      </c>
      <c r="E312" s="5">
        <v>45041</v>
      </c>
      <c r="F312" s="14" t="s">
        <v>580</v>
      </c>
      <c r="G312" s="5">
        <v>45077</v>
      </c>
      <c r="H312" s="14" t="s">
        <v>1319</v>
      </c>
      <c r="I312" s="4" t="s">
        <v>581</v>
      </c>
      <c r="J312" s="15">
        <v>9832.02</v>
      </c>
      <c r="K312" s="14">
        <v>3001178379</v>
      </c>
      <c r="L312" s="5">
        <v>45077</v>
      </c>
    </row>
    <row r="313" spans="1:12" x14ac:dyDescent="0.3">
      <c r="A313" s="13" t="s">
        <v>1320</v>
      </c>
      <c r="B313" s="14" t="s">
        <v>584</v>
      </c>
      <c r="C313" s="4" t="s">
        <v>585</v>
      </c>
      <c r="D313" s="14" t="s">
        <v>322</v>
      </c>
      <c r="E313" s="5">
        <v>45041</v>
      </c>
      <c r="F313" s="14" t="s">
        <v>580</v>
      </c>
      <c r="G313" s="5">
        <v>45077</v>
      </c>
      <c r="H313" s="14" t="s">
        <v>1321</v>
      </c>
      <c r="I313" s="4" t="s">
        <v>581</v>
      </c>
      <c r="J313" s="15">
        <v>7403.31</v>
      </c>
      <c r="K313" s="14">
        <v>3001178380</v>
      </c>
      <c r="L313" s="5">
        <v>45077</v>
      </c>
    </row>
    <row r="314" spans="1:12" x14ac:dyDescent="0.3">
      <c r="A314" s="13" t="s">
        <v>1322</v>
      </c>
      <c r="B314" s="14" t="s">
        <v>586</v>
      </c>
      <c r="C314" s="4" t="s">
        <v>587</v>
      </c>
      <c r="D314" s="14" t="s">
        <v>323</v>
      </c>
      <c r="E314" s="5">
        <v>45041</v>
      </c>
      <c r="F314" s="14" t="s">
        <v>580</v>
      </c>
      <c r="G314" s="5">
        <v>45077</v>
      </c>
      <c r="H314" s="14" t="s">
        <v>1323</v>
      </c>
      <c r="I314" s="4" t="s">
        <v>581</v>
      </c>
      <c r="J314" s="15">
        <v>302754.63</v>
      </c>
      <c r="K314" s="14">
        <v>3001178381</v>
      </c>
      <c r="L314" s="5">
        <v>45077</v>
      </c>
    </row>
    <row r="315" spans="1:12" x14ac:dyDescent="0.3">
      <c r="A315" s="13" t="s">
        <v>1324</v>
      </c>
      <c r="B315" s="14" t="s">
        <v>588</v>
      </c>
      <c r="C315" s="4" t="s">
        <v>589</v>
      </c>
      <c r="D315" s="14" t="s">
        <v>324</v>
      </c>
      <c r="E315" s="5">
        <v>45041</v>
      </c>
      <c r="F315" s="14" t="s">
        <v>580</v>
      </c>
      <c r="G315" s="5">
        <v>45077</v>
      </c>
      <c r="H315" s="14" t="s">
        <v>1325</v>
      </c>
      <c r="I315" s="4" t="s">
        <v>581</v>
      </c>
      <c r="J315" s="15">
        <v>19736.59</v>
      </c>
      <c r="K315" s="14">
        <v>3001178382</v>
      </c>
      <c r="L315" s="5">
        <v>45077</v>
      </c>
    </row>
    <row r="316" spans="1:12" x14ac:dyDescent="0.3">
      <c r="A316" s="13" t="s">
        <v>1326</v>
      </c>
      <c r="B316" s="14" t="s">
        <v>590</v>
      </c>
      <c r="C316" s="4" t="s">
        <v>591</v>
      </c>
      <c r="D316" s="14" t="s">
        <v>325</v>
      </c>
      <c r="E316" s="5">
        <v>45041</v>
      </c>
      <c r="F316" s="14" t="s">
        <v>580</v>
      </c>
      <c r="G316" s="5">
        <v>45077</v>
      </c>
      <c r="H316" s="14" t="s">
        <v>1327</v>
      </c>
      <c r="I316" s="4" t="s">
        <v>581</v>
      </c>
      <c r="J316" s="15">
        <v>8264.1200000000008</v>
      </c>
      <c r="K316" s="14">
        <v>3001178383</v>
      </c>
      <c r="L316" s="5">
        <v>45077</v>
      </c>
    </row>
    <row r="317" spans="1:12" x14ac:dyDescent="0.3">
      <c r="A317" s="13" t="s">
        <v>1328</v>
      </c>
      <c r="B317" s="14" t="s">
        <v>592</v>
      </c>
      <c r="C317" s="4" t="s">
        <v>593</v>
      </c>
      <c r="D317" s="14" t="s">
        <v>326</v>
      </c>
      <c r="E317" s="5">
        <v>45041</v>
      </c>
      <c r="F317" s="14" t="s">
        <v>580</v>
      </c>
      <c r="G317" s="5">
        <v>45077</v>
      </c>
      <c r="H317" s="14" t="s">
        <v>1329</v>
      </c>
      <c r="I317" s="4" t="s">
        <v>581</v>
      </c>
      <c r="J317" s="15">
        <v>32626.36</v>
      </c>
      <c r="K317" s="14">
        <v>3001178384</v>
      </c>
      <c r="L317" s="5">
        <v>45077</v>
      </c>
    </row>
    <row r="318" spans="1:12" x14ac:dyDescent="0.3">
      <c r="A318" s="13" t="s">
        <v>1330</v>
      </c>
      <c r="B318" s="14" t="s">
        <v>594</v>
      </c>
      <c r="C318" s="4" t="s">
        <v>595</v>
      </c>
      <c r="D318" s="14" t="s">
        <v>327</v>
      </c>
      <c r="E318" s="5">
        <v>45041</v>
      </c>
      <c r="F318" s="14" t="s">
        <v>580</v>
      </c>
      <c r="G318" s="5">
        <v>45072</v>
      </c>
      <c r="H318" s="14" t="s">
        <v>1331</v>
      </c>
      <c r="I318" s="4" t="s">
        <v>581</v>
      </c>
      <c r="J318" s="15">
        <v>7749.8</v>
      </c>
      <c r="K318" s="14">
        <v>3001178415</v>
      </c>
      <c r="L318" s="5">
        <v>45072</v>
      </c>
    </row>
    <row r="319" spans="1:12" x14ac:dyDescent="0.3">
      <c r="A319" s="13" t="s">
        <v>1332</v>
      </c>
      <c r="B319" s="14" t="s">
        <v>596</v>
      </c>
      <c r="C319" s="4" t="s">
        <v>597</v>
      </c>
      <c r="D319" s="14" t="s">
        <v>328</v>
      </c>
      <c r="E319" s="5">
        <v>45041</v>
      </c>
      <c r="F319" s="14" t="s">
        <v>580</v>
      </c>
      <c r="G319" s="5">
        <v>45077</v>
      </c>
      <c r="H319" s="14" t="s">
        <v>1333</v>
      </c>
      <c r="I319" s="4" t="s">
        <v>581</v>
      </c>
      <c r="J319" s="15">
        <v>11072.91</v>
      </c>
      <c r="K319" s="14">
        <v>3001178416</v>
      </c>
      <c r="L319" s="5">
        <v>45077</v>
      </c>
    </row>
    <row r="320" spans="1:12" x14ac:dyDescent="0.3">
      <c r="A320" s="13" t="s">
        <v>1334</v>
      </c>
      <c r="B320" s="14" t="s">
        <v>598</v>
      </c>
      <c r="C320" s="4" t="s">
        <v>599</v>
      </c>
      <c r="D320" s="14" t="s">
        <v>329</v>
      </c>
      <c r="E320" s="5">
        <v>45041</v>
      </c>
      <c r="F320" s="14" t="s">
        <v>580</v>
      </c>
      <c r="G320" s="5">
        <v>45077</v>
      </c>
      <c r="H320" s="14" t="s">
        <v>1335</v>
      </c>
      <c r="I320" s="4" t="s">
        <v>581</v>
      </c>
      <c r="J320" s="15">
        <v>80480.88</v>
      </c>
      <c r="K320" s="14">
        <v>3001178417</v>
      </c>
      <c r="L320" s="5">
        <v>45077</v>
      </c>
    </row>
    <row r="321" spans="1:12" x14ac:dyDescent="0.3">
      <c r="A321" s="13" t="s">
        <v>1336</v>
      </c>
      <c r="B321" s="14" t="s">
        <v>600</v>
      </c>
      <c r="C321" s="4" t="s">
        <v>601</v>
      </c>
      <c r="D321" s="14" t="s">
        <v>330</v>
      </c>
      <c r="E321" s="5">
        <v>45041</v>
      </c>
      <c r="F321" s="14" t="s">
        <v>580</v>
      </c>
      <c r="G321" s="5">
        <v>45072</v>
      </c>
      <c r="H321" s="14" t="s">
        <v>1337</v>
      </c>
      <c r="I321" s="4" t="s">
        <v>581</v>
      </c>
      <c r="J321" s="15">
        <v>5000.42</v>
      </c>
      <c r="K321" s="14">
        <v>3001178418</v>
      </c>
      <c r="L321" s="5">
        <v>45072</v>
      </c>
    </row>
    <row r="322" spans="1:12" x14ac:dyDescent="0.3">
      <c r="A322" s="13" t="s">
        <v>1338</v>
      </c>
      <c r="B322" s="14" t="s">
        <v>602</v>
      </c>
      <c r="C322" s="4" t="s">
        <v>603</v>
      </c>
      <c r="D322" s="14" t="s">
        <v>331</v>
      </c>
      <c r="E322" s="5">
        <v>45041</v>
      </c>
      <c r="F322" s="14" t="s">
        <v>580</v>
      </c>
      <c r="G322" s="5">
        <v>45068</v>
      </c>
      <c r="H322" s="14" t="s">
        <v>1339</v>
      </c>
      <c r="I322" s="4" t="s">
        <v>581</v>
      </c>
      <c r="J322" s="15">
        <v>36605.67</v>
      </c>
      <c r="K322" s="14">
        <v>3001178419</v>
      </c>
      <c r="L322" s="5">
        <v>45068</v>
      </c>
    </row>
    <row r="323" spans="1:12" x14ac:dyDescent="0.3">
      <c r="A323" s="13" t="s">
        <v>1340</v>
      </c>
      <c r="B323" s="14" t="s">
        <v>604</v>
      </c>
      <c r="C323" s="4" t="s">
        <v>605</v>
      </c>
      <c r="D323" s="14" t="s">
        <v>332</v>
      </c>
      <c r="E323" s="5">
        <v>45041</v>
      </c>
      <c r="F323" s="14" t="s">
        <v>580</v>
      </c>
      <c r="G323" s="5">
        <v>45077</v>
      </c>
      <c r="H323" s="14" t="s">
        <v>1341</v>
      </c>
      <c r="I323" s="4" t="s">
        <v>581</v>
      </c>
      <c r="J323" s="15">
        <v>12131.56</v>
      </c>
      <c r="K323" s="14">
        <v>3001178420</v>
      </c>
      <c r="L323" s="5">
        <v>45077</v>
      </c>
    </row>
    <row r="324" spans="1:12" x14ac:dyDescent="0.3">
      <c r="A324" s="13" t="s">
        <v>1342</v>
      </c>
      <c r="B324" s="14" t="s">
        <v>606</v>
      </c>
      <c r="C324" s="4" t="s">
        <v>607</v>
      </c>
      <c r="D324" s="14" t="s">
        <v>333</v>
      </c>
      <c r="E324" s="5">
        <v>45041</v>
      </c>
      <c r="F324" s="14" t="s">
        <v>580</v>
      </c>
      <c r="G324" s="5">
        <v>45071</v>
      </c>
      <c r="H324" s="14" t="s">
        <v>1343</v>
      </c>
      <c r="I324" s="4" t="s">
        <v>581</v>
      </c>
      <c r="J324" s="15">
        <v>4465.6400000000003</v>
      </c>
      <c r="K324" s="14">
        <v>3001178421</v>
      </c>
      <c r="L324" s="5">
        <v>45071</v>
      </c>
    </row>
    <row r="325" spans="1:12" x14ac:dyDescent="0.3">
      <c r="A325" s="13" t="s">
        <v>1344</v>
      </c>
      <c r="B325" s="14" t="s">
        <v>608</v>
      </c>
      <c r="C325" s="4" t="s">
        <v>609</v>
      </c>
      <c r="D325" s="14" t="s">
        <v>334</v>
      </c>
      <c r="E325" s="5">
        <v>45041</v>
      </c>
      <c r="F325" s="14" t="s">
        <v>580</v>
      </c>
      <c r="G325" s="5">
        <v>45063</v>
      </c>
      <c r="H325" s="14" t="s">
        <v>1345</v>
      </c>
      <c r="I325" s="4" t="s">
        <v>581</v>
      </c>
      <c r="J325" s="15">
        <v>15564.76</v>
      </c>
      <c r="K325" s="14">
        <v>3001178422</v>
      </c>
      <c r="L325" s="5">
        <v>45063</v>
      </c>
    </row>
    <row r="326" spans="1:12" x14ac:dyDescent="0.3">
      <c r="A326" s="13" t="s">
        <v>1346</v>
      </c>
      <c r="B326" s="14" t="s">
        <v>610</v>
      </c>
      <c r="C326" s="4" t="s">
        <v>611</v>
      </c>
      <c r="D326" s="14" t="s">
        <v>335</v>
      </c>
      <c r="E326" s="5">
        <v>45041</v>
      </c>
      <c r="F326" s="14" t="s">
        <v>580</v>
      </c>
      <c r="G326" s="5">
        <v>45077</v>
      </c>
      <c r="H326" s="14" t="s">
        <v>1347</v>
      </c>
      <c r="I326" s="4" t="s">
        <v>581</v>
      </c>
      <c r="J326" s="15">
        <v>35402.019999999997</v>
      </c>
      <c r="K326" s="14">
        <v>3001178423</v>
      </c>
      <c r="L326" s="5">
        <v>45077</v>
      </c>
    </row>
    <row r="327" spans="1:12" x14ac:dyDescent="0.3">
      <c r="A327" s="13" t="s">
        <v>1348</v>
      </c>
      <c r="B327" s="14" t="s">
        <v>612</v>
      </c>
      <c r="C327" s="4" t="s">
        <v>613</v>
      </c>
      <c r="D327" s="14" t="s">
        <v>336</v>
      </c>
      <c r="E327" s="5">
        <v>45041</v>
      </c>
      <c r="F327" s="14" t="s">
        <v>580</v>
      </c>
      <c r="G327" s="5">
        <v>45077</v>
      </c>
      <c r="H327" s="14" t="s">
        <v>1349</v>
      </c>
      <c r="I327" s="4" t="s">
        <v>581</v>
      </c>
      <c r="J327" s="15">
        <v>3371.27</v>
      </c>
      <c r="K327" s="14">
        <v>3001178424</v>
      </c>
      <c r="L327" s="5">
        <v>45077</v>
      </c>
    </row>
    <row r="328" spans="1:12" x14ac:dyDescent="0.3">
      <c r="A328" s="13" t="s">
        <v>1350</v>
      </c>
      <c r="B328" s="14" t="s">
        <v>614</v>
      </c>
      <c r="C328" s="4" t="s">
        <v>615</v>
      </c>
      <c r="D328" s="14" t="s">
        <v>337</v>
      </c>
      <c r="E328" s="5">
        <v>45041</v>
      </c>
      <c r="F328" s="14" t="s">
        <v>580</v>
      </c>
      <c r="G328" s="5">
        <v>45063</v>
      </c>
      <c r="H328" s="14" t="s">
        <v>1351</v>
      </c>
      <c r="I328" s="4" t="s">
        <v>581</v>
      </c>
      <c r="J328" s="15">
        <v>34002.839999999997</v>
      </c>
      <c r="K328" s="14">
        <v>3001178435</v>
      </c>
      <c r="L328" s="5">
        <v>45063</v>
      </c>
    </row>
    <row r="329" spans="1:12" x14ac:dyDescent="0.3">
      <c r="A329" s="13" t="s">
        <v>1352</v>
      </c>
      <c r="B329" s="14" t="s">
        <v>616</v>
      </c>
      <c r="C329" s="4" t="s">
        <v>617</v>
      </c>
      <c r="D329" s="14" t="s">
        <v>338</v>
      </c>
      <c r="E329" s="5">
        <v>45041</v>
      </c>
      <c r="F329" s="14" t="s">
        <v>580</v>
      </c>
      <c r="G329" s="5">
        <v>45063</v>
      </c>
      <c r="H329" s="14" t="s">
        <v>1353</v>
      </c>
      <c r="I329" s="4" t="s">
        <v>581</v>
      </c>
      <c r="J329" s="15">
        <v>18566.3</v>
      </c>
      <c r="K329" s="14">
        <v>3001178436</v>
      </c>
      <c r="L329" s="5">
        <v>45063</v>
      </c>
    </row>
    <row r="330" spans="1:12" x14ac:dyDescent="0.3">
      <c r="A330" s="13" t="s">
        <v>1354</v>
      </c>
      <c r="B330" s="14" t="s">
        <v>618</v>
      </c>
      <c r="C330" s="4" t="s">
        <v>619</v>
      </c>
      <c r="D330" s="14" t="s">
        <v>339</v>
      </c>
      <c r="E330" s="5">
        <v>45041</v>
      </c>
      <c r="F330" s="14" t="s">
        <v>580</v>
      </c>
      <c r="G330" s="5">
        <v>45077</v>
      </c>
      <c r="H330" s="14" t="s">
        <v>1355</v>
      </c>
      <c r="I330" s="4" t="s">
        <v>581</v>
      </c>
      <c r="J330" s="15">
        <v>90319.22</v>
      </c>
      <c r="K330" s="14">
        <v>3001178437</v>
      </c>
      <c r="L330" s="5">
        <v>45077</v>
      </c>
    </row>
    <row r="331" spans="1:12" x14ac:dyDescent="0.3">
      <c r="A331" s="13" t="s">
        <v>1356</v>
      </c>
      <c r="B331" s="14" t="s">
        <v>620</v>
      </c>
      <c r="C331" s="4" t="s">
        <v>621</v>
      </c>
      <c r="D331" s="14" t="s">
        <v>340</v>
      </c>
      <c r="E331" s="5">
        <v>45041</v>
      </c>
      <c r="F331" s="14" t="s">
        <v>580</v>
      </c>
      <c r="G331" s="5">
        <v>45077</v>
      </c>
      <c r="H331" s="14" t="s">
        <v>1357</v>
      </c>
      <c r="I331" s="4" t="s">
        <v>581</v>
      </c>
      <c r="J331" s="15">
        <v>7214.81</v>
      </c>
      <c r="K331" s="14">
        <v>3001178438</v>
      </c>
      <c r="L331" s="5">
        <v>45077</v>
      </c>
    </row>
    <row r="332" spans="1:12" x14ac:dyDescent="0.3">
      <c r="A332" s="13" t="s">
        <v>1358</v>
      </c>
      <c r="B332" s="14" t="s">
        <v>622</v>
      </c>
      <c r="C332" s="4" t="s">
        <v>623</v>
      </c>
      <c r="D332" s="14" t="s">
        <v>341</v>
      </c>
      <c r="E332" s="5">
        <v>45041</v>
      </c>
      <c r="F332" s="14" t="s">
        <v>580</v>
      </c>
      <c r="G332" s="5">
        <v>45061</v>
      </c>
      <c r="H332" s="14" t="s">
        <v>1359</v>
      </c>
      <c r="I332" s="4" t="s">
        <v>581</v>
      </c>
      <c r="J332" s="15">
        <v>27175.5</v>
      </c>
      <c r="K332" s="14">
        <v>3001178439</v>
      </c>
      <c r="L332" s="5">
        <v>45061</v>
      </c>
    </row>
    <row r="333" spans="1:12" x14ac:dyDescent="0.3">
      <c r="A333" s="13" t="s">
        <v>1360</v>
      </c>
      <c r="B333" s="14" t="s">
        <v>624</v>
      </c>
      <c r="C333" s="4" t="s">
        <v>625</v>
      </c>
      <c r="D333" s="14" t="s">
        <v>342</v>
      </c>
      <c r="E333" s="5">
        <v>45041</v>
      </c>
      <c r="F333" s="14" t="s">
        <v>580</v>
      </c>
      <c r="G333" s="5">
        <v>45079</v>
      </c>
      <c r="H333" s="14" t="s">
        <v>1361</v>
      </c>
      <c r="I333" s="4" t="s">
        <v>581</v>
      </c>
      <c r="J333" s="15">
        <v>554.16</v>
      </c>
      <c r="K333" s="14">
        <v>3001178440</v>
      </c>
      <c r="L333" s="5">
        <v>45079</v>
      </c>
    </row>
    <row r="334" spans="1:12" x14ac:dyDescent="0.3">
      <c r="A334" s="13" t="s">
        <v>1362</v>
      </c>
      <c r="B334" s="14" t="s">
        <v>626</v>
      </c>
      <c r="C334" s="4" t="s">
        <v>627</v>
      </c>
      <c r="D334" s="14" t="s">
        <v>343</v>
      </c>
      <c r="E334" s="5">
        <v>45041</v>
      </c>
      <c r="F334" s="14" t="s">
        <v>580</v>
      </c>
      <c r="G334" s="5">
        <v>45077</v>
      </c>
      <c r="H334" s="14" t="s">
        <v>1363</v>
      </c>
      <c r="I334" s="4" t="s">
        <v>581</v>
      </c>
      <c r="J334" s="15">
        <v>3066.98</v>
      </c>
      <c r="K334" s="14">
        <v>3001178441</v>
      </c>
      <c r="L334" s="5">
        <v>45077</v>
      </c>
    </row>
    <row r="335" spans="1:12" x14ac:dyDescent="0.3">
      <c r="A335" s="13" t="s">
        <v>1364</v>
      </c>
      <c r="B335" s="14" t="s">
        <v>628</v>
      </c>
      <c r="C335" s="4" t="s">
        <v>629</v>
      </c>
      <c r="D335" s="14" t="s">
        <v>344</v>
      </c>
      <c r="E335" s="5">
        <v>45041</v>
      </c>
      <c r="F335" s="14" t="s">
        <v>580</v>
      </c>
      <c r="G335" s="5">
        <v>45077</v>
      </c>
      <c r="H335" s="14" t="s">
        <v>1365</v>
      </c>
      <c r="I335" s="4" t="s">
        <v>581</v>
      </c>
      <c r="J335" s="15">
        <v>10529.14</v>
      </c>
      <c r="K335" s="14">
        <v>3001178442</v>
      </c>
      <c r="L335" s="5">
        <v>45077</v>
      </c>
    </row>
    <row r="336" spans="1:12" x14ac:dyDescent="0.3">
      <c r="A336" s="13" t="s">
        <v>1366</v>
      </c>
      <c r="B336" s="14" t="s">
        <v>630</v>
      </c>
      <c r="C336" s="4" t="s">
        <v>631</v>
      </c>
      <c r="D336" s="14" t="s">
        <v>345</v>
      </c>
      <c r="E336" s="5">
        <v>45041</v>
      </c>
      <c r="F336" s="14" t="s">
        <v>580</v>
      </c>
      <c r="G336" s="5">
        <v>45072</v>
      </c>
      <c r="H336" s="14" t="s">
        <v>1367</v>
      </c>
      <c r="I336" s="4" t="s">
        <v>581</v>
      </c>
      <c r="J336" s="15">
        <v>12339.66</v>
      </c>
      <c r="K336" s="14">
        <v>3001178443</v>
      </c>
      <c r="L336" s="5">
        <v>45072</v>
      </c>
    </row>
    <row r="337" spans="1:12" x14ac:dyDescent="0.3">
      <c r="A337" s="13" t="s">
        <v>1368</v>
      </c>
      <c r="B337" s="14" t="s">
        <v>632</v>
      </c>
      <c r="C337" s="4" t="s">
        <v>633</v>
      </c>
      <c r="D337" s="14" t="s">
        <v>346</v>
      </c>
      <c r="E337" s="5">
        <v>45041</v>
      </c>
      <c r="F337" s="14" t="s">
        <v>580</v>
      </c>
      <c r="G337" s="5">
        <v>45077</v>
      </c>
      <c r="H337" s="14" t="s">
        <v>1369</v>
      </c>
      <c r="I337" s="4" t="s">
        <v>581</v>
      </c>
      <c r="J337" s="15">
        <v>250345.52</v>
      </c>
      <c r="K337" s="14">
        <v>3001178444</v>
      </c>
      <c r="L337" s="5">
        <v>45077</v>
      </c>
    </row>
    <row r="338" spans="1:12" x14ac:dyDescent="0.3">
      <c r="A338" s="13" t="s">
        <v>1370</v>
      </c>
      <c r="B338" s="14" t="s">
        <v>634</v>
      </c>
      <c r="C338" s="4" t="s">
        <v>635</v>
      </c>
      <c r="D338" s="14" t="s">
        <v>347</v>
      </c>
      <c r="E338" s="5">
        <v>45041</v>
      </c>
      <c r="F338" s="14" t="s">
        <v>580</v>
      </c>
      <c r="G338" s="5">
        <v>45063</v>
      </c>
      <c r="H338" s="14" t="s">
        <v>1371</v>
      </c>
      <c r="I338" s="4" t="s">
        <v>581</v>
      </c>
      <c r="J338" s="15">
        <v>5117.4399999999996</v>
      </c>
      <c r="K338" s="14">
        <v>3001178446</v>
      </c>
      <c r="L338" s="5">
        <v>45063</v>
      </c>
    </row>
    <row r="339" spans="1:12" x14ac:dyDescent="0.3">
      <c r="A339" s="13" t="s">
        <v>1372</v>
      </c>
      <c r="B339" s="14" t="s">
        <v>636</v>
      </c>
      <c r="C339" s="4" t="s">
        <v>637</v>
      </c>
      <c r="D339" s="14" t="s">
        <v>348</v>
      </c>
      <c r="E339" s="5">
        <v>45041</v>
      </c>
      <c r="F339" s="14" t="s">
        <v>580</v>
      </c>
      <c r="G339" s="5">
        <v>45068</v>
      </c>
      <c r="H339" s="14" t="s">
        <v>1373</v>
      </c>
      <c r="I339" s="4" t="s">
        <v>581</v>
      </c>
      <c r="J339" s="15">
        <v>23404.52</v>
      </c>
      <c r="K339" s="14">
        <v>3001178447</v>
      </c>
      <c r="L339" s="5">
        <v>45068</v>
      </c>
    </row>
    <row r="340" spans="1:12" x14ac:dyDescent="0.3">
      <c r="A340" s="13" t="s">
        <v>1374</v>
      </c>
      <c r="B340" s="14" t="s">
        <v>638</v>
      </c>
      <c r="C340" s="4" t="s">
        <v>639</v>
      </c>
      <c r="D340" s="14" t="s">
        <v>349</v>
      </c>
      <c r="E340" s="5">
        <v>45041</v>
      </c>
      <c r="F340" s="14" t="s">
        <v>580</v>
      </c>
      <c r="G340" s="5">
        <v>45084</v>
      </c>
      <c r="H340" s="14" t="s">
        <v>1375</v>
      </c>
      <c r="I340" s="4" t="s">
        <v>581</v>
      </c>
      <c r="J340" s="15">
        <v>6295.97</v>
      </c>
      <c r="K340" s="14">
        <v>3001178448</v>
      </c>
      <c r="L340" s="5">
        <v>45084</v>
      </c>
    </row>
    <row r="341" spans="1:12" x14ac:dyDescent="0.3">
      <c r="A341" s="13" t="s">
        <v>1376</v>
      </c>
      <c r="B341" s="14" t="s">
        <v>640</v>
      </c>
      <c r="C341" s="4" t="s">
        <v>641</v>
      </c>
      <c r="D341" s="14" t="s">
        <v>350</v>
      </c>
      <c r="E341" s="5">
        <v>45041</v>
      </c>
      <c r="F341" s="14" t="s">
        <v>580</v>
      </c>
      <c r="G341" s="5">
        <v>45077</v>
      </c>
      <c r="H341" s="14" t="s">
        <v>1377</v>
      </c>
      <c r="I341" s="4" t="s">
        <v>581</v>
      </c>
      <c r="J341" s="15">
        <v>6885.9</v>
      </c>
      <c r="K341" s="14">
        <v>3001178450</v>
      </c>
      <c r="L341" s="5">
        <v>45077</v>
      </c>
    </row>
    <row r="342" spans="1:12" x14ac:dyDescent="0.3">
      <c r="A342" s="13" t="s">
        <v>1378</v>
      </c>
      <c r="B342" s="14" t="s">
        <v>642</v>
      </c>
      <c r="C342" s="4" t="s">
        <v>643</v>
      </c>
      <c r="D342" s="14" t="s">
        <v>351</v>
      </c>
      <c r="E342" s="5">
        <v>45041</v>
      </c>
      <c r="F342" s="14" t="s">
        <v>580</v>
      </c>
      <c r="G342" s="5">
        <v>45077</v>
      </c>
      <c r="H342" s="14" t="s">
        <v>1379</v>
      </c>
      <c r="I342" s="4" t="s">
        <v>581</v>
      </c>
      <c r="J342" s="15">
        <v>62878.51</v>
      </c>
      <c r="K342" s="14">
        <v>3001178451</v>
      </c>
      <c r="L342" s="5">
        <v>45077</v>
      </c>
    </row>
    <row r="343" spans="1:12" x14ac:dyDescent="0.3">
      <c r="A343" s="13" t="s">
        <v>1380</v>
      </c>
      <c r="B343" s="14" t="s">
        <v>644</v>
      </c>
      <c r="C343" s="4" t="s">
        <v>645</v>
      </c>
      <c r="D343" s="14" t="s">
        <v>352</v>
      </c>
      <c r="E343" s="5">
        <v>45041</v>
      </c>
      <c r="F343" s="14" t="s">
        <v>580</v>
      </c>
      <c r="G343" s="5">
        <v>45077</v>
      </c>
      <c r="H343" s="14" t="s">
        <v>1381</v>
      </c>
      <c r="I343" s="4" t="s">
        <v>581</v>
      </c>
      <c r="J343" s="15">
        <v>8425.15</v>
      </c>
      <c r="K343" s="14">
        <v>3001178452</v>
      </c>
      <c r="L343" s="5">
        <v>45077</v>
      </c>
    </row>
    <row r="344" spans="1:12" x14ac:dyDescent="0.3">
      <c r="A344" s="13" t="s">
        <v>1382</v>
      </c>
      <c r="B344" s="14" t="s">
        <v>646</v>
      </c>
      <c r="C344" s="4" t="s">
        <v>647</v>
      </c>
      <c r="D344" s="14" t="s">
        <v>353</v>
      </c>
      <c r="E344" s="5">
        <v>45041</v>
      </c>
      <c r="F344" s="14" t="s">
        <v>580</v>
      </c>
      <c r="G344" s="5">
        <v>45061</v>
      </c>
      <c r="H344" s="14" t="s">
        <v>1383</v>
      </c>
      <c r="I344" s="4" t="s">
        <v>581</v>
      </c>
      <c r="J344" s="15">
        <v>25617.98</v>
      </c>
      <c r="K344" s="14">
        <v>3001178453</v>
      </c>
      <c r="L344" s="5">
        <v>45061</v>
      </c>
    </row>
    <row r="345" spans="1:12" x14ac:dyDescent="0.3">
      <c r="A345" s="13" t="s">
        <v>1384</v>
      </c>
      <c r="B345" s="14" t="s">
        <v>648</v>
      </c>
      <c r="C345" s="4" t="s">
        <v>649</v>
      </c>
      <c r="D345" s="14" t="s">
        <v>354</v>
      </c>
      <c r="E345" s="5">
        <v>45041</v>
      </c>
      <c r="F345" s="14" t="s">
        <v>580</v>
      </c>
      <c r="G345" s="5">
        <v>45077</v>
      </c>
      <c r="H345" s="14" t="s">
        <v>1385</v>
      </c>
      <c r="I345" s="4" t="s">
        <v>581</v>
      </c>
      <c r="J345" s="15">
        <v>13710.81</v>
      </c>
      <c r="K345" s="14">
        <v>3001178454</v>
      </c>
      <c r="L345" s="5">
        <v>45077</v>
      </c>
    </row>
    <row r="346" spans="1:12" x14ac:dyDescent="0.3">
      <c r="A346" s="13" t="s">
        <v>1386</v>
      </c>
      <c r="B346" s="14" t="s">
        <v>650</v>
      </c>
      <c r="C346" s="4" t="s">
        <v>651</v>
      </c>
      <c r="D346" s="14" t="s">
        <v>355</v>
      </c>
      <c r="E346" s="5">
        <v>45041</v>
      </c>
      <c r="F346" s="14" t="s">
        <v>580</v>
      </c>
      <c r="G346" s="5">
        <v>45077</v>
      </c>
      <c r="H346" s="14" t="s">
        <v>1387</v>
      </c>
      <c r="I346" s="4" t="s">
        <v>581</v>
      </c>
      <c r="J346" s="15">
        <v>1656.18</v>
      </c>
      <c r="K346" s="14">
        <v>3001178465</v>
      </c>
      <c r="L346" s="5">
        <v>45077</v>
      </c>
    </row>
    <row r="347" spans="1:12" x14ac:dyDescent="0.3">
      <c r="A347" s="13" t="s">
        <v>1388</v>
      </c>
      <c r="B347" s="14" t="s">
        <v>652</v>
      </c>
      <c r="C347" s="4" t="s">
        <v>653</v>
      </c>
      <c r="D347" s="14" t="s">
        <v>356</v>
      </c>
      <c r="E347" s="5">
        <v>45041</v>
      </c>
      <c r="F347" s="14" t="s">
        <v>580</v>
      </c>
      <c r="G347" s="5">
        <v>45077</v>
      </c>
      <c r="H347" s="14" t="s">
        <v>1389</v>
      </c>
      <c r="I347" s="4" t="s">
        <v>581</v>
      </c>
      <c r="J347" s="15">
        <v>5763.62</v>
      </c>
      <c r="K347" s="14">
        <v>3001178466</v>
      </c>
      <c r="L347" s="5">
        <v>45077</v>
      </c>
    </row>
    <row r="348" spans="1:12" x14ac:dyDescent="0.3">
      <c r="A348" s="13" t="s">
        <v>1390</v>
      </c>
      <c r="B348" s="14" t="s">
        <v>654</v>
      </c>
      <c r="C348" s="4" t="s">
        <v>655</v>
      </c>
      <c r="D348" s="14" t="s">
        <v>357</v>
      </c>
      <c r="E348" s="5">
        <v>45041</v>
      </c>
      <c r="F348" s="14" t="s">
        <v>580</v>
      </c>
      <c r="G348" s="5">
        <v>45077</v>
      </c>
      <c r="H348" s="14" t="s">
        <v>1391</v>
      </c>
      <c r="I348" s="4" t="s">
        <v>581</v>
      </c>
      <c r="J348" s="15">
        <v>15188.54</v>
      </c>
      <c r="K348" s="14">
        <v>3001178467</v>
      </c>
      <c r="L348" s="5">
        <v>45077</v>
      </c>
    </row>
    <row r="349" spans="1:12" x14ac:dyDescent="0.3">
      <c r="A349" s="13" t="s">
        <v>1392</v>
      </c>
      <c r="B349" s="14" t="s">
        <v>656</v>
      </c>
      <c r="C349" s="4" t="s">
        <v>657</v>
      </c>
      <c r="D349" s="14" t="s">
        <v>358</v>
      </c>
      <c r="E349" s="5">
        <v>45041</v>
      </c>
      <c r="F349" s="14" t="s">
        <v>580</v>
      </c>
      <c r="G349" s="5">
        <v>45077</v>
      </c>
      <c r="H349" s="14" t="s">
        <v>1393</v>
      </c>
      <c r="I349" s="4" t="s">
        <v>581</v>
      </c>
      <c r="J349" s="15">
        <v>7415.58</v>
      </c>
      <c r="K349" s="14">
        <v>3001178468</v>
      </c>
      <c r="L349" s="5">
        <v>45077</v>
      </c>
    </row>
    <row r="350" spans="1:12" x14ac:dyDescent="0.3">
      <c r="A350" s="13" t="s">
        <v>1398</v>
      </c>
      <c r="B350" s="14" t="s">
        <v>662</v>
      </c>
      <c r="C350" s="4" t="s">
        <v>663</v>
      </c>
      <c r="D350" s="14" t="s">
        <v>361</v>
      </c>
      <c r="E350" s="5">
        <v>45041</v>
      </c>
      <c r="F350" s="14" t="s">
        <v>580</v>
      </c>
      <c r="G350" s="5">
        <v>45077</v>
      </c>
      <c r="H350" s="14" t="s">
        <v>1399</v>
      </c>
      <c r="I350" s="4" t="s">
        <v>581</v>
      </c>
      <c r="J350" s="15">
        <v>180816.87</v>
      </c>
      <c r="K350" s="14">
        <v>3001178475</v>
      </c>
      <c r="L350" s="5">
        <v>45077</v>
      </c>
    </row>
    <row r="351" spans="1:12" x14ac:dyDescent="0.3">
      <c r="A351" s="13" t="s">
        <v>1400</v>
      </c>
      <c r="B351" s="14" t="s">
        <v>664</v>
      </c>
      <c r="C351" s="4" t="s">
        <v>665</v>
      </c>
      <c r="D351" s="14" t="s">
        <v>362</v>
      </c>
      <c r="E351" s="5">
        <v>45041</v>
      </c>
      <c r="F351" s="14" t="s">
        <v>580</v>
      </c>
      <c r="G351" s="5">
        <v>45077</v>
      </c>
      <c r="H351" s="14" t="s">
        <v>1401</v>
      </c>
      <c r="I351" s="4" t="s">
        <v>581</v>
      </c>
      <c r="J351" s="15">
        <v>3478.91</v>
      </c>
      <c r="K351" s="14">
        <v>3001178476</v>
      </c>
      <c r="L351" s="5">
        <v>45077</v>
      </c>
    </row>
    <row r="352" spans="1:12" x14ac:dyDescent="0.3">
      <c r="A352" s="13" t="s">
        <v>1402</v>
      </c>
      <c r="B352" s="14" t="s">
        <v>666</v>
      </c>
      <c r="C352" s="4" t="s">
        <v>667</v>
      </c>
      <c r="D352" s="14" t="s">
        <v>363</v>
      </c>
      <c r="E352" s="5">
        <v>45041</v>
      </c>
      <c r="F352" s="14" t="s">
        <v>580</v>
      </c>
      <c r="G352" s="5">
        <v>45077</v>
      </c>
      <c r="H352" s="14" t="s">
        <v>1403</v>
      </c>
      <c r="I352" s="4" t="s">
        <v>581</v>
      </c>
      <c r="J352" s="15">
        <v>920783.88</v>
      </c>
      <c r="K352" s="14">
        <v>3001178477</v>
      </c>
      <c r="L352" s="5">
        <v>45077</v>
      </c>
    </row>
    <row r="353" spans="1:12" x14ac:dyDescent="0.3">
      <c r="A353" s="13" t="s">
        <v>1404</v>
      </c>
      <c r="B353" s="14" t="s">
        <v>670</v>
      </c>
      <c r="C353" s="4" t="s">
        <v>671</v>
      </c>
      <c r="D353" s="14" t="s">
        <v>364</v>
      </c>
      <c r="E353" s="5">
        <v>45041</v>
      </c>
      <c r="F353" s="14" t="s">
        <v>580</v>
      </c>
      <c r="G353" s="5">
        <v>45065</v>
      </c>
      <c r="H353" s="14" t="s">
        <v>1405</v>
      </c>
      <c r="I353" s="4" t="s">
        <v>581</v>
      </c>
      <c r="J353" s="15">
        <v>16145.44</v>
      </c>
      <c r="K353" s="14">
        <v>3001178478</v>
      </c>
      <c r="L353" s="5">
        <v>45065</v>
      </c>
    </row>
    <row r="354" spans="1:12" x14ac:dyDescent="0.3">
      <c r="A354" s="13" t="s">
        <v>1406</v>
      </c>
      <c r="B354" s="14" t="s">
        <v>672</v>
      </c>
      <c r="C354" s="4" t="s">
        <v>673</v>
      </c>
      <c r="D354" s="14" t="s">
        <v>365</v>
      </c>
      <c r="E354" s="5">
        <v>45041</v>
      </c>
      <c r="F354" s="14" t="s">
        <v>580</v>
      </c>
      <c r="G354" s="5">
        <v>45072</v>
      </c>
      <c r="H354" s="14" t="s">
        <v>1407</v>
      </c>
      <c r="I354" s="4" t="s">
        <v>581</v>
      </c>
      <c r="J354" s="15">
        <v>11688.99</v>
      </c>
      <c r="K354" s="14">
        <v>3001178479</v>
      </c>
      <c r="L354" s="5">
        <v>45072</v>
      </c>
    </row>
    <row r="355" spans="1:12" x14ac:dyDescent="0.3">
      <c r="A355" s="13" t="s">
        <v>1408</v>
      </c>
      <c r="B355" s="14" t="s">
        <v>674</v>
      </c>
      <c r="C355" s="4" t="s">
        <v>675</v>
      </c>
      <c r="D355" s="14" t="s">
        <v>366</v>
      </c>
      <c r="E355" s="5">
        <v>45041</v>
      </c>
      <c r="F355" s="14" t="s">
        <v>580</v>
      </c>
      <c r="G355" s="5">
        <v>45084</v>
      </c>
      <c r="H355" s="14" t="s">
        <v>1409</v>
      </c>
      <c r="I355" s="4" t="s">
        <v>581</v>
      </c>
      <c r="J355" s="15">
        <v>8398.11</v>
      </c>
      <c r="K355" s="14">
        <v>3001178480</v>
      </c>
      <c r="L355" s="5">
        <v>45084</v>
      </c>
    </row>
    <row r="356" spans="1:12" x14ac:dyDescent="0.3">
      <c r="A356" s="13" t="s">
        <v>1410</v>
      </c>
      <c r="B356" s="14" t="s">
        <v>676</v>
      </c>
      <c r="C356" s="4" t="s">
        <v>677</v>
      </c>
      <c r="D356" s="14" t="s">
        <v>367</v>
      </c>
      <c r="E356" s="5">
        <v>45041</v>
      </c>
      <c r="F356" s="14" t="s">
        <v>580</v>
      </c>
      <c r="G356" s="5">
        <v>45077</v>
      </c>
      <c r="H356" s="14" t="s">
        <v>1411</v>
      </c>
      <c r="I356" s="4" t="s">
        <v>581</v>
      </c>
      <c r="J356" s="15">
        <v>74511.03</v>
      </c>
      <c r="K356" s="14">
        <v>3001178481</v>
      </c>
      <c r="L356" s="5">
        <v>45077</v>
      </c>
    </row>
    <row r="357" spans="1:12" x14ac:dyDescent="0.3">
      <c r="A357" s="13" t="s">
        <v>1412</v>
      </c>
      <c r="B357" s="14" t="s">
        <v>678</v>
      </c>
      <c r="C357" s="4" t="s">
        <v>679</v>
      </c>
      <c r="D357" s="14" t="s">
        <v>368</v>
      </c>
      <c r="E357" s="5">
        <v>45041</v>
      </c>
      <c r="F357" s="14" t="s">
        <v>580</v>
      </c>
      <c r="G357" s="5">
        <v>45077</v>
      </c>
      <c r="H357" s="14" t="s">
        <v>1413</v>
      </c>
      <c r="I357" s="4" t="s">
        <v>581</v>
      </c>
      <c r="J357" s="15">
        <v>5352.49</v>
      </c>
      <c r="K357" s="14">
        <v>3001178482</v>
      </c>
      <c r="L357" s="5">
        <v>45077</v>
      </c>
    </row>
    <row r="358" spans="1:12" x14ac:dyDescent="0.3">
      <c r="A358" s="13" t="s">
        <v>1414</v>
      </c>
      <c r="B358" s="14" t="s">
        <v>680</v>
      </c>
      <c r="C358" s="4" t="s">
        <v>681</v>
      </c>
      <c r="D358" s="14" t="s">
        <v>369</v>
      </c>
      <c r="E358" s="5">
        <v>45041</v>
      </c>
      <c r="F358" s="14" t="s">
        <v>580</v>
      </c>
      <c r="G358" s="5">
        <v>45077</v>
      </c>
      <c r="H358" s="14" t="s">
        <v>1415</v>
      </c>
      <c r="I358" s="4" t="s">
        <v>581</v>
      </c>
      <c r="J358" s="15">
        <v>7591</v>
      </c>
      <c r="K358" s="14">
        <v>3001178483</v>
      </c>
      <c r="L358" s="5">
        <v>45077</v>
      </c>
    </row>
    <row r="359" spans="1:12" x14ac:dyDescent="0.3">
      <c r="A359" s="13" t="s">
        <v>1416</v>
      </c>
      <c r="B359" s="14" t="s">
        <v>682</v>
      </c>
      <c r="C359" s="4" t="s">
        <v>683</v>
      </c>
      <c r="D359" s="14" t="s">
        <v>370</v>
      </c>
      <c r="E359" s="5">
        <v>45041</v>
      </c>
      <c r="F359" s="14" t="s">
        <v>580</v>
      </c>
      <c r="G359" s="5">
        <v>45077</v>
      </c>
      <c r="H359" s="14" t="s">
        <v>1417</v>
      </c>
      <c r="I359" s="4" t="s">
        <v>581</v>
      </c>
      <c r="J359" s="15">
        <v>38848.25</v>
      </c>
      <c r="K359" s="14">
        <v>3001178484</v>
      </c>
      <c r="L359" s="5">
        <v>45077</v>
      </c>
    </row>
    <row r="360" spans="1:12" x14ac:dyDescent="0.3">
      <c r="A360" s="13" t="s">
        <v>1418</v>
      </c>
      <c r="B360" s="14" t="s">
        <v>684</v>
      </c>
      <c r="C360" s="4" t="s">
        <v>685</v>
      </c>
      <c r="D360" s="14" t="s">
        <v>371</v>
      </c>
      <c r="E360" s="5">
        <v>45041</v>
      </c>
      <c r="F360" s="14" t="s">
        <v>580</v>
      </c>
      <c r="G360" s="5">
        <v>45077</v>
      </c>
      <c r="H360" s="14" t="s">
        <v>1419</v>
      </c>
      <c r="I360" s="4" t="s">
        <v>581</v>
      </c>
      <c r="J360" s="15">
        <v>4115.8500000000004</v>
      </c>
      <c r="K360" s="14">
        <v>3001178485</v>
      </c>
      <c r="L360" s="5">
        <v>45077</v>
      </c>
    </row>
    <row r="361" spans="1:12" x14ac:dyDescent="0.3">
      <c r="A361" s="13" t="s">
        <v>1420</v>
      </c>
      <c r="B361" s="14" t="s">
        <v>686</v>
      </c>
      <c r="C361" s="4" t="s">
        <v>687</v>
      </c>
      <c r="D361" s="14" t="s">
        <v>372</v>
      </c>
      <c r="E361" s="5">
        <v>45041</v>
      </c>
      <c r="F361" s="14" t="s">
        <v>580</v>
      </c>
      <c r="G361" s="5">
        <v>45077</v>
      </c>
      <c r="H361" s="14" t="s">
        <v>1421</v>
      </c>
      <c r="I361" s="4" t="s">
        <v>581</v>
      </c>
      <c r="J361" s="15">
        <v>5841.32</v>
      </c>
      <c r="K361" s="14">
        <v>3001178486</v>
      </c>
      <c r="L361" s="5">
        <v>45077</v>
      </c>
    </row>
    <row r="362" spans="1:12" x14ac:dyDescent="0.3">
      <c r="A362" s="13" t="s">
        <v>1422</v>
      </c>
      <c r="B362" s="14" t="s">
        <v>688</v>
      </c>
      <c r="C362" s="4" t="s">
        <v>689</v>
      </c>
      <c r="D362" s="14" t="s">
        <v>373</v>
      </c>
      <c r="E362" s="5">
        <v>45041</v>
      </c>
      <c r="F362" s="14" t="s">
        <v>580</v>
      </c>
      <c r="G362" s="5">
        <v>45077</v>
      </c>
      <c r="H362" s="14" t="s">
        <v>1423</v>
      </c>
      <c r="I362" s="4" t="s">
        <v>581</v>
      </c>
      <c r="J362" s="15">
        <v>5762.85</v>
      </c>
      <c r="K362" s="14">
        <v>3001178487</v>
      </c>
      <c r="L362" s="5">
        <v>45077</v>
      </c>
    </row>
    <row r="363" spans="1:12" x14ac:dyDescent="0.3">
      <c r="A363" s="13" t="s">
        <v>1424</v>
      </c>
      <c r="B363" s="14" t="s">
        <v>690</v>
      </c>
      <c r="C363" s="4" t="s">
        <v>691</v>
      </c>
      <c r="D363" s="14" t="s">
        <v>374</v>
      </c>
      <c r="E363" s="5">
        <v>45041</v>
      </c>
      <c r="F363" s="14" t="s">
        <v>580</v>
      </c>
      <c r="G363" s="5">
        <v>45063</v>
      </c>
      <c r="H363" s="14" t="s">
        <v>1425</v>
      </c>
      <c r="I363" s="4" t="s">
        <v>581</v>
      </c>
      <c r="J363" s="15">
        <v>88488.25</v>
      </c>
      <c r="K363" s="14">
        <v>3001178488</v>
      </c>
      <c r="L363" s="5">
        <v>45063</v>
      </c>
    </row>
    <row r="364" spans="1:12" x14ac:dyDescent="0.3">
      <c r="A364" s="13" t="s">
        <v>1426</v>
      </c>
      <c r="B364" s="14" t="s">
        <v>692</v>
      </c>
      <c r="C364" s="4" t="s">
        <v>693</v>
      </c>
      <c r="D364" s="14" t="s">
        <v>375</v>
      </c>
      <c r="E364" s="5">
        <v>45041</v>
      </c>
      <c r="F364" s="14" t="s">
        <v>580</v>
      </c>
      <c r="G364" s="5">
        <v>45077</v>
      </c>
      <c r="H364" s="14" t="s">
        <v>1427</v>
      </c>
      <c r="I364" s="4" t="s">
        <v>581</v>
      </c>
      <c r="J364" s="15">
        <v>2640.85</v>
      </c>
      <c r="K364" s="14">
        <v>3001178489</v>
      </c>
      <c r="L364" s="5">
        <v>45077</v>
      </c>
    </row>
    <row r="365" spans="1:12" x14ac:dyDescent="0.3">
      <c r="A365" s="13" t="s">
        <v>1428</v>
      </c>
      <c r="B365" s="14" t="s">
        <v>694</v>
      </c>
      <c r="C365" s="4" t="s">
        <v>695</v>
      </c>
      <c r="D365" s="14" t="s">
        <v>376</v>
      </c>
      <c r="E365" s="5">
        <v>45041</v>
      </c>
      <c r="F365" s="14" t="s">
        <v>580</v>
      </c>
      <c r="G365" s="5">
        <v>45079</v>
      </c>
      <c r="H365" s="14" t="s">
        <v>1429</v>
      </c>
      <c r="I365" s="4" t="s">
        <v>581</v>
      </c>
      <c r="J365" s="15">
        <v>52950.34</v>
      </c>
      <c r="K365" s="14">
        <v>3001178490</v>
      </c>
      <c r="L365" s="5">
        <v>45079</v>
      </c>
    </row>
    <row r="366" spans="1:12" x14ac:dyDescent="0.3">
      <c r="A366" s="13" t="s">
        <v>1430</v>
      </c>
      <c r="B366" s="14" t="s">
        <v>696</v>
      </c>
      <c r="C366" s="4" t="s">
        <v>697</v>
      </c>
      <c r="D366" s="14" t="s">
        <v>377</v>
      </c>
      <c r="E366" s="5">
        <v>45041</v>
      </c>
      <c r="F366" s="14" t="s">
        <v>580</v>
      </c>
      <c r="G366" s="5">
        <v>45077</v>
      </c>
      <c r="H366" s="14" t="s">
        <v>1431</v>
      </c>
      <c r="I366" s="4" t="s">
        <v>581</v>
      </c>
      <c r="J366" s="15">
        <v>3929.29</v>
      </c>
      <c r="K366" s="14">
        <v>3001178491</v>
      </c>
      <c r="L366" s="5">
        <v>45077</v>
      </c>
    </row>
    <row r="367" spans="1:12" x14ac:dyDescent="0.3">
      <c r="A367" s="13" t="s">
        <v>1432</v>
      </c>
      <c r="B367" s="14" t="s">
        <v>698</v>
      </c>
      <c r="C367" s="4" t="s">
        <v>699</v>
      </c>
      <c r="D367" s="14" t="s">
        <v>378</v>
      </c>
      <c r="E367" s="5">
        <v>45041</v>
      </c>
      <c r="F367" s="14" t="s">
        <v>580</v>
      </c>
      <c r="G367" s="5">
        <v>45084</v>
      </c>
      <c r="H367" s="14" t="s">
        <v>1433</v>
      </c>
      <c r="I367" s="4" t="s">
        <v>581</v>
      </c>
      <c r="J367" s="15">
        <v>417.36</v>
      </c>
      <c r="K367" s="14">
        <v>3001178492</v>
      </c>
      <c r="L367" s="5">
        <v>45084</v>
      </c>
    </row>
    <row r="368" spans="1:12" x14ac:dyDescent="0.3">
      <c r="A368" s="13" t="s">
        <v>1434</v>
      </c>
      <c r="B368" s="14" t="s">
        <v>700</v>
      </c>
      <c r="C368" s="4" t="s">
        <v>701</v>
      </c>
      <c r="D368" s="14" t="s">
        <v>379</v>
      </c>
      <c r="E368" s="5">
        <v>45041</v>
      </c>
      <c r="F368" s="14" t="s">
        <v>580</v>
      </c>
      <c r="G368" s="5">
        <v>45077</v>
      </c>
      <c r="H368" s="14" t="s">
        <v>1435</v>
      </c>
      <c r="I368" s="4" t="s">
        <v>581</v>
      </c>
      <c r="J368" s="15">
        <v>5164.5200000000004</v>
      </c>
      <c r="K368" s="14">
        <v>3001178493</v>
      </c>
      <c r="L368" s="5">
        <v>45077</v>
      </c>
    </row>
    <row r="369" spans="1:12" x14ac:dyDescent="0.3">
      <c r="A369" s="13" t="s">
        <v>1436</v>
      </c>
      <c r="B369" s="14" t="s">
        <v>702</v>
      </c>
      <c r="C369" s="4" t="s">
        <v>703</v>
      </c>
      <c r="D369" s="14" t="s">
        <v>380</v>
      </c>
      <c r="E369" s="5">
        <v>45041</v>
      </c>
      <c r="F369" s="14" t="s">
        <v>580</v>
      </c>
      <c r="G369" s="5">
        <v>45077</v>
      </c>
      <c r="H369" s="14" t="s">
        <v>1437</v>
      </c>
      <c r="I369" s="4" t="s">
        <v>581</v>
      </c>
      <c r="J369" s="15">
        <v>11584.87</v>
      </c>
      <c r="K369" s="14">
        <v>3001178494</v>
      </c>
      <c r="L369" s="5">
        <v>45077</v>
      </c>
    </row>
    <row r="370" spans="1:12" x14ac:dyDescent="0.3">
      <c r="A370" s="13" t="s">
        <v>1438</v>
      </c>
      <c r="B370" s="14" t="s">
        <v>578</v>
      </c>
      <c r="C370" s="4" t="s">
        <v>579</v>
      </c>
      <c r="D370" s="14" t="s">
        <v>381</v>
      </c>
      <c r="E370" s="5">
        <v>45077</v>
      </c>
      <c r="F370" s="14" t="s">
        <v>580</v>
      </c>
      <c r="G370" s="5">
        <v>45106</v>
      </c>
      <c r="H370" s="14" t="s">
        <v>1439</v>
      </c>
      <c r="I370" s="4" t="s">
        <v>581</v>
      </c>
      <c r="J370" s="15">
        <v>2199.5700000000002</v>
      </c>
      <c r="K370" s="14">
        <v>3001185409</v>
      </c>
      <c r="L370" s="5">
        <v>45106</v>
      </c>
    </row>
    <row r="371" spans="1:12" x14ac:dyDescent="0.3">
      <c r="A371" s="13" t="s">
        <v>1440</v>
      </c>
      <c r="B371" s="14" t="s">
        <v>582</v>
      </c>
      <c r="C371" s="4" t="s">
        <v>583</v>
      </c>
      <c r="D371" s="14" t="s">
        <v>382</v>
      </c>
      <c r="E371" s="5">
        <v>45077</v>
      </c>
      <c r="F371" s="14" t="s">
        <v>580</v>
      </c>
      <c r="G371" s="5">
        <v>45113</v>
      </c>
      <c r="H371" s="14" t="s">
        <v>1441</v>
      </c>
      <c r="I371" s="4" t="s">
        <v>581</v>
      </c>
      <c r="J371" s="15">
        <v>12754.54</v>
      </c>
      <c r="K371" s="14">
        <v>3001185411</v>
      </c>
      <c r="L371" s="5">
        <v>45113</v>
      </c>
    </row>
    <row r="372" spans="1:12" x14ac:dyDescent="0.3">
      <c r="A372" s="13" t="s">
        <v>1442</v>
      </c>
      <c r="B372" s="14" t="s">
        <v>584</v>
      </c>
      <c r="C372" s="4" t="s">
        <v>585</v>
      </c>
      <c r="D372" s="14" t="s">
        <v>383</v>
      </c>
      <c r="E372" s="5">
        <v>45077</v>
      </c>
      <c r="F372" s="14" t="s">
        <v>580</v>
      </c>
      <c r="G372" s="5">
        <v>45113</v>
      </c>
      <c r="H372" s="14" t="s">
        <v>1443</v>
      </c>
      <c r="I372" s="4" t="s">
        <v>581</v>
      </c>
      <c r="J372" s="15">
        <v>10229.11</v>
      </c>
      <c r="K372" s="14">
        <v>3001185412</v>
      </c>
      <c r="L372" s="5">
        <v>45113</v>
      </c>
    </row>
    <row r="373" spans="1:12" x14ac:dyDescent="0.3">
      <c r="A373" s="13" t="s">
        <v>1444</v>
      </c>
      <c r="B373" s="14" t="s">
        <v>586</v>
      </c>
      <c r="C373" s="4" t="s">
        <v>587</v>
      </c>
      <c r="D373" s="14" t="s">
        <v>384</v>
      </c>
      <c r="E373" s="5">
        <v>45077</v>
      </c>
      <c r="F373" s="14" t="s">
        <v>580</v>
      </c>
      <c r="G373" s="5">
        <v>45113</v>
      </c>
      <c r="H373" s="14" t="s">
        <v>1445</v>
      </c>
      <c r="I373" s="4" t="s">
        <v>581</v>
      </c>
      <c r="J373" s="15">
        <v>503399.15</v>
      </c>
      <c r="K373" s="14">
        <v>3001185413</v>
      </c>
      <c r="L373" s="5">
        <v>45113</v>
      </c>
    </row>
    <row r="374" spans="1:12" x14ac:dyDescent="0.3">
      <c r="A374" s="13" t="s">
        <v>1446</v>
      </c>
      <c r="B374" s="14" t="s">
        <v>588</v>
      </c>
      <c r="C374" s="4" t="s">
        <v>589</v>
      </c>
      <c r="D374" s="14" t="s">
        <v>385</v>
      </c>
      <c r="E374" s="5">
        <v>45077</v>
      </c>
      <c r="F374" s="14" t="s">
        <v>580</v>
      </c>
      <c r="G374" s="5">
        <v>45113</v>
      </c>
      <c r="H374" s="14" t="s">
        <v>1447</v>
      </c>
      <c r="I374" s="4" t="s">
        <v>581</v>
      </c>
      <c r="J374" s="15">
        <v>24498.27</v>
      </c>
      <c r="K374" s="14">
        <v>3001185414</v>
      </c>
      <c r="L374" s="5">
        <v>45113</v>
      </c>
    </row>
    <row r="375" spans="1:12" x14ac:dyDescent="0.3">
      <c r="A375" s="13" t="s">
        <v>1448</v>
      </c>
      <c r="B375" s="14" t="s">
        <v>590</v>
      </c>
      <c r="C375" s="4" t="s">
        <v>591</v>
      </c>
      <c r="D375" s="14" t="s">
        <v>386</v>
      </c>
      <c r="E375" s="5">
        <v>45077</v>
      </c>
      <c r="F375" s="14" t="s">
        <v>580</v>
      </c>
      <c r="G375" s="5">
        <v>45113</v>
      </c>
      <c r="H375" s="14" t="s">
        <v>1449</v>
      </c>
      <c r="I375" s="4" t="s">
        <v>581</v>
      </c>
      <c r="J375" s="15">
        <v>9082.48</v>
      </c>
      <c r="K375" s="14">
        <v>3001185605</v>
      </c>
      <c r="L375" s="5">
        <v>45113</v>
      </c>
    </row>
    <row r="376" spans="1:12" x14ac:dyDescent="0.3">
      <c r="A376" s="13" t="s">
        <v>1450</v>
      </c>
      <c r="B376" s="14" t="s">
        <v>592</v>
      </c>
      <c r="C376" s="4" t="s">
        <v>593</v>
      </c>
      <c r="D376" s="14" t="s">
        <v>387</v>
      </c>
      <c r="E376" s="5">
        <v>45077</v>
      </c>
      <c r="F376" s="14" t="s">
        <v>580</v>
      </c>
      <c r="G376" s="5">
        <v>45113</v>
      </c>
      <c r="H376" s="14" t="s">
        <v>1451</v>
      </c>
      <c r="I376" s="4" t="s">
        <v>581</v>
      </c>
      <c r="J376" s="15">
        <v>38405.839999999997</v>
      </c>
      <c r="K376" s="14">
        <v>3001185606</v>
      </c>
      <c r="L376" s="5">
        <v>45113</v>
      </c>
    </row>
    <row r="377" spans="1:12" x14ac:dyDescent="0.3">
      <c r="A377" s="13" t="s">
        <v>1452</v>
      </c>
      <c r="B377" s="14" t="s">
        <v>594</v>
      </c>
      <c r="C377" s="4" t="s">
        <v>595</v>
      </c>
      <c r="D377" s="14" t="s">
        <v>388</v>
      </c>
      <c r="E377" s="5">
        <v>45077</v>
      </c>
      <c r="F377" s="14" t="s">
        <v>580</v>
      </c>
      <c r="G377" s="5">
        <v>45103</v>
      </c>
      <c r="H377" s="14" t="s">
        <v>1453</v>
      </c>
      <c r="I377" s="4" t="s">
        <v>581</v>
      </c>
      <c r="J377" s="15">
        <v>9839.48</v>
      </c>
      <c r="K377" s="14">
        <v>3001185607</v>
      </c>
      <c r="L377" s="5">
        <v>45103</v>
      </c>
    </row>
    <row r="378" spans="1:12" x14ac:dyDescent="0.3">
      <c r="A378" s="13" t="s">
        <v>1454</v>
      </c>
      <c r="B378" s="14" t="s">
        <v>596</v>
      </c>
      <c r="C378" s="4" t="s">
        <v>597</v>
      </c>
      <c r="D378" s="14" t="s">
        <v>389</v>
      </c>
      <c r="E378" s="5">
        <v>45077</v>
      </c>
      <c r="F378" s="14" t="s">
        <v>580</v>
      </c>
      <c r="G378" s="5">
        <v>45113</v>
      </c>
      <c r="H378" s="14" t="s">
        <v>1455</v>
      </c>
      <c r="I378" s="4" t="s">
        <v>581</v>
      </c>
      <c r="J378" s="15">
        <v>13475.95</v>
      </c>
      <c r="K378" s="14">
        <v>3001185608</v>
      </c>
      <c r="L378" s="5">
        <v>45113</v>
      </c>
    </row>
    <row r="379" spans="1:12" x14ac:dyDescent="0.3">
      <c r="A379" s="13" t="s">
        <v>1456</v>
      </c>
      <c r="B379" s="14" t="s">
        <v>1457</v>
      </c>
      <c r="C379" s="4" t="s">
        <v>1458</v>
      </c>
      <c r="D379" s="14" t="s">
        <v>390</v>
      </c>
      <c r="E379" s="5">
        <v>45077</v>
      </c>
      <c r="F379" s="14" t="s">
        <v>580</v>
      </c>
      <c r="G379" s="5">
        <v>45140</v>
      </c>
      <c r="H379" s="14" t="s">
        <v>1459</v>
      </c>
      <c r="I379" s="4" t="s">
        <v>581</v>
      </c>
      <c r="J379" s="15">
        <v>17279.96</v>
      </c>
      <c r="K379" s="14">
        <v>3001185610</v>
      </c>
      <c r="L379" s="5">
        <v>45140</v>
      </c>
    </row>
    <row r="380" spans="1:12" x14ac:dyDescent="0.3">
      <c r="A380" s="13" t="s">
        <v>1460</v>
      </c>
      <c r="B380" s="14" t="s">
        <v>598</v>
      </c>
      <c r="C380" s="4" t="s">
        <v>599</v>
      </c>
      <c r="D380" s="14" t="s">
        <v>391</v>
      </c>
      <c r="E380" s="5">
        <v>45077</v>
      </c>
      <c r="F380" s="14" t="s">
        <v>580</v>
      </c>
      <c r="G380" s="5">
        <v>45113</v>
      </c>
      <c r="H380" s="14" t="s">
        <v>1461</v>
      </c>
      <c r="I380" s="4" t="s">
        <v>581</v>
      </c>
      <c r="J380" s="15">
        <v>135619.84</v>
      </c>
      <c r="K380" s="14">
        <v>3001185611</v>
      </c>
      <c r="L380" s="5">
        <v>45113</v>
      </c>
    </row>
    <row r="381" spans="1:12" x14ac:dyDescent="0.3">
      <c r="A381" s="13" t="s">
        <v>1462</v>
      </c>
      <c r="B381" s="14" t="s">
        <v>600</v>
      </c>
      <c r="C381" s="4" t="s">
        <v>601</v>
      </c>
      <c r="D381" s="14" t="s">
        <v>392</v>
      </c>
      <c r="E381" s="5">
        <v>45077</v>
      </c>
      <c r="F381" s="14" t="s">
        <v>580</v>
      </c>
      <c r="G381" s="5">
        <v>45103</v>
      </c>
      <c r="H381" s="14" t="s">
        <v>1463</v>
      </c>
      <c r="I381" s="4" t="s">
        <v>581</v>
      </c>
      <c r="J381" s="15">
        <v>4877.22</v>
      </c>
      <c r="K381" s="14">
        <v>3001185612</v>
      </c>
      <c r="L381" s="5">
        <v>45103</v>
      </c>
    </row>
    <row r="382" spans="1:12" x14ac:dyDescent="0.3">
      <c r="A382" s="13" t="s">
        <v>1464</v>
      </c>
      <c r="B382" s="14" t="s">
        <v>602</v>
      </c>
      <c r="C382" s="4" t="s">
        <v>603</v>
      </c>
      <c r="D382" s="14" t="s">
        <v>393</v>
      </c>
      <c r="E382" s="5">
        <v>45077</v>
      </c>
      <c r="F382" s="14" t="s">
        <v>580</v>
      </c>
      <c r="G382" s="5">
        <v>45103</v>
      </c>
      <c r="H382" s="14" t="s">
        <v>1465</v>
      </c>
      <c r="I382" s="4" t="s">
        <v>581</v>
      </c>
      <c r="J382" s="15">
        <v>58741.91</v>
      </c>
      <c r="K382" s="14">
        <v>3001185613</v>
      </c>
      <c r="L382" s="5">
        <v>45103</v>
      </c>
    </row>
    <row r="383" spans="1:12" x14ac:dyDescent="0.3">
      <c r="A383" s="13" t="s">
        <v>1466</v>
      </c>
      <c r="B383" s="14" t="s">
        <v>604</v>
      </c>
      <c r="C383" s="4" t="s">
        <v>605</v>
      </c>
      <c r="D383" s="14" t="s">
        <v>394</v>
      </c>
      <c r="E383" s="5">
        <v>45077</v>
      </c>
      <c r="F383" s="14" t="s">
        <v>580</v>
      </c>
      <c r="G383" s="5">
        <v>45113</v>
      </c>
      <c r="H383" s="14" t="s">
        <v>1467</v>
      </c>
      <c r="I383" s="4" t="s">
        <v>581</v>
      </c>
      <c r="J383" s="15">
        <v>14078.12</v>
      </c>
      <c r="K383" s="14">
        <v>3001185614</v>
      </c>
      <c r="L383" s="5">
        <v>45113</v>
      </c>
    </row>
    <row r="384" spans="1:12" x14ac:dyDescent="0.3">
      <c r="A384" s="13" t="s">
        <v>1468</v>
      </c>
      <c r="B384" s="14" t="s">
        <v>606</v>
      </c>
      <c r="C384" s="4" t="s">
        <v>607</v>
      </c>
      <c r="D384" s="14" t="s">
        <v>395</v>
      </c>
      <c r="E384" s="5">
        <v>45077</v>
      </c>
      <c r="F384" s="14" t="s">
        <v>580</v>
      </c>
      <c r="G384" s="5">
        <v>45138</v>
      </c>
      <c r="H384" s="14" t="s">
        <v>1469</v>
      </c>
      <c r="I384" s="4" t="s">
        <v>581</v>
      </c>
      <c r="J384" s="15">
        <v>5210.92</v>
      </c>
      <c r="K384" s="14">
        <v>3001185625</v>
      </c>
      <c r="L384" s="5">
        <v>45138</v>
      </c>
    </row>
    <row r="385" spans="1:12" x14ac:dyDescent="0.3">
      <c r="A385" s="13" t="s">
        <v>1470</v>
      </c>
      <c r="B385" s="14" t="s">
        <v>608</v>
      </c>
      <c r="C385" s="4" t="s">
        <v>609</v>
      </c>
      <c r="D385" s="14" t="s">
        <v>396</v>
      </c>
      <c r="E385" s="5">
        <v>45077</v>
      </c>
      <c r="F385" s="14" t="s">
        <v>580</v>
      </c>
      <c r="G385" s="5">
        <v>45118</v>
      </c>
      <c r="H385" s="14" t="s">
        <v>1471</v>
      </c>
      <c r="I385" s="4" t="s">
        <v>581</v>
      </c>
      <c r="J385" s="15">
        <v>16832.68</v>
      </c>
      <c r="K385" s="14">
        <v>3001185626</v>
      </c>
      <c r="L385" s="5">
        <v>45118</v>
      </c>
    </row>
    <row r="386" spans="1:12" x14ac:dyDescent="0.3">
      <c r="A386" s="13" t="s">
        <v>1472</v>
      </c>
      <c r="B386" s="14" t="s">
        <v>610</v>
      </c>
      <c r="C386" s="4" t="s">
        <v>611</v>
      </c>
      <c r="D386" s="14" t="s">
        <v>397</v>
      </c>
      <c r="E386" s="5">
        <v>45077</v>
      </c>
      <c r="F386" s="14" t="s">
        <v>580</v>
      </c>
      <c r="G386" s="5">
        <v>45113</v>
      </c>
      <c r="H386" s="14" t="s">
        <v>1473</v>
      </c>
      <c r="I386" s="4" t="s">
        <v>581</v>
      </c>
      <c r="J386" s="15">
        <v>55746.14</v>
      </c>
      <c r="K386" s="14">
        <v>3001185627</v>
      </c>
      <c r="L386" s="5">
        <v>45113</v>
      </c>
    </row>
    <row r="387" spans="1:12" x14ac:dyDescent="0.3">
      <c r="A387" s="13" t="s">
        <v>1474</v>
      </c>
      <c r="B387" s="14" t="s">
        <v>612</v>
      </c>
      <c r="C387" s="4" t="s">
        <v>613</v>
      </c>
      <c r="D387" s="14" t="s">
        <v>398</v>
      </c>
      <c r="E387" s="5">
        <v>45077</v>
      </c>
      <c r="F387" s="14" t="s">
        <v>580</v>
      </c>
      <c r="G387" s="5">
        <v>45113</v>
      </c>
      <c r="H387" s="14" t="s">
        <v>1475</v>
      </c>
      <c r="I387" s="4" t="s">
        <v>581</v>
      </c>
      <c r="J387" s="15">
        <v>4328.87</v>
      </c>
      <c r="K387" s="14">
        <v>3001185628</v>
      </c>
      <c r="L387" s="5">
        <v>45113</v>
      </c>
    </row>
    <row r="388" spans="1:12" x14ac:dyDescent="0.3">
      <c r="A388" s="13" t="s">
        <v>1476</v>
      </c>
      <c r="B388" s="14" t="s">
        <v>614</v>
      </c>
      <c r="C388" s="4" t="s">
        <v>615</v>
      </c>
      <c r="D388" s="14" t="s">
        <v>399</v>
      </c>
      <c r="E388" s="5">
        <v>45077</v>
      </c>
      <c r="F388" s="14" t="s">
        <v>580</v>
      </c>
      <c r="G388" s="5">
        <v>45099</v>
      </c>
      <c r="H388" s="14" t="s">
        <v>1477</v>
      </c>
      <c r="I388" s="4" t="s">
        <v>581</v>
      </c>
      <c r="J388" s="15">
        <v>51368.480000000003</v>
      </c>
      <c r="K388" s="14">
        <v>3001185629</v>
      </c>
      <c r="L388" s="5">
        <v>45099</v>
      </c>
    </row>
    <row r="389" spans="1:12" x14ac:dyDescent="0.3">
      <c r="A389" s="13" t="s">
        <v>1478</v>
      </c>
      <c r="B389" s="14" t="s">
        <v>616</v>
      </c>
      <c r="C389" s="4" t="s">
        <v>617</v>
      </c>
      <c r="D389" s="14" t="s">
        <v>400</v>
      </c>
      <c r="E389" s="5">
        <v>45077</v>
      </c>
      <c r="F389" s="14" t="s">
        <v>580</v>
      </c>
      <c r="G389" s="5">
        <v>45106</v>
      </c>
      <c r="H389" s="14" t="s">
        <v>1479</v>
      </c>
      <c r="I389" s="4" t="s">
        <v>581</v>
      </c>
      <c r="J389" s="15">
        <v>23812.22</v>
      </c>
      <c r="K389" s="14">
        <v>3001185630</v>
      </c>
      <c r="L389" s="5">
        <v>45106</v>
      </c>
    </row>
    <row r="390" spans="1:12" x14ac:dyDescent="0.3">
      <c r="A390" s="13" t="s">
        <v>1480</v>
      </c>
      <c r="B390" s="14" t="s">
        <v>618</v>
      </c>
      <c r="C390" s="4" t="s">
        <v>619</v>
      </c>
      <c r="D390" s="14" t="s">
        <v>401</v>
      </c>
      <c r="E390" s="5">
        <v>45077</v>
      </c>
      <c r="F390" s="14" t="s">
        <v>580</v>
      </c>
      <c r="G390" s="5">
        <v>45113</v>
      </c>
      <c r="H390" s="14" t="s">
        <v>1481</v>
      </c>
      <c r="I390" s="4" t="s">
        <v>581</v>
      </c>
      <c r="J390" s="15">
        <v>120672.94</v>
      </c>
      <c r="K390" s="14">
        <v>3001185631</v>
      </c>
      <c r="L390" s="5">
        <v>45113</v>
      </c>
    </row>
    <row r="391" spans="1:12" x14ac:dyDescent="0.3">
      <c r="A391" s="13" t="s">
        <v>1482</v>
      </c>
      <c r="B391" s="14" t="s">
        <v>620</v>
      </c>
      <c r="C391" s="4" t="s">
        <v>621</v>
      </c>
      <c r="D391" s="14" t="s">
        <v>402</v>
      </c>
      <c r="E391" s="5">
        <v>45077</v>
      </c>
      <c r="F391" s="14" t="s">
        <v>580</v>
      </c>
      <c r="G391" s="5">
        <v>45113</v>
      </c>
      <c r="H391" s="14" t="s">
        <v>1483</v>
      </c>
      <c r="I391" s="4" t="s">
        <v>581</v>
      </c>
      <c r="J391" s="15">
        <v>9379.49</v>
      </c>
      <c r="K391" s="14">
        <v>3001185632</v>
      </c>
      <c r="L391" s="5">
        <v>45113</v>
      </c>
    </row>
    <row r="392" spans="1:12" x14ac:dyDescent="0.3">
      <c r="A392" s="13" t="s">
        <v>1484</v>
      </c>
      <c r="B392" s="14" t="s">
        <v>624</v>
      </c>
      <c r="C392" s="4" t="s">
        <v>625</v>
      </c>
      <c r="D392" s="14" t="s">
        <v>403</v>
      </c>
      <c r="E392" s="5">
        <v>45077</v>
      </c>
      <c r="F392" s="14"/>
      <c r="G392" s="4" t="s">
        <v>11</v>
      </c>
      <c r="H392" s="14"/>
      <c r="I392" s="4"/>
      <c r="J392" s="15">
        <v>567.64</v>
      </c>
      <c r="K392" s="14">
        <v>3001185633</v>
      </c>
      <c r="L392" s="4" t="s">
        <v>11</v>
      </c>
    </row>
    <row r="393" spans="1:12" x14ac:dyDescent="0.3">
      <c r="A393" s="13" t="s">
        <v>1485</v>
      </c>
      <c r="B393" s="14" t="s">
        <v>622</v>
      </c>
      <c r="C393" s="4" t="s">
        <v>623</v>
      </c>
      <c r="D393" s="14" t="s">
        <v>404</v>
      </c>
      <c r="E393" s="5">
        <v>45077</v>
      </c>
      <c r="F393" s="14" t="s">
        <v>580</v>
      </c>
      <c r="G393" s="5">
        <v>45086</v>
      </c>
      <c r="H393" s="14" t="s">
        <v>1486</v>
      </c>
      <c r="I393" s="4" t="s">
        <v>704</v>
      </c>
      <c r="J393" s="15">
        <v>53691.08</v>
      </c>
      <c r="K393" s="14">
        <v>3001185634</v>
      </c>
      <c r="L393" s="5">
        <v>45086</v>
      </c>
    </row>
    <row r="394" spans="1:12" x14ac:dyDescent="0.3">
      <c r="A394" s="13" t="s">
        <v>1487</v>
      </c>
      <c r="B394" s="14" t="s">
        <v>626</v>
      </c>
      <c r="C394" s="4" t="s">
        <v>627</v>
      </c>
      <c r="D394" s="14" t="s">
        <v>405</v>
      </c>
      <c r="E394" s="5">
        <v>45077</v>
      </c>
      <c r="F394" s="14" t="s">
        <v>580</v>
      </c>
      <c r="G394" s="5">
        <v>45113</v>
      </c>
      <c r="H394" s="14" t="s">
        <v>1488</v>
      </c>
      <c r="I394" s="4" t="s">
        <v>581</v>
      </c>
      <c r="J394" s="15">
        <v>3488.5</v>
      </c>
      <c r="K394" s="14">
        <v>3001185645</v>
      </c>
      <c r="L394" s="5">
        <v>45113</v>
      </c>
    </row>
    <row r="395" spans="1:12" x14ac:dyDescent="0.3">
      <c r="A395" s="13" t="s">
        <v>1489</v>
      </c>
      <c r="B395" s="14" t="s">
        <v>628</v>
      </c>
      <c r="C395" s="4" t="s">
        <v>629</v>
      </c>
      <c r="D395" s="14" t="s">
        <v>406</v>
      </c>
      <c r="E395" s="5">
        <v>45077</v>
      </c>
      <c r="F395" s="14" t="s">
        <v>580</v>
      </c>
      <c r="G395" s="5">
        <v>45113</v>
      </c>
      <c r="H395" s="14" t="s">
        <v>1490</v>
      </c>
      <c r="I395" s="4" t="s">
        <v>581</v>
      </c>
      <c r="J395" s="15">
        <v>13047.42</v>
      </c>
      <c r="K395" s="14">
        <v>3001185647</v>
      </c>
      <c r="L395" s="5">
        <v>45113</v>
      </c>
    </row>
    <row r="396" spans="1:12" x14ac:dyDescent="0.3">
      <c r="A396" s="13" t="s">
        <v>1491</v>
      </c>
      <c r="B396" s="14" t="s">
        <v>630</v>
      </c>
      <c r="C396" s="4" t="s">
        <v>631</v>
      </c>
      <c r="D396" s="14" t="s">
        <v>407</v>
      </c>
      <c r="E396" s="5">
        <v>45077</v>
      </c>
      <c r="F396" s="14" t="s">
        <v>580</v>
      </c>
      <c r="G396" s="5">
        <v>45103</v>
      </c>
      <c r="H396" s="14" t="s">
        <v>1492</v>
      </c>
      <c r="I396" s="4" t="s">
        <v>581</v>
      </c>
      <c r="J396" s="15">
        <v>16263.34</v>
      </c>
      <c r="K396" s="14">
        <v>3001185648</v>
      </c>
      <c r="L396" s="5">
        <v>45103</v>
      </c>
    </row>
    <row r="397" spans="1:12" x14ac:dyDescent="0.3">
      <c r="A397" s="13" t="s">
        <v>1493</v>
      </c>
      <c r="B397" s="14" t="s">
        <v>632</v>
      </c>
      <c r="C397" s="4" t="s">
        <v>633</v>
      </c>
      <c r="D397" s="14" t="s">
        <v>408</v>
      </c>
      <c r="E397" s="5">
        <v>45077</v>
      </c>
      <c r="F397" s="14" t="s">
        <v>580</v>
      </c>
      <c r="G397" s="5">
        <v>45113</v>
      </c>
      <c r="H397" s="14" t="s">
        <v>1494</v>
      </c>
      <c r="I397" s="4" t="s">
        <v>581</v>
      </c>
      <c r="J397" s="15">
        <v>342177.24</v>
      </c>
      <c r="K397" s="14">
        <v>3001185649</v>
      </c>
      <c r="L397" s="5">
        <v>45113</v>
      </c>
    </row>
    <row r="398" spans="1:12" x14ac:dyDescent="0.3">
      <c r="A398" s="13" t="s">
        <v>1495</v>
      </c>
      <c r="B398" s="14" t="s">
        <v>634</v>
      </c>
      <c r="C398" s="4" t="s">
        <v>635</v>
      </c>
      <c r="D398" s="14" t="s">
        <v>409</v>
      </c>
      <c r="E398" s="5">
        <v>45077</v>
      </c>
      <c r="F398" s="14" t="s">
        <v>580</v>
      </c>
      <c r="G398" s="5">
        <v>45099</v>
      </c>
      <c r="H398" s="14" t="s">
        <v>1496</v>
      </c>
      <c r="I398" s="4" t="s">
        <v>581</v>
      </c>
      <c r="J398" s="15">
        <v>6446.8</v>
      </c>
      <c r="K398" s="14">
        <v>3001185650</v>
      </c>
      <c r="L398" s="5">
        <v>45099</v>
      </c>
    </row>
    <row r="399" spans="1:12" x14ac:dyDescent="0.3">
      <c r="A399" s="13" t="s">
        <v>1497</v>
      </c>
      <c r="B399" s="14" t="s">
        <v>636</v>
      </c>
      <c r="C399" s="4" t="s">
        <v>637</v>
      </c>
      <c r="D399" s="14" t="s">
        <v>410</v>
      </c>
      <c r="E399" s="5">
        <v>45077</v>
      </c>
      <c r="F399" s="14" t="s">
        <v>580</v>
      </c>
      <c r="G399" s="5">
        <v>45099</v>
      </c>
      <c r="H399" s="14" t="s">
        <v>1498</v>
      </c>
      <c r="I399" s="4" t="s">
        <v>581</v>
      </c>
      <c r="J399" s="15">
        <v>31320.240000000002</v>
      </c>
      <c r="K399" s="14">
        <v>3001185651</v>
      </c>
      <c r="L399" s="5">
        <v>45099</v>
      </c>
    </row>
    <row r="400" spans="1:12" x14ac:dyDescent="0.3">
      <c r="A400" s="13" t="s">
        <v>1499</v>
      </c>
      <c r="B400" s="14" t="s">
        <v>638</v>
      </c>
      <c r="C400" s="4" t="s">
        <v>639</v>
      </c>
      <c r="D400" s="14" t="s">
        <v>411</v>
      </c>
      <c r="E400" s="5">
        <v>45077</v>
      </c>
      <c r="F400" s="14" t="s">
        <v>580</v>
      </c>
      <c r="G400" s="5">
        <v>45184</v>
      </c>
      <c r="H400" s="14" t="s">
        <v>1500</v>
      </c>
      <c r="I400" s="4" t="s">
        <v>581</v>
      </c>
      <c r="J400" s="15">
        <v>1498.49</v>
      </c>
      <c r="K400" s="14">
        <v>3001185652</v>
      </c>
      <c r="L400" s="5">
        <v>45184</v>
      </c>
    </row>
    <row r="401" spans="1:12" x14ac:dyDescent="0.3">
      <c r="A401" s="13" t="s">
        <v>1501</v>
      </c>
      <c r="B401" s="14" t="s">
        <v>640</v>
      </c>
      <c r="C401" s="4" t="s">
        <v>641</v>
      </c>
      <c r="D401" s="14" t="s">
        <v>412</v>
      </c>
      <c r="E401" s="5">
        <v>45077</v>
      </c>
      <c r="F401" s="14" t="s">
        <v>580</v>
      </c>
      <c r="G401" s="5">
        <v>45113</v>
      </c>
      <c r="H401" s="14" t="s">
        <v>1502</v>
      </c>
      <c r="I401" s="4" t="s">
        <v>581</v>
      </c>
      <c r="J401" s="15">
        <v>9036.98</v>
      </c>
      <c r="K401" s="14">
        <v>3001185653</v>
      </c>
      <c r="L401" s="5">
        <v>45113</v>
      </c>
    </row>
    <row r="402" spans="1:12" x14ac:dyDescent="0.3">
      <c r="A402" s="13" t="s">
        <v>1503</v>
      </c>
      <c r="B402" s="14" t="s">
        <v>642</v>
      </c>
      <c r="C402" s="4" t="s">
        <v>643</v>
      </c>
      <c r="D402" s="14" t="s">
        <v>413</v>
      </c>
      <c r="E402" s="5">
        <v>45077</v>
      </c>
      <c r="F402" s="14" t="s">
        <v>580</v>
      </c>
      <c r="G402" s="5">
        <v>45113</v>
      </c>
      <c r="H402" s="14" t="s">
        <v>1504</v>
      </c>
      <c r="I402" s="4" t="s">
        <v>581</v>
      </c>
      <c r="J402" s="15">
        <v>78231.75</v>
      </c>
      <c r="K402" s="14">
        <v>3001185654</v>
      </c>
      <c r="L402" s="5">
        <v>45113</v>
      </c>
    </row>
    <row r="403" spans="1:12" x14ac:dyDescent="0.3">
      <c r="A403" s="13" t="s">
        <v>1505</v>
      </c>
      <c r="B403" s="14" t="s">
        <v>644</v>
      </c>
      <c r="C403" s="4" t="s">
        <v>645</v>
      </c>
      <c r="D403" s="14" t="s">
        <v>414</v>
      </c>
      <c r="E403" s="5">
        <v>45077</v>
      </c>
      <c r="F403" s="14" t="s">
        <v>580</v>
      </c>
      <c r="G403" s="5">
        <v>45113</v>
      </c>
      <c r="H403" s="14" t="s">
        <v>1506</v>
      </c>
      <c r="I403" s="4" t="s">
        <v>581</v>
      </c>
      <c r="J403" s="15">
        <v>12551.79</v>
      </c>
      <c r="K403" s="14">
        <v>3001185655</v>
      </c>
      <c r="L403" s="5">
        <v>45113</v>
      </c>
    </row>
    <row r="404" spans="1:12" x14ac:dyDescent="0.3">
      <c r="A404" s="13" t="s">
        <v>1507</v>
      </c>
      <c r="B404" s="14" t="s">
        <v>646</v>
      </c>
      <c r="C404" s="4" t="s">
        <v>647</v>
      </c>
      <c r="D404" s="14" t="s">
        <v>415</v>
      </c>
      <c r="E404" s="5">
        <v>45077</v>
      </c>
      <c r="F404" s="14" t="s">
        <v>580</v>
      </c>
      <c r="G404" s="5">
        <v>45099</v>
      </c>
      <c r="H404" s="14" t="s">
        <v>1508</v>
      </c>
      <c r="I404" s="4" t="s">
        <v>581</v>
      </c>
      <c r="J404" s="15">
        <v>24399.02</v>
      </c>
      <c r="K404" s="14">
        <v>3001185656</v>
      </c>
      <c r="L404" s="5">
        <v>45099</v>
      </c>
    </row>
    <row r="405" spans="1:12" x14ac:dyDescent="0.3">
      <c r="A405" s="13" t="s">
        <v>1509</v>
      </c>
      <c r="B405" s="14" t="s">
        <v>648</v>
      </c>
      <c r="C405" s="4" t="s">
        <v>649</v>
      </c>
      <c r="D405" s="14" t="s">
        <v>416</v>
      </c>
      <c r="E405" s="5">
        <v>45077</v>
      </c>
      <c r="F405" s="14" t="s">
        <v>580</v>
      </c>
      <c r="G405" s="5">
        <v>45113</v>
      </c>
      <c r="H405" s="14" t="s">
        <v>1510</v>
      </c>
      <c r="I405" s="4" t="s">
        <v>581</v>
      </c>
      <c r="J405" s="15">
        <v>18078.689999999999</v>
      </c>
      <c r="K405" s="14">
        <v>3001185657</v>
      </c>
      <c r="L405" s="5">
        <v>45113</v>
      </c>
    </row>
    <row r="406" spans="1:12" x14ac:dyDescent="0.3">
      <c r="A406" s="13" t="s">
        <v>1511</v>
      </c>
      <c r="B406" s="14" t="s">
        <v>650</v>
      </c>
      <c r="C406" s="4" t="s">
        <v>651</v>
      </c>
      <c r="D406" s="14" t="s">
        <v>417</v>
      </c>
      <c r="E406" s="5">
        <v>45077</v>
      </c>
      <c r="F406" s="14" t="s">
        <v>580</v>
      </c>
      <c r="G406" s="5">
        <v>45113</v>
      </c>
      <c r="H406" s="14" t="s">
        <v>1512</v>
      </c>
      <c r="I406" s="4" t="s">
        <v>581</v>
      </c>
      <c r="J406" s="15">
        <v>1568.98</v>
      </c>
      <c r="K406" s="14">
        <v>3001185658</v>
      </c>
      <c r="L406" s="5">
        <v>45113</v>
      </c>
    </row>
    <row r="407" spans="1:12" x14ac:dyDescent="0.3">
      <c r="A407" s="13" t="s">
        <v>1513</v>
      </c>
      <c r="B407" s="14" t="s">
        <v>652</v>
      </c>
      <c r="C407" s="4" t="s">
        <v>653</v>
      </c>
      <c r="D407" s="14" t="s">
        <v>418</v>
      </c>
      <c r="E407" s="5">
        <v>45077</v>
      </c>
      <c r="F407" s="14" t="s">
        <v>580</v>
      </c>
      <c r="G407" s="5">
        <v>45113</v>
      </c>
      <c r="H407" s="14" t="s">
        <v>1514</v>
      </c>
      <c r="I407" s="4" t="s">
        <v>581</v>
      </c>
      <c r="J407" s="15">
        <v>7578.22</v>
      </c>
      <c r="K407" s="14">
        <v>3001185659</v>
      </c>
      <c r="L407" s="5">
        <v>45113</v>
      </c>
    </row>
    <row r="408" spans="1:12" x14ac:dyDescent="0.3">
      <c r="A408" s="13" t="s">
        <v>1515</v>
      </c>
      <c r="B408" s="14" t="s">
        <v>654</v>
      </c>
      <c r="C408" s="4" t="s">
        <v>655</v>
      </c>
      <c r="D408" s="14" t="s">
        <v>419</v>
      </c>
      <c r="E408" s="5">
        <v>45077</v>
      </c>
      <c r="F408" s="14" t="s">
        <v>580</v>
      </c>
      <c r="G408" s="5">
        <v>45113</v>
      </c>
      <c r="H408" s="14" t="s">
        <v>1516</v>
      </c>
      <c r="I408" s="4" t="s">
        <v>581</v>
      </c>
      <c r="J408" s="15">
        <v>20261.62</v>
      </c>
      <c r="K408" s="14">
        <v>3001185660</v>
      </c>
      <c r="L408" s="5">
        <v>45113</v>
      </c>
    </row>
    <row r="409" spans="1:12" x14ac:dyDescent="0.3">
      <c r="A409" s="13" t="s">
        <v>1517</v>
      </c>
      <c r="B409" s="14" t="s">
        <v>656</v>
      </c>
      <c r="C409" s="4" t="s">
        <v>657</v>
      </c>
      <c r="D409" s="14" t="s">
        <v>420</v>
      </c>
      <c r="E409" s="5">
        <v>45077</v>
      </c>
      <c r="F409" s="14" t="s">
        <v>580</v>
      </c>
      <c r="G409" s="5">
        <v>45113</v>
      </c>
      <c r="H409" s="14" t="s">
        <v>1518</v>
      </c>
      <c r="I409" s="4" t="s">
        <v>581</v>
      </c>
      <c r="J409" s="15">
        <v>8650.66</v>
      </c>
      <c r="K409" s="14">
        <v>3001185662</v>
      </c>
      <c r="L409" s="5">
        <v>45113</v>
      </c>
    </row>
    <row r="410" spans="1:12" x14ac:dyDescent="0.3">
      <c r="A410" s="13" t="s">
        <v>1519</v>
      </c>
      <c r="B410" s="14" t="s">
        <v>658</v>
      </c>
      <c r="C410" s="4" t="s">
        <v>659</v>
      </c>
      <c r="D410" s="14" t="s">
        <v>421</v>
      </c>
      <c r="E410" s="5">
        <v>45077</v>
      </c>
      <c r="F410" s="14" t="s">
        <v>580</v>
      </c>
      <c r="G410" s="5">
        <v>45113</v>
      </c>
      <c r="H410" s="14" t="s">
        <v>1520</v>
      </c>
      <c r="I410" s="4" t="s">
        <v>581</v>
      </c>
      <c r="J410" s="15">
        <v>4215.13</v>
      </c>
      <c r="K410" s="14">
        <v>3001185663</v>
      </c>
      <c r="L410" s="5">
        <v>45113</v>
      </c>
    </row>
    <row r="411" spans="1:12" x14ac:dyDescent="0.3">
      <c r="A411" s="13" t="s">
        <v>1521</v>
      </c>
      <c r="B411" s="14" t="s">
        <v>660</v>
      </c>
      <c r="C411" s="4" t="s">
        <v>661</v>
      </c>
      <c r="D411" s="14" t="s">
        <v>422</v>
      </c>
      <c r="E411" s="5">
        <v>45077</v>
      </c>
      <c r="F411" s="14" t="s">
        <v>580</v>
      </c>
      <c r="G411" s="5">
        <v>45113</v>
      </c>
      <c r="H411" s="14" t="s">
        <v>1522</v>
      </c>
      <c r="I411" s="4" t="s">
        <v>581</v>
      </c>
      <c r="J411" s="15">
        <v>1802.17</v>
      </c>
      <c r="K411" s="14">
        <v>3001185664</v>
      </c>
      <c r="L411" s="5">
        <v>45113</v>
      </c>
    </row>
    <row r="412" spans="1:12" x14ac:dyDescent="0.3">
      <c r="A412" s="13" t="s">
        <v>1523</v>
      </c>
      <c r="B412" s="14" t="s">
        <v>662</v>
      </c>
      <c r="C412" s="4" t="s">
        <v>663</v>
      </c>
      <c r="D412" s="14" t="s">
        <v>423</v>
      </c>
      <c r="E412" s="5">
        <v>45077</v>
      </c>
      <c r="F412" s="14" t="s">
        <v>580</v>
      </c>
      <c r="G412" s="5">
        <v>45113</v>
      </c>
      <c r="H412" s="14" t="s">
        <v>1524</v>
      </c>
      <c r="I412" s="4" t="s">
        <v>581</v>
      </c>
      <c r="J412" s="15">
        <v>212654.51</v>
      </c>
      <c r="K412" s="14">
        <v>3001185665</v>
      </c>
      <c r="L412" s="5">
        <v>45113</v>
      </c>
    </row>
    <row r="413" spans="1:12" x14ac:dyDescent="0.3">
      <c r="A413" s="13" t="s">
        <v>1525</v>
      </c>
      <c r="B413" s="14" t="s">
        <v>664</v>
      </c>
      <c r="C413" s="4" t="s">
        <v>665</v>
      </c>
      <c r="D413" s="14" t="s">
        <v>424</v>
      </c>
      <c r="E413" s="5">
        <v>45077</v>
      </c>
      <c r="F413" s="14" t="s">
        <v>580</v>
      </c>
      <c r="G413" s="5">
        <v>45113</v>
      </c>
      <c r="H413" s="14" t="s">
        <v>1526</v>
      </c>
      <c r="I413" s="4" t="s">
        <v>581</v>
      </c>
      <c r="J413" s="15">
        <v>5187.55</v>
      </c>
      <c r="K413" s="14">
        <v>3001185666</v>
      </c>
      <c r="L413" s="5">
        <v>45113</v>
      </c>
    </row>
    <row r="414" spans="1:12" x14ac:dyDescent="0.3">
      <c r="A414" s="13" t="s">
        <v>1527</v>
      </c>
      <c r="B414" s="14" t="s">
        <v>666</v>
      </c>
      <c r="C414" s="4" t="s">
        <v>667</v>
      </c>
      <c r="D414" s="14" t="s">
        <v>425</v>
      </c>
      <c r="E414" s="5">
        <v>45077</v>
      </c>
      <c r="F414" s="14" t="s">
        <v>580</v>
      </c>
      <c r="G414" s="5">
        <v>45113</v>
      </c>
      <c r="H414" s="14" t="s">
        <v>1528</v>
      </c>
      <c r="I414" s="4" t="s">
        <v>581</v>
      </c>
      <c r="J414" s="15">
        <v>1267222.92</v>
      </c>
      <c r="K414" s="14">
        <v>3001185667</v>
      </c>
      <c r="L414" s="5">
        <v>45113</v>
      </c>
    </row>
    <row r="415" spans="1:12" x14ac:dyDescent="0.3">
      <c r="A415" s="13" t="s">
        <v>1529</v>
      </c>
      <c r="B415" s="14" t="s">
        <v>670</v>
      </c>
      <c r="C415" s="4" t="s">
        <v>671</v>
      </c>
      <c r="D415" s="14" t="s">
        <v>426</v>
      </c>
      <c r="E415" s="5">
        <v>45077</v>
      </c>
      <c r="F415" s="14" t="s">
        <v>580</v>
      </c>
      <c r="G415" s="5">
        <v>45154</v>
      </c>
      <c r="H415" s="14" t="s">
        <v>1530</v>
      </c>
      <c r="I415" s="4" t="s">
        <v>581</v>
      </c>
      <c r="J415" s="15">
        <v>48348.4</v>
      </c>
      <c r="K415" s="14">
        <v>3001185668</v>
      </c>
      <c r="L415" s="5">
        <v>45154</v>
      </c>
    </row>
    <row r="416" spans="1:12" x14ac:dyDescent="0.3">
      <c r="A416" s="13" t="s">
        <v>1531</v>
      </c>
      <c r="B416" s="14" t="s">
        <v>672</v>
      </c>
      <c r="C416" s="4" t="s">
        <v>673</v>
      </c>
      <c r="D416" s="14" t="s">
        <v>427</v>
      </c>
      <c r="E416" s="5">
        <v>45077</v>
      </c>
      <c r="F416" s="14" t="s">
        <v>580</v>
      </c>
      <c r="G416" s="5">
        <v>45103</v>
      </c>
      <c r="H416" s="14" t="s">
        <v>1532</v>
      </c>
      <c r="I416" s="4" t="s">
        <v>581</v>
      </c>
      <c r="J416" s="15">
        <v>7997.03</v>
      </c>
      <c r="K416" s="14">
        <v>3001185669</v>
      </c>
      <c r="L416" s="5">
        <v>45103</v>
      </c>
    </row>
    <row r="417" spans="1:12" x14ac:dyDescent="0.3">
      <c r="A417" s="13" t="s">
        <v>1533</v>
      </c>
      <c r="B417" s="14" t="s">
        <v>674</v>
      </c>
      <c r="C417" s="4" t="s">
        <v>675</v>
      </c>
      <c r="D417" s="14" t="s">
        <v>428</v>
      </c>
      <c r="E417" s="5">
        <v>45077</v>
      </c>
      <c r="F417" s="14" t="s">
        <v>580</v>
      </c>
      <c r="G417" s="5">
        <v>45217</v>
      </c>
      <c r="H417" s="14" t="s">
        <v>1534</v>
      </c>
      <c r="I417" s="4" t="s">
        <v>581</v>
      </c>
      <c r="J417" s="15">
        <v>11563.67</v>
      </c>
      <c r="K417" s="14">
        <v>3001185670</v>
      </c>
      <c r="L417" s="5">
        <v>45217</v>
      </c>
    </row>
    <row r="418" spans="1:12" x14ac:dyDescent="0.3">
      <c r="A418" s="13" t="s">
        <v>1535</v>
      </c>
      <c r="B418" s="14" t="s">
        <v>676</v>
      </c>
      <c r="C418" s="4" t="s">
        <v>677</v>
      </c>
      <c r="D418" s="14" t="s">
        <v>429</v>
      </c>
      <c r="E418" s="5">
        <v>45077</v>
      </c>
      <c r="F418" s="14" t="s">
        <v>580</v>
      </c>
      <c r="G418" s="5">
        <v>45113</v>
      </c>
      <c r="H418" s="14" t="s">
        <v>1536</v>
      </c>
      <c r="I418" s="4" t="s">
        <v>581</v>
      </c>
      <c r="J418" s="15">
        <v>86001.71</v>
      </c>
      <c r="K418" s="14">
        <v>3001185672</v>
      </c>
      <c r="L418" s="5">
        <v>45113</v>
      </c>
    </row>
    <row r="419" spans="1:12" x14ac:dyDescent="0.3">
      <c r="A419" s="13" t="s">
        <v>1537</v>
      </c>
      <c r="B419" s="14" t="s">
        <v>678</v>
      </c>
      <c r="C419" s="4" t="s">
        <v>679</v>
      </c>
      <c r="D419" s="14" t="s">
        <v>430</v>
      </c>
      <c r="E419" s="5">
        <v>45077</v>
      </c>
      <c r="F419" s="14" t="s">
        <v>580</v>
      </c>
      <c r="G419" s="5">
        <v>45113</v>
      </c>
      <c r="H419" s="14" t="s">
        <v>1538</v>
      </c>
      <c r="I419" s="4" t="s">
        <v>581</v>
      </c>
      <c r="J419" s="15">
        <v>6581.53</v>
      </c>
      <c r="K419" s="14">
        <v>3001185673</v>
      </c>
      <c r="L419" s="5">
        <v>45113</v>
      </c>
    </row>
    <row r="420" spans="1:12" x14ac:dyDescent="0.3">
      <c r="A420" s="13" t="s">
        <v>1539</v>
      </c>
      <c r="B420" s="14" t="s">
        <v>680</v>
      </c>
      <c r="C420" s="4" t="s">
        <v>681</v>
      </c>
      <c r="D420" s="14" t="s">
        <v>431</v>
      </c>
      <c r="E420" s="5">
        <v>45077</v>
      </c>
      <c r="F420" s="14" t="s">
        <v>580</v>
      </c>
      <c r="G420" s="5">
        <v>45113</v>
      </c>
      <c r="H420" s="14" t="s">
        <v>1540</v>
      </c>
      <c r="I420" s="4" t="s">
        <v>581</v>
      </c>
      <c r="J420" s="15">
        <v>10096.92</v>
      </c>
      <c r="K420" s="14">
        <v>3001185674</v>
      </c>
      <c r="L420" s="5">
        <v>45113</v>
      </c>
    </row>
    <row r="421" spans="1:12" x14ac:dyDescent="0.3">
      <c r="A421" s="13" t="s">
        <v>1541</v>
      </c>
      <c r="B421" s="14" t="s">
        <v>682</v>
      </c>
      <c r="C421" s="4" t="s">
        <v>683</v>
      </c>
      <c r="D421" s="14" t="s">
        <v>432</v>
      </c>
      <c r="E421" s="5">
        <v>45077</v>
      </c>
      <c r="F421" s="14" t="s">
        <v>580</v>
      </c>
      <c r="G421" s="5">
        <v>45113</v>
      </c>
      <c r="H421" s="14" t="s">
        <v>1542</v>
      </c>
      <c r="I421" s="4" t="s">
        <v>581</v>
      </c>
      <c r="J421" s="15">
        <v>41642.89</v>
      </c>
      <c r="K421" s="14">
        <v>3001185685</v>
      </c>
      <c r="L421" s="5">
        <v>45113</v>
      </c>
    </row>
    <row r="422" spans="1:12" x14ac:dyDescent="0.3">
      <c r="A422" s="13" t="s">
        <v>1543</v>
      </c>
      <c r="B422" s="14" t="s">
        <v>684</v>
      </c>
      <c r="C422" s="4" t="s">
        <v>685</v>
      </c>
      <c r="D422" s="14" t="s">
        <v>433</v>
      </c>
      <c r="E422" s="5">
        <v>45077</v>
      </c>
      <c r="F422" s="14" t="s">
        <v>580</v>
      </c>
      <c r="G422" s="5">
        <v>45113</v>
      </c>
      <c r="H422" s="14" t="s">
        <v>1544</v>
      </c>
      <c r="I422" s="4" t="s">
        <v>581</v>
      </c>
      <c r="J422" s="15">
        <v>4131.05</v>
      </c>
      <c r="K422" s="14">
        <v>3001185686</v>
      </c>
      <c r="L422" s="5">
        <v>45113</v>
      </c>
    </row>
    <row r="423" spans="1:12" x14ac:dyDescent="0.3">
      <c r="A423" s="13" t="s">
        <v>1545</v>
      </c>
      <c r="B423" s="14" t="s">
        <v>686</v>
      </c>
      <c r="C423" s="4" t="s">
        <v>687</v>
      </c>
      <c r="D423" s="14" t="s">
        <v>434</v>
      </c>
      <c r="E423" s="5">
        <v>45077</v>
      </c>
      <c r="F423" s="14" t="s">
        <v>580</v>
      </c>
      <c r="G423" s="5">
        <v>45113</v>
      </c>
      <c r="H423" s="14" t="s">
        <v>1546</v>
      </c>
      <c r="I423" s="4" t="s">
        <v>581</v>
      </c>
      <c r="J423" s="15">
        <v>7015.96</v>
      </c>
      <c r="K423" s="14">
        <v>3001185687</v>
      </c>
      <c r="L423" s="5">
        <v>45113</v>
      </c>
    </row>
    <row r="424" spans="1:12" x14ac:dyDescent="0.3">
      <c r="A424" s="13" t="s">
        <v>1547</v>
      </c>
      <c r="B424" s="14" t="s">
        <v>688</v>
      </c>
      <c r="C424" s="4" t="s">
        <v>689</v>
      </c>
      <c r="D424" s="14" t="s">
        <v>435</v>
      </c>
      <c r="E424" s="5">
        <v>45077</v>
      </c>
      <c r="F424" s="14" t="s">
        <v>580</v>
      </c>
      <c r="G424" s="5">
        <v>45113</v>
      </c>
      <c r="H424" s="14" t="s">
        <v>1548</v>
      </c>
      <c r="I424" s="4" t="s">
        <v>581</v>
      </c>
      <c r="J424" s="15">
        <v>6721.29</v>
      </c>
      <c r="K424" s="14">
        <v>3001185688</v>
      </c>
      <c r="L424" s="5">
        <v>45113</v>
      </c>
    </row>
    <row r="425" spans="1:12" x14ac:dyDescent="0.3">
      <c r="A425" s="13" t="s">
        <v>1549</v>
      </c>
      <c r="B425" s="14" t="s">
        <v>690</v>
      </c>
      <c r="C425" s="4" t="s">
        <v>691</v>
      </c>
      <c r="D425" s="14" t="s">
        <v>436</v>
      </c>
      <c r="E425" s="5">
        <v>45077</v>
      </c>
      <c r="F425" s="14" t="s">
        <v>580</v>
      </c>
      <c r="G425" s="5">
        <v>45106</v>
      </c>
      <c r="H425" s="14" t="s">
        <v>1550</v>
      </c>
      <c r="I425" s="4" t="s">
        <v>581</v>
      </c>
      <c r="J425" s="15">
        <v>102190.09</v>
      </c>
      <c r="K425" s="14">
        <v>3001185689</v>
      </c>
      <c r="L425" s="5">
        <v>45106</v>
      </c>
    </row>
    <row r="426" spans="1:12" x14ac:dyDescent="0.3">
      <c r="A426" s="13" t="s">
        <v>1551</v>
      </c>
      <c r="B426" s="14" t="s">
        <v>692</v>
      </c>
      <c r="C426" s="4" t="s">
        <v>693</v>
      </c>
      <c r="D426" s="14" t="s">
        <v>437</v>
      </c>
      <c r="E426" s="5">
        <v>45077</v>
      </c>
      <c r="F426" s="14" t="s">
        <v>580</v>
      </c>
      <c r="G426" s="5">
        <v>45113</v>
      </c>
      <c r="H426" s="14" t="s">
        <v>1552</v>
      </c>
      <c r="I426" s="4" t="s">
        <v>581</v>
      </c>
      <c r="J426" s="15">
        <v>3341.01</v>
      </c>
      <c r="K426" s="14">
        <v>3001185690</v>
      </c>
      <c r="L426" s="5">
        <v>45113</v>
      </c>
    </row>
    <row r="427" spans="1:12" x14ac:dyDescent="0.3">
      <c r="A427" s="13" t="s">
        <v>1553</v>
      </c>
      <c r="B427" s="14" t="s">
        <v>694</v>
      </c>
      <c r="C427" s="4" t="s">
        <v>695</v>
      </c>
      <c r="D427" s="14" t="s">
        <v>438</v>
      </c>
      <c r="E427" s="5">
        <v>45077</v>
      </c>
      <c r="F427" s="14" t="s">
        <v>580</v>
      </c>
      <c r="G427" s="5">
        <v>45138</v>
      </c>
      <c r="H427" s="14" t="s">
        <v>1554</v>
      </c>
      <c r="I427" s="4" t="s">
        <v>581</v>
      </c>
      <c r="J427" s="15">
        <v>70564.58</v>
      </c>
      <c r="K427" s="14">
        <v>3001185691</v>
      </c>
      <c r="L427" s="5">
        <v>45138</v>
      </c>
    </row>
    <row r="428" spans="1:12" x14ac:dyDescent="0.3">
      <c r="A428" s="13" t="s">
        <v>1555</v>
      </c>
      <c r="B428" s="14" t="s">
        <v>696</v>
      </c>
      <c r="C428" s="4" t="s">
        <v>697</v>
      </c>
      <c r="D428" s="14" t="s">
        <v>439</v>
      </c>
      <c r="E428" s="5">
        <v>45077</v>
      </c>
      <c r="F428" s="14" t="s">
        <v>580</v>
      </c>
      <c r="G428" s="5">
        <v>45113</v>
      </c>
      <c r="H428" s="14" t="s">
        <v>1556</v>
      </c>
      <c r="I428" s="4" t="s">
        <v>581</v>
      </c>
      <c r="J428" s="15">
        <v>6720.33</v>
      </c>
      <c r="K428" s="14">
        <v>3001185692</v>
      </c>
      <c r="L428" s="5">
        <v>45113</v>
      </c>
    </row>
    <row r="429" spans="1:12" x14ac:dyDescent="0.3">
      <c r="A429" s="13" t="s">
        <v>1557</v>
      </c>
      <c r="B429" s="14" t="s">
        <v>698</v>
      </c>
      <c r="C429" s="4" t="s">
        <v>699</v>
      </c>
      <c r="D429" s="14" t="s">
        <v>440</v>
      </c>
      <c r="E429" s="5">
        <v>45077</v>
      </c>
      <c r="F429" s="14" t="s">
        <v>580</v>
      </c>
      <c r="G429" s="5">
        <v>45212</v>
      </c>
      <c r="H429" s="14" t="s">
        <v>1558</v>
      </c>
      <c r="I429" s="4" t="s">
        <v>581</v>
      </c>
      <c r="J429" s="15">
        <v>526.16</v>
      </c>
      <c r="K429" s="14">
        <v>3001185693</v>
      </c>
      <c r="L429" s="5">
        <v>45212</v>
      </c>
    </row>
    <row r="430" spans="1:12" x14ac:dyDescent="0.3">
      <c r="A430" s="13" t="s">
        <v>1559</v>
      </c>
      <c r="B430" s="14" t="s">
        <v>700</v>
      </c>
      <c r="C430" s="4" t="s">
        <v>701</v>
      </c>
      <c r="D430" s="14" t="s">
        <v>441</v>
      </c>
      <c r="E430" s="5">
        <v>45077</v>
      </c>
      <c r="F430" s="14" t="s">
        <v>580</v>
      </c>
      <c r="G430" s="5">
        <v>45113</v>
      </c>
      <c r="H430" s="14" t="s">
        <v>1560</v>
      </c>
      <c r="I430" s="4" t="s">
        <v>581</v>
      </c>
      <c r="J430" s="15">
        <v>6856.56</v>
      </c>
      <c r="K430" s="14">
        <v>3001185695</v>
      </c>
      <c r="L430" s="5">
        <v>45113</v>
      </c>
    </row>
    <row r="431" spans="1:12" x14ac:dyDescent="0.3">
      <c r="A431" s="13" t="s">
        <v>1561</v>
      </c>
      <c r="B431" s="14" t="s">
        <v>702</v>
      </c>
      <c r="C431" s="4" t="s">
        <v>703</v>
      </c>
      <c r="D431" s="14" t="s">
        <v>442</v>
      </c>
      <c r="E431" s="5">
        <v>45077</v>
      </c>
      <c r="F431" s="14" t="s">
        <v>580</v>
      </c>
      <c r="G431" s="5">
        <v>45113</v>
      </c>
      <c r="H431" s="14" t="s">
        <v>1562</v>
      </c>
      <c r="I431" s="4" t="s">
        <v>581</v>
      </c>
      <c r="J431" s="15">
        <v>12857.75</v>
      </c>
      <c r="K431" s="14">
        <v>3001185696</v>
      </c>
      <c r="L431" s="5">
        <v>45113</v>
      </c>
    </row>
    <row r="432" spans="1:12" x14ac:dyDescent="0.3">
      <c r="A432" s="13" t="s">
        <v>1564</v>
      </c>
      <c r="B432" s="14" t="s">
        <v>622</v>
      </c>
      <c r="C432" s="4" t="s">
        <v>623</v>
      </c>
      <c r="D432" s="14" t="s">
        <v>444</v>
      </c>
      <c r="E432" s="5">
        <v>45086</v>
      </c>
      <c r="F432" s="14" t="s">
        <v>580</v>
      </c>
      <c r="G432" s="5">
        <v>45099</v>
      </c>
      <c r="H432" s="14" t="s">
        <v>1565</v>
      </c>
      <c r="I432" s="4" t="s">
        <v>581</v>
      </c>
      <c r="J432" s="15">
        <v>45974.71</v>
      </c>
      <c r="K432" s="14">
        <v>3001187855</v>
      </c>
      <c r="L432" s="5">
        <v>45099</v>
      </c>
    </row>
    <row r="433" spans="1:12" x14ac:dyDescent="0.3">
      <c r="A433" s="13" t="s">
        <v>1598</v>
      </c>
      <c r="B433" s="14" t="s">
        <v>610</v>
      </c>
      <c r="C433" s="4" t="s">
        <v>611</v>
      </c>
      <c r="D433" s="14" t="s">
        <v>461</v>
      </c>
      <c r="E433" s="5">
        <v>45105</v>
      </c>
      <c r="F433" s="14" t="s">
        <v>580</v>
      </c>
      <c r="G433" s="5">
        <v>45140</v>
      </c>
      <c r="H433" s="14" t="s">
        <v>1599</v>
      </c>
      <c r="I433" s="4" t="s">
        <v>581</v>
      </c>
      <c r="J433" s="15">
        <v>40667.26</v>
      </c>
      <c r="K433" s="14">
        <v>3001190713</v>
      </c>
      <c r="L433" s="5">
        <v>45140</v>
      </c>
    </row>
    <row r="434" spans="1:12" x14ac:dyDescent="0.3">
      <c r="A434" s="13" t="s">
        <v>1600</v>
      </c>
      <c r="B434" s="14" t="s">
        <v>612</v>
      </c>
      <c r="C434" s="4" t="s">
        <v>613</v>
      </c>
      <c r="D434" s="14" t="s">
        <v>462</v>
      </c>
      <c r="E434" s="5">
        <v>45105</v>
      </c>
      <c r="F434" s="14" t="s">
        <v>580</v>
      </c>
      <c r="G434" s="5">
        <v>45140</v>
      </c>
      <c r="H434" s="14" t="s">
        <v>1601</v>
      </c>
      <c r="I434" s="4" t="s">
        <v>581</v>
      </c>
      <c r="J434" s="15">
        <v>3626.65</v>
      </c>
      <c r="K434" s="14">
        <v>3001190714</v>
      </c>
      <c r="L434" s="5">
        <v>45140</v>
      </c>
    </row>
    <row r="435" spans="1:12" x14ac:dyDescent="0.3">
      <c r="A435" s="13" t="s">
        <v>1566</v>
      </c>
      <c r="B435" s="14" t="s">
        <v>578</v>
      </c>
      <c r="C435" s="4" t="s">
        <v>579</v>
      </c>
      <c r="D435" s="14" t="s">
        <v>445</v>
      </c>
      <c r="E435" s="5">
        <v>45104</v>
      </c>
      <c r="F435" s="14" t="s">
        <v>580</v>
      </c>
      <c r="G435" s="5">
        <v>45138</v>
      </c>
      <c r="H435" s="14" t="s">
        <v>1567</v>
      </c>
      <c r="I435" s="4" t="s">
        <v>581</v>
      </c>
      <c r="J435" s="15">
        <v>1686.11</v>
      </c>
      <c r="K435" s="14">
        <v>3001191200</v>
      </c>
      <c r="L435" s="5">
        <v>45138</v>
      </c>
    </row>
    <row r="436" spans="1:12" x14ac:dyDescent="0.3">
      <c r="A436" s="13" t="s">
        <v>1568</v>
      </c>
      <c r="B436" s="14" t="s">
        <v>582</v>
      </c>
      <c r="C436" s="4" t="s">
        <v>583</v>
      </c>
      <c r="D436" s="14" t="s">
        <v>446</v>
      </c>
      <c r="E436" s="5">
        <v>45104</v>
      </c>
      <c r="F436" s="14" t="s">
        <v>580</v>
      </c>
      <c r="G436" s="5">
        <v>45140</v>
      </c>
      <c r="H436" s="14" t="s">
        <v>1569</v>
      </c>
      <c r="I436" s="4" t="s">
        <v>581</v>
      </c>
      <c r="J436" s="15">
        <v>10609.4</v>
      </c>
      <c r="K436" s="14">
        <v>3001191201</v>
      </c>
      <c r="L436" s="5">
        <v>45140</v>
      </c>
    </row>
    <row r="437" spans="1:12" x14ac:dyDescent="0.3">
      <c r="A437" s="13" t="s">
        <v>1570</v>
      </c>
      <c r="B437" s="14" t="s">
        <v>584</v>
      </c>
      <c r="C437" s="4" t="s">
        <v>585</v>
      </c>
      <c r="D437" s="14" t="s">
        <v>447</v>
      </c>
      <c r="E437" s="5">
        <v>45104</v>
      </c>
      <c r="F437" s="14" t="s">
        <v>580</v>
      </c>
      <c r="G437" s="5">
        <v>45140</v>
      </c>
      <c r="H437" s="14" t="s">
        <v>1571</v>
      </c>
      <c r="I437" s="4" t="s">
        <v>581</v>
      </c>
      <c r="J437" s="15">
        <v>8145.66</v>
      </c>
      <c r="K437" s="14">
        <v>3001191202</v>
      </c>
      <c r="L437" s="5">
        <v>45140</v>
      </c>
    </row>
    <row r="438" spans="1:12" x14ac:dyDescent="0.3">
      <c r="A438" s="13" t="s">
        <v>1572</v>
      </c>
      <c r="B438" s="14" t="s">
        <v>586</v>
      </c>
      <c r="C438" s="4" t="s">
        <v>587</v>
      </c>
      <c r="D438" s="14" t="s">
        <v>448</v>
      </c>
      <c r="E438" s="5">
        <v>45104</v>
      </c>
      <c r="F438" s="14" t="s">
        <v>580</v>
      </c>
      <c r="G438" s="5">
        <v>45140</v>
      </c>
      <c r="H438" s="14" t="s">
        <v>1573</v>
      </c>
      <c r="I438" s="4" t="s">
        <v>581</v>
      </c>
      <c r="J438" s="15">
        <v>354477.84</v>
      </c>
      <c r="K438" s="14">
        <v>3001191203</v>
      </c>
      <c r="L438" s="5">
        <v>45140</v>
      </c>
    </row>
    <row r="439" spans="1:12" x14ac:dyDescent="0.3">
      <c r="A439" s="13" t="s">
        <v>1574</v>
      </c>
      <c r="B439" s="14" t="s">
        <v>588</v>
      </c>
      <c r="C439" s="4" t="s">
        <v>589</v>
      </c>
      <c r="D439" s="14" t="s">
        <v>449</v>
      </c>
      <c r="E439" s="5">
        <v>45104</v>
      </c>
      <c r="F439" s="14" t="s">
        <v>580</v>
      </c>
      <c r="G439" s="5">
        <v>45140</v>
      </c>
      <c r="H439" s="14" t="s">
        <v>1575</v>
      </c>
      <c r="I439" s="4" t="s">
        <v>581</v>
      </c>
      <c r="J439" s="15">
        <v>21019.64</v>
      </c>
      <c r="K439" s="14">
        <v>3001191204</v>
      </c>
      <c r="L439" s="5">
        <v>45140</v>
      </c>
    </row>
    <row r="440" spans="1:12" x14ac:dyDescent="0.3">
      <c r="A440" s="13" t="s">
        <v>1576</v>
      </c>
      <c r="B440" s="14" t="s">
        <v>590</v>
      </c>
      <c r="C440" s="4" t="s">
        <v>591</v>
      </c>
      <c r="D440" s="14" t="s">
        <v>450</v>
      </c>
      <c r="E440" s="5">
        <v>45104</v>
      </c>
      <c r="F440" s="14" t="s">
        <v>580</v>
      </c>
      <c r="G440" s="5">
        <v>45140</v>
      </c>
      <c r="H440" s="14" t="s">
        <v>1577</v>
      </c>
      <c r="I440" s="4" t="s">
        <v>581</v>
      </c>
      <c r="J440" s="15">
        <v>8506.19</v>
      </c>
      <c r="K440" s="14">
        <v>3001191215</v>
      </c>
      <c r="L440" s="5">
        <v>45140</v>
      </c>
    </row>
    <row r="441" spans="1:12" x14ac:dyDescent="0.3">
      <c r="A441" s="13" t="s">
        <v>1578</v>
      </c>
      <c r="B441" s="14" t="s">
        <v>592</v>
      </c>
      <c r="C441" s="4" t="s">
        <v>593</v>
      </c>
      <c r="D441" s="14" t="s">
        <v>451</v>
      </c>
      <c r="E441" s="5">
        <v>45104</v>
      </c>
      <c r="F441" s="14" t="s">
        <v>580</v>
      </c>
      <c r="G441" s="5">
        <v>45140</v>
      </c>
      <c r="H441" s="14" t="s">
        <v>1579</v>
      </c>
      <c r="I441" s="4" t="s">
        <v>581</v>
      </c>
      <c r="J441" s="15">
        <v>34222.04</v>
      </c>
      <c r="K441" s="14">
        <v>3001191217</v>
      </c>
      <c r="L441" s="5">
        <v>45140</v>
      </c>
    </row>
    <row r="442" spans="1:12" x14ac:dyDescent="0.3">
      <c r="A442" s="13" t="s">
        <v>1580</v>
      </c>
      <c r="B442" s="14" t="s">
        <v>594</v>
      </c>
      <c r="C442" s="4" t="s">
        <v>595</v>
      </c>
      <c r="D442" s="14" t="s">
        <v>452</v>
      </c>
      <c r="E442" s="5">
        <v>45104</v>
      </c>
      <c r="F442" s="14" t="s">
        <v>580</v>
      </c>
      <c r="G442" s="5">
        <v>45141</v>
      </c>
      <c r="H442" s="14" t="s">
        <v>1581</v>
      </c>
      <c r="I442" s="4" t="s">
        <v>581</v>
      </c>
      <c r="J442" s="15">
        <v>8308.83</v>
      </c>
      <c r="K442" s="14">
        <v>3001191218</v>
      </c>
      <c r="L442" s="5">
        <v>45141</v>
      </c>
    </row>
    <row r="443" spans="1:12" x14ac:dyDescent="0.3">
      <c r="A443" s="13" t="s">
        <v>1582</v>
      </c>
      <c r="B443" s="14" t="s">
        <v>596</v>
      </c>
      <c r="C443" s="4" t="s">
        <v>597</v>
      </c>
      <c r="D443" s="14" t="s">
        <v>453</v>
      </c>
      <c r="E443" s="5">
        <v>45104</v>
      </c>
      <c r="F443" s="14" t="s">
        <v>580</v>
      </c>
      <c r="G443" s="5">
        <v>45140</v>
      </c>
      <c r="H443" s="14" t="s">
        <v>1583</v>
      </c>
      <c r="I443" s="4" t="s">
        <v>581</v>
      </c>
      <c r="J443" s="15">
        <v>11725.34</v>
      </c>
      <c r="K443" s="14">
        <v>3001191219</v>
      </c>
      <c r="L443" s="5">
        <v>45140</v>
      </c>
    </row>
    <row r="444" spans="1:12" x14ac:dyDescent="0.3">
      <c r="A444" s="13" t="s">
        <v>1584</v>
      </c>
      <c r="B444" s="14" t="s">
        <v>1457</v>
      </c>
      <c r="C444" s="4" t="s">
        <v>1458</v>
      </c>
      <c r="D444" s="14" t="s">
        <v>454</v>
      </c>
      <c r="E444" s="5">
        <v>45104</v>
      </c>
      <c r="F444" s="14" t="s">
        <v>580</v>
      </c>
      <c r="G444" s="5">
        <v>45140</v>
      </c>
      <c r="H444" s="14" t="s">
        <v>1585</v>
      </c>
      <c r="I444" s="4" t="s">
        <v>581</v>
      </c>
      <c r="J444" s="15">
        <v>4339.1099999999997</v>
      </c>
      <c r="K444" s="14">
        <v>3001191220</v>
      </c>
      <c r="L444" s="5">
        <v>45140</v>
      </c>
    </row>
    <row r="445" spans="1:12" x14ac:dyDescent="0.3">
      <c r="A445" s="13" t="s">
        <v>1586</v>
      </c>
      <c r="B445" s="14" t="s">
        <v>598</v>
      </c>
      <c r="C445" s="4" t="s">
        <v>599</v>
      </c>
      <c r="D445" s="14" t="s">
        <v>455</v>
      </c>
      <c r="E445" s="5">
        <v>45104</v>
      </c>
      <c r="F445" s="14" t="s">
        <v>580</v>
      </c>
      <c r="G445" s="5">
        <v>45140</v>
      </c>
      <c r="H445" s="14" t="s">
        <v>1587</v>
      </c>
      <c r="I445" s="4" t="s">
        <v>581</v>
      </c>
      <c r="J445" s="15">
        <v>94682.86</v>
      </c>
      <c r="K445" s="14">
        <v>3001191221</v>
      </c>
      <c r="L445" s="5">
        <v>45140</v>
      </c>
    </row>
    <row r="446" spans="1:12" x14ac:dyDescent="0.3">
      <c r="A446" s="13" t="s">
        <v>1588</v>
      </c>
      <c r="B446" s="14" t="s">
        <v>600</v>
      </c>
      <c r="C446" s="4" t="s">
        <v>601</v>
      </c>
      <c r="D446" s="14" t="s">
        <v>456</v>
      </c>
      <c r="E446" s="5">
        <v>45104</v>
      </c>
      <c r="F446" s="14" t="s">
        <v>580</v>
      </c>
      <c r="G446" s="5">
        <v>45141</v>
      </c>
      <c r="H446" s="14" t="s">
        <v>1589</v>
      </c>
      <c r="I446" s="4" t="s">
        <v>581</v>
      </c>
      <c r="J446" s="15">
        <v>4991.62</v>
      </c>
      <c r="K446" s="14">
        <v>3001191222</v>
      </c>
      <c r="L446" s="5">
        <v>45141</v>
      </c>
    </row>
    <row r="447" spans="1:12" x14ac:dyDescent="0.3">
      <c r="A447" s="13" t="s">
        <v>1590</v>
      </c>
      <c r="B447" s="14" t="s">
        <v>602</v>
      </c>
      <c r="C447" s="4" t="s">
        <v>603</v>
      </c>
      <c r="D447" s="14" t="s">
        <v>457</v>
      </c>
      <c r="E447" s="5">
        <v>45104</v>
      </c>
      <c r="F447" s="14" t="s">
        <v>580</v>
      </c>
      <c r="G447" s="5">
        <v>45138</v>
      </c>
      <c r="H447" s="14" t="s">
        <v>1591</v>
      </c>
      <c r="I447" s="4" t="s">
        <v>581</v>
      </c>
      <c r="J447" s="15">
        <v>42708.03</v>
      </c>
      <c r="K447" s="14">
        <v>3001191223</v>
      </c>
      <c r="L447" s="5">
        <v>45138</v>
      </c>
    </row>
    <row r="448" spans="1:12" x14ac:dyDescent="0.3">
      <c r="A448" s="13" t="s">
        <v>1592</v>
      </c>
      <c r="B448" s="14" t="s">
        <v>604</v>
      </c>
      <c r="C448" s="4" t="s">
        <v>605</v>
      </c>
      <c r="D448" s="14" t="s">
        <v>458</v>
      </c>
      <c r="E448" s="5">
        <v>45104</v>
      </c>
      <c r="F448" s="14" t="s">
        <v>580</v>
      </c>
      <c r="G448" s="5">
        <v>45140</v>
      </c>
      <c r="H448" s="14" t="s">
        <v>1593</v>
      </c>
      <c r="I448" s="4" t="s">
        <v>581</v>
      </c>
      <c r="J448" s="15">
        <v>12674.05</v>
      </c>
      <c r="K448" s="14">
        <v>3001191224</v>
      </c>
      <c r="L448" s="5">
        <v>45140</v>
      </c>
    </row>
    <row r="449" spans="1:12" x14ac:dyDescent="0.3">
      <c r="A449" s="13" t="s">
        <v>1594</v>
      </c>
      <c r="B449" s="14" t="s">
        <v>606</v>
      </c>
      <c r="C449" s="4" t="s">
        <v>607</v>
      </c>
      <c r="D449" s="14" t="s">
        <v>459</v>
      </c>
      <c r="E449" s="5">
        <v>45104</v>
      </c>
      <c r="F449" s="14" t="s">
        <v>580</v>
      </c>
      <c r="G449" s="5">
        <v>45167</v>
      </c>
      <c r="H449" s="14" t="s">
        <v>1595</v>
      </c>
      <c r="I449" s="4" t="s">
        <v>581</v>
      </c>
      <c r="J449" s="15">
        <v>4672.55</v>
      </c>
      <c r="K449" s="14">
        <v>3001191235</v>
      </c>
      <c r="L449" s="5">
        <v>45167</v>
      </c>
    </row>
    <row r="450" spans="1:12" x14ac:dyDescent="0.3">
      <c r="A450" s="13" t="s">
        <v>1596</v>
      </c>
      <c r="B450" s="14" t="s">
        <v>608</v>
      </c>
      <c r="C450" s="4" t="s">
        <v>609</v>
      </c>
      <c r="D450" s="14" t="s">
        <v>460</v>
      </c>
      <c r="E450" s="5">
        <v>45104</v>
      </c>
      <c r="F450" s="14" t="s">
        <v>580</v>
      </c>
      <c r="G450" s="5">
        <v>45138</v>
      </c>
      <c r="H450" s="14" t="s">
        <v>1597</v>
      </c>
      <c r="I450" s="4" t="s">
        <v>581</v>
      </c>
      <c r="J450" s="15">
        <v>15881.74</v>
      </c>
      <c r="K450" s="14">
        <v>3001191236</v>
      </c>
      <c r="L450" s="5">
        <v>45138</v>
      </c>
    </row>
    <row r="451" spans="1:12" x14ac:dyDescent="0.3">
      <c r="A451" s="13" t="s">
        <v>1602</v>
      </c>
      <c r="B451" s="14" t="s">
        <v>614</v>
      </c>
      <c r="C451" s="4" t="s">
        <v>615</v>
      </c>
      <c r="D451" s="14" t="s">
        <v>463</v>
      </c>
      <c r="E451" s="5">
        <v>45105</v>
      </c>
      <c r="F451" s="14" t="s">
        <v>580</v>
      </c>
      <c r="G451" s="5">
        <v>45138</v>
      </c>
      <c r="H451" s="14" t="s">
        <v>1603</v>
      </c>
      <c r="I451" s="4" t="s">
        <v>581</v>
      </c>
      <c r="J451" s="15">
        <v>38558.49</v>
      </c>
      <c r="K451" s="14">
        <v>3001191385</v>
      </c>
      <c r="L451" s="5">
        <v>45138</v>
      </c>
    </row>
    <row r="452" spans="1:12" x14ac:dyDescent="0.3">
      <c r="A452" s="13" t="s">
        <v>1604</v>
      </c>
      <c r="B452" s="14" t="s">
        <v>616</v>
      </c>
      <c r="C452" s="4" t="s">
        <v>617</v>
      </c>
      <c r="D452" s="14" t="s">
        <v>464</v>
      </c>
      <c r="E452" s="5">
        <v>45105</v>
      </c>
      <c r="F452" s="14" t="s">
        <v>580</v>
      </c>
      <c r="G452" s="5">
        <v>45142</v>
      </c>
      <c r="H452" s="14" t="s">
        <v>1605</v>
      </c>
      <c r="I452" s="4" t="s">
        <v>581</v>
      </c>
      <c r="J452" s="15">
        <v>19965.759999999998</v>
      </c>
      <c r="K452" s="14">
        <v>3001191386</v>
      </c>
      <c r="L452" s="5">
        <v>45142</v>
      </c>
    </row>
    <row r="453" spans="1:12" x14ac:dyDescent="0.3">
      <c r="A453" s="13" t="s">
        <v>1606</v>
      </c>
      <c r="B453" s="14" t="s">
        <v>618</v>
      </c>
      <c r="C453" s="4" t="s">
        <v>619</v>
      </c>
      <c r="D453" s="14" t="s">
        <v>465</v>
      </c>
      <c r="E453" s="5">
        <v>45105</v>
      </c>
      <c r="F453" s="14" t="s">
        <v>580</v>
      </c>
      <c r="G453" s="5">
        <v>45140</v>
      </c>
      <c r="H453" s="14" t="s">
        <v>1607</v>
      </c>
      <c r="I453" s="4" t="s">
        <v>581</v>
      </c>
      <c r="J453" s="15">
        <v>98341.01</v>
      </c>
      <c r="K453" s="14">
        <v>3001191387</v>
      </c>
      <c r="L453" s="5">
        <v>45140</v>
      </c>
    </row>
    <row r="454" spans="1:12" x14ac:dyDescent="0.3">
      <c r="A454" s="13" t="s">
        <v>1608</v>
      </c>
      <c r="B454" s="14" t="s">
        <v>620</v>
      </c>
      <c r="C454" s="4" t="s">
        <v>621</v>
      </c>
      <c r="D454" s="14" t="s">
        <v>466</v>
      </c>
      <c r="E454" s="5">
        <v>45105</v>
      </c>
      <c r="F454" s="14" t="s">
        <v>580</v>
      </c>
      <c r="G454" s="5">
        <v>45140</v>
      </c>
      <c r="H454" s="14" t="s">
        <v>1609</v>
      </c>
      <c r="I454" s="4" t="s">
        <v>581</v>
      </c>
      <c r="J454" s="15">
        <v>7790.31</v>
      </c>
      <c r="K454" s="14">
        <v>3001191388</v>
      </c>
      <c r="L454" s="5">
        <v>45140</v>
      </c>
    </row>
    <row r="455" spans="1:12" x14ac:dyDescent="0.3">
      <c r="A455" s="13" t="s">
        <v>1610</v>
      </c>
      <c r="B455" s="14" t="s">
        <v>622</v>
      </c>
      <c r="C455" s="4" t="s">
        <v>623</v>
      </c>
      <c r="D455" s="14" t="s">
        <v>467</v>
      </c>
      <c r="E455" s="5">
        <v>45105</v>
      </c>
      <c r="F455" s="14" t="s">
        <v>580</v>
      </c>
      <c r="G455" s="5">
        <v>45135</v>
      </c>
      <c r="H455" s="14" t="s">
        <v>1611</v>
      </c>
      <c r="I455" s="4" t="s">
        <v>581</v>
      </c>
      <c r="J455" s="15">
        <v>5295.53</v>
      </c>
      <c r="K455" s="14">
        <v>3001191389</v>
      </c>
      <c r="L455" s="5">
        <v>45135</v>
      </c>
    </row>
    <row r="456" spans="1:12" x14ac:dyDescent="0.3">
      <c r="A456" s="13" t="s">
        <v>1612</v>
      </c>
      <c r="B456" s="14" t="s">
        <v>624</v>
      </c>
      <c r="C456" s="4" t="s">
        <v>625</v>
      </c>
      <c r="D456" s="14" t="s">
        <v>468</v>
      </c>
      <c r="E456" s="5">
        <v>45105</v>
      </c>
      <c r="F456" s="14" t="s">
        <v>580</v>
      </c>
      <c r="G456" s="5">
        <v>45142</v>
      </c>
      <c r="H456" s="14" t="s">
        <v>1613</v>
      </c>
      <c r="I456" s="4" t="s">
        <v>581</v>
      </c>
      <c r="J456" s="15">
        <v>560</v>
      </c>
      <c r="K456" s="14">
        <v>3001191390</v>
      </c>
      <c r="L456" s="5">
        <v>45142</v>
      </c>
    </row>
    <row r="457" spans="1:12" x14ac:dyDescent="0.3">
      <c r="A457" s="13" t="s">
        <v>1614</v>
      </c>
      <c r="B457" s="14" t="s">
        <v>626</v>
      </c>
      <c r="C457" s="4" t="s">
        <v>627</v>
      </c>
      <c r="D457" s="14" t="s">
        <v>469</v>
      </c>
      <c r="E457" s="5">
        <v>45105</v>
      </c>
      <c r="F457" s="14" t="s">
        <v>580</v>
      </c>
      <c r="G457" s="5">
        <v>45140</v>
      </c>
      <c r="H457" s="14" t="s">
        <v>1615</v>
      </c>
      <c r="I457" s="4" t="s">
        <v>581</v>
      </c>
      <c r="J457" s="15">
        <v>3186.4</v>
      </c>
      <c r="K457" s="14">
        <v>3001191391</v>
      </c>
      <c r="L457" s="5">
        <v>45140</v>
      </c>
    </row>
    <row r="458" spans="1:12" x14ac:dyDescent="0.3">
      <c r="A458" s="13" t="s">
        <v>1616</v>
      </c>
      <c r="B458" s="14" t="s">
        <v>628</v>
      </c>
      <c r="C458" s="4" t="s">
        <v>629</v>
      </c>
      <c r="D458" s="14" t="s">
        <v>470</v>
      </c>
      <c r="E458" s="5">
        <v>45105</v>
      </c>
      <c r="F458" s="14" t="s">
        <v>580</v>
      </c>
      <c r="G458" s="5">
        <v>45140</v>
      </c>
      <c r="H458" s="14" t="s">
        <v>1617</v>
      </c>
      <c r="I458" s="4" t="s">
        <v>581</v>
      </c>
      <c r="J458" s="15">
        <v>11208.1</v>
      </c>
      <c r="K458" s="14">
        <v>3001191392</v>
      </c>
      <c r="L458" s="5">
        <v>45140</v>
      </c>
    </row>
    <row r="459" spans="1:12" x14ac:dyDescent="0.3">
      <c r="A459" s="13" t="s">
        <v>1618</v>
      </c>
      <c r="B459" s="14" t="s">
        <v>630</v>
      </c>
      <c r="C459" s="4" t="s">
        <v>631</v>
      </c>
      <c r="D459" s="14" t="s">
        <v>471</v>
      </c>
      <c r="E459" s="5">
        <v>45105</v>
      </c>
      <c r="F459" s="14" t="s">
        <v>580</v>
      </c>
      <c r="G459" s="5">
        <v>45141</v>
      </c>
      <c r="H459" s="14" t="s">
        <v>1619</v>
      </c>
      <c r="I459" s="4" t="s">
        <v>581</v>
      </c>
      <c r="J459" s="15">
        <v>13379.54</v>
      </c>
      <c r="K459" s="14">
        <v>3001191393</v>
      </c>
      <c r="L459" s="5">
        <v>45141</v>
      </c>
    </row>
    <row r="460" spans="1:12" x14ac:dyDescent="0.3">
      <c r="A460" s="13" t="s">
        <v>1620</v>
      </c>
      <c r="B460" s="14" t="s">
        <v>632</v>
      </c>
      <c r="C460" s="4" t="s">
        <v>633</v>
      </c>
      <c r="D460" s="14" t="s">
        <v>472</v>
      </c>
      <c r="E460" s="5">
        <v>45105</v>
      </c>
      <c r="F460" s="14" t="s">
        <v>580</v>
      </c>
      <c r="G460" s="5">
        <v>45140</v>
      </c>
      <c r="H460" s="14" t="s">
        <v>1621</v>
      </c>
      <c r="I460" s="4" t="s">
        <v>581</v>
      </c>
      <c r="J460" s="15">
        <v>274513.15000000002</v>
      </c>
      <c r="K460" s="14">
        <v>3001191394</v>
      </c>
      <c r="L460" s="5">
        <v>45140</v>
      </c>
    </row>
    <row r="461" spans="1:12" x14ac:dyDescent="0.3">
      <c r="A461" s="13" t="s">
        <v>1622</v>
      </c>
      <c r="B461" s="14" t="s">
        <v>634</v>
      </c>
      <c r="C461" s="4" t="s">
        <v>635</v>
      </c>
      <c r="D461" s="14" t="s">
        <v>473</v>
      </c>
      <c r="E461" s="5">
        <v>45105</v>
      </c>
      <c r="F461" s="14" t="s">
        <v>580</v>
      </c>
      <c r="G461" s="5">
        <v>45127</v>
      </c>
      <c r="H461" s="14" t="s">
        <v>1623</v>
      </c>
      <c r="I461" s="4" t="s">
        <v>581</v>
      </c>
      <c r="J461" s="15">
        <v>5473.9</v>
      </c>
      <c r="K461" s="14">
        <v>3001191395</v>
      </c>
      <c r="L461" s="5">
        <v>45127</v>
      </c>
    </row>
    <row r="462" spans="1:12" x14ac:dyDescent="0.3">
      <c r="A462" s="13" t="s">
        <v>1624</v>
      </c>
      <c r="B462" s="14" t="s">
        <v>636</v>
      </c>
      <c r="C462" s="4" t="s">
        <v>637</v>
      </c>
      <c r="D462" s="14" t="s">
        <v>474</v>
      </c>
      <c r="E462" s="5">
        <v>45105</v>
      </c>
      <c r="F462" s="14" t="s">
        <v>580</v>
      </c>
      <c r="G462" s="5">
        <v>45127</v>
      </c>
      <c r="H462" s="14" t="s">
        <v>1625</v>
      </c>
      <c r="I462" s="4" t="s">
        <v>581</v>
      </c>
      <c r="J462" s="15">
        <v>25495.8</v>
      </c>
      <c r="K462" s="14">
        <v>3001191396</v>
      </c>
      <c r="L462" s="5">
        <v>45127</v>
      </c>
    </row>
    <row r="463" spans="1:12" x14ac:dyDescent="0.3">
      <c r="A463" s="13" t="s">
        <v>1626</v>
      </c>
      <c r="B463" s="14" t="s">
        <v>638</v>
      </c>
      <c r="C463" s="4" t="s">
        <v>639</v>
      </c>
      <c r="D463" s="14" t="s">
        <v>475</v>
      </c>
      <c r="E463" s="5">
        <v>45105</v>
      </c>
      <c r="F463" s="14" t="s">
        <v>580</v>
      </c>
      <c r="G463" s="5">
        <v>45187</v>
      </c>
      <c r="H463" s="14" t="s">
        <v>1627</v>
      </c>
      <c r="I463" s="4" t="s">
        <v>581</v>
      </c>
      <c r="J463" s="15">
        <v>5119.16</v>
      </c>
      <c r="K463" s="14">
        <v>3001191397</v>
      </c>
      <c r="L463" s="5">
        <v>45187</v>
      </c>
    </row>
    <row r="464" spans="1:12" x14ac:dyDescent="0.3">
      <c r="A464" s="13" t="s">
        <v>1628</v>
      </c>
      <c r="B464" s="14" t="s">
        <v>640</v>
      </c>
      <c r="C464" s="4" t="s">
        <v>641</v>
      </c>
      <c r="D464" s="14" t="s">
        <v>476</v>
      </c>
      <c r="E464" s="5">
        <v>45105</v>
      </c>
      <c r="F464" s="14" t="s">
        <v>580</v>
      </c>
      <c r="G464" s="5">
        <v>45140</v>
      </c>
      <c r="H464" s="14" t="s">
        <v>1629</v>
      </c>
      <c r="I464" s="4" t="s">
        <v>581</v>
      </c>
      <c r="J464" s="15">
        <v>7456.53</v>
      </c>
      <c r="K464" s="14">
        <v>3001191398</v>
      </c>
      <c r="L464" s="5">
        <v>45140</v>
      </c>
    </row>
    <row r="465" spans="1:12" x14ac:dyDescent="0.3">
      <c r="A465" s="13" t="s">
        <v>1630</v>
      </c>
      <c r="B465" s="14" t="s">
        <v>642</v>
      </c>
      <c r="C465" s="4" t="s">
        <v>643</v>
      </c>
      <c r="D465" s="14" t="s">
        <v>477</v>
      </c>
      <c r="E465" s="5">
        <v>45105</v>
      </c>
      <c r="F465" s="14" t="s">
        <v>580</v>
      </c>
      <c r="G465" s="5">
        <v>45140</v>
      </c>
      <c r="H465" s="14" t="s">
        <v>1631</v>
      </c>
      <c r="I465" s="4" t="s">
        <v>581</v>
      </c>
      <c r="J465" s="15">
        <v>67012.12</v>
      </c>
      <c r="K465" s="14">
        <v>3001191399</v>
      </c>
      <c r="L465" s="5">
        <v>45140</v>
      </c>
    </row>
    <row r="466" spans="1:12" x14ac:dyDescent="0.3">
      <c r="A466" s="13" t="s">
        <v>1632</v>
      </c>
      <c r="B466" s="14" t="s">
        <v>644</v>
      </c>
      <c r="C466" s="4" t="s">
        <v>645</v>
      </c>
      <c r="D466" s="14" t="s">
        <v>478</v>
      </c>
      <c r="E466" s="5">
        <v>45105</v>
      </c>
      <c r="F466" s="14" t="s">
        <v>580</v>
      </c>
      <c r="G466" s="5">
        <v>45140</v>
      </c>
      <c r="H466" s="14" t="s">
        <v>1633</v>
      </c>
      <c r="I466" s="4" t="s">
        <v>581</v>
      </c>
      <c r="J466" s="15">
        <v>9498.67</v>
      </c>
      <c r="K466" s="14">
        <v>3001191400</v>
      </c>
      <c r="L466" s="5">
        <v>45140</v>
      </c>
    </row>
    <row r="467" spans="1:12" x14ac:dyDescent="0.3">
      <c r="A467" s="13" t="s">
        <v>1634</v>
      </c>
      <c r="B467" s="14" t="s">
        <v>646</v>
      </c>
      <c r="C467" s="4" t="s">
        <v>647</v>
      </c>
      <c r="D467" s="14" t="s">
        <v>479</v>
      </c>
      <c r="E467" s="5">
        <v>45105</v>
      </c>
      <c r="F467" s="14" t="s">
        <v>580</v>
      </c>
      <c r="G467" s="5">
        <v>45177</v>
      </c>
      <c r="H467" s="14" t="s">
        <v>1635</v>
      </c>
      <c r="I467" s="4" t="s">
        <v>581</v>
      </c>
      <c r="J467" s="15">
        <v>25453.85</v>
      </c>
      <c r="K467" s="14">
        <v>3001191401</v>
      </c>
      <c r="L467" s="5">
        <v>45177</v>
      </c>
    </row>
    <row r="468" spans="1:12" x14ac:dyDescent="0.3">
      <c r="A468" s="13" t="s">
        <v>1636</v>
      </c>
      <c r="B468" s="14" t="s">
        <v>648</v>
      </c>
      <c r="C468" s="4" t="s">
        <v>649</v>
      </c>
      <c r="D468" s="14" t="s">
        <v>480</v>
      </c>
      <c r="E468" s="5">
        <v>45105</v>
      </c>
      <c r="F468" s="14" t="s">
        <v>580</v>
      </c>
      <c r="G468" s="5">
        <v>45140</v>
      </c>
      <c r="H468" s="14" t="s">
        <v>1637</v>
      </c>
      <c r="I468" s="4" t="s">
        <v>581</v>
      </c>
      <c r="J468" s="15">
        <v>14868.3</v>
      </c>
      <c r="K468" s="14">
        <v>3001191402</v>
      </c>
      <c r="L468" s="5">
        <v>45140</v>
      </c>
    </row>
    <row r="469" spans="1:12" x14ac:dyDescent="0.3">
      <c r="A469" s="13" t="s">
        <v>1638</v>
      </c>
      <c r="B469" s="14" t="s">
        <v>650</v>
      </c>
      <c r="C469" s="4" t="s">
        <v>651</v>
      </c>
      <c r="D469" s="14" t="s">
        <v>481</v>
      </c>
      <c r="E469" s="5">
        <v>45105</v>
      </c>
      <c r="F469" s="14" t="s">
        <v>580</v>
      </c>
      <c r="G469" s="5">
        <v>45140</v>
      </c>
      <c r="H469" s="14" t="s">
        <v>1639</v>
      </c>
      <c r="I469" s="4" t="s">
        <v>581</v>
      </c>
      <c r="J469" s="15">
        <v>1641.61</v>
      </c>
      <c r="K469" s="14">
        <v>3001191403</v>
      </c>
      <c r="L469" s="5">
        <v>45140</v>
      </c>
    </row>
    <row r="470" spans="1:12" x14ac:dyDescent="0.3">
      <c r="A470" s="13" t="s">
        <v>1640</v>
      </c>
      <c r="B470" s="14" t="s">
        <v>652</v>
      </c>
      <c r="C470" s="4" t="s">
        <v>653</v>
      </c>
      <c r="D470" s="14" t="s">
        <v>482</v>
      </c>
      <c r="E470" s="5">
        <v>45105</v>
      </c>
      <c r="F470" s="14" t="s">
        <v>580</v>
      </c>
      <c r="G470" s="5">
        <v>45140</v>
      </c>
      <c r="H470" s="14" t="s">
        <v>1641</v>
      </c>
      <c r="I470" s="4" t="s">
        <v>581</v>
      </c>
      <c r="J470" s="15">
        <v>6244.79</v>
      </c>
      <c r="K470" s="14">
        <v>3001191404</v>
      </c>
      <c r="L470" s="5">
        <v>45140</v>
      </c>
    </row>
    <row r="471" spans="1:12" x14ac:dyDescent="0.3">
      <c r="A471" s="13" t="s">
        <v>1642</v>
      </c>
      <c r="B471" s="14" t="s">
        <v>654</v>
      </c>
      <c r="C471" s="4" t="s">
        <v>655</v>
      </c>
      <c r="D471" s="14" t="s">
        <v>483</v>
      </c>
      <c r="E471" s="5">
        <v>45105</v>
      </c>
      <c r="F471" s="14" t="s">
        <v>580</v>
      </c>
      <c r="G471" s="5">
        <v>45140</v>
      </c>
      <c r="H471" s="14" t="s">
        <v>1643</v>
      </c>
      <c r="I471" s="4" t="s">
        <v>581</v>
      </c>
      <c r="J471" s="15">
        <v>16529.650000000001</v>
      </c>
      <c r="K471" s="14">
        <v>3001191405</v>
      </c>
      <c r="L471" s="5">
        <v>45140</v>
      </c>
    </row>
    <row r="472" spans="1:12" x14ac:dyDescent="0.3">
      <c r="A472" s="13" t="s">
        <v>1644</v>
      </c>
      <c r="B472" s="14" t="s">
        <v>656</v>
      </c>
      <c r="C472" s="4" t="s">
        <v>657</v>
      </c>
      <c r="D472" s="14" t="s">
        <v>484</v>
      </c>
      <c r="E472" s="5">
        <v>45105</v>
      </c>
      <c r="F472" s="14" t="s">
        <v>580</v>
      </c>
      <c r="G472" s="5">
        <v>45140</v>
      </c>
      <c r="H472" s="14" t="s">
        <v>1645</v>
      </c>
      <c r="I472" s="4" t="s">
        <v>581</v>
      </c>
      <c r="J472" s="15">
        <v>7758.54</v>
      </c>
      <c r="K472" s="14">
        <v>3001191406</v>
      </c>
      <c r="L472" s="5">
        <v>45140</v>
      </c>
    </row>
    <row r="473" spans="1:12" x14ac:dyDescent="0.3">
      <c r="A473" s="13" t="s">
        <v>1646</v>
      </c>
      <c r="B473" s="14" t="s">
        <v>658</v>
      </c>
      <c r="C473" s="4" t="s">
        <v>659</v>
      </c>
      <c r="D473" s="14" t="s">
        <v>485</v>
      </c>
      <c r="E473" s="5">
        <v>45105</v>
      </c>
      <c r="F473" s="14" t="s">
        <v>580</v>
      </c>
      <c r="G473" s="5">
        <v>45140</v>
      </c>
      <c r="H473" s="14" t="s">
        <v>1647</v>
      </c>
      <c r="I473" s="4" t="s">
        <v>581</v>
      </c>
      <c r="J473" s="15">
        <v>3549.53</v>
      </c>
      <c r="K473" s="14">
        <v>3001191407</v>
      </c>
      <c r="L473" s="5">
        <v>45140</v>
      </c>
    </row>
    <row r="474" spans="1:12" x14ac:dyDescent="0.3">
      <c r="A474" s="13" t="s">
        <v>1648</v>
      </c>
      <c r="B474" s="14" t="s">
        <v>660</v>
      </c>
      <c r="C474" s="4" t="s">
        <v>661</v>
      </c>
      <c r="D474" s="14" t="s">
        <v>486</v>
      </c>
      <c r="E474" s="5">
        <v>45105</v>
      </c>
      <c r="F474" s="14" t="s">
        <v>580</v>
      </c>
      <c r="G474" s="5">
        <v>45140</v>
      </c>
      <c r="H474" s="14" t="s">
        <v>1649</v>
      </c>
      <c r="I474" s="4" t="s">
        <v>581</v>
      </c>
      <c r="J474" s="15">
        <v>1490.08</v>
      </c>
      <c r="K474" s="14">
        <v>3001191408</v>
      </c>
      <c r="L474" s="5">
        <v>45140</v>
      </c>
    </row>
    <row r="475" spans="1:12" x14ac:dyDescent="0.3">
      <c r="A475" s="13" t="s">
        <v>1650</v>
      </c>
      <c r="B475" s="14" t="s">
        <v>662</v>
      </c>
      <c r="C475" s="4" t="s">
        <v>663</v>
      </c>
      <c r="D475" s="14" t="s">
        <v>487</v>
      </c>
      <c r="E475" s="5">
        <v>45105</v>
      </c>
      <c r="F475" s="14" t="s">
        <v>580</v>
      </c>
      <c r="G475" s="5">
        <v>45140</v>
      </c>
      <c r="H475" s="14" t="s">
        <v>1651</v>
      </c>
      <c r="I475" s="4" t="s">
        <v>581</v>
      </c>
      <c r="J475" s="15">
        <v>189611.85</v>
      </c>
      <c r="K475" s="14">
        <v>3001191409</v>
      </c>
      <c r="L475" s="5">
        <v>45140</v>
      </c>
    </row>
    <row r="476" spans="1:12" x14ac:dyDescent="0.3">
      <c r="A476" s="13" t="s">
        <v>1652</v>
      </c>
      <c r="B476" s="14" t="s">
        <v>664</v>
      </c>
      <c r="C476" s="4" t="s">
        <v>665</v>
      </c>
      <c r="D476" s="14" t="s">
        <v>488</v>
      </c>
      <c r="E476" s="5">
        <v>45105</v>
      </c>
      <c r="F476" s="14" t="s">
        <v>580</v>
      </c>
      <c r="G476" s="5">
        <v>45140</v>
      </c>
      <c r="H476" s="14" t="s">
        <v>1653</v>
      </c>
      <c r="I476" s="4" t="s">
        <v>581</v>
      </c>
      <c r="J476" s="15">
        <v>3923.36</v>
      </c>
      <c r="K476" s="14">
        <v>3001191410</v>
      </c>
      <c r="L476" s="5">
        <v>45140</v>
      </c>
    </row>
    <row r="477" spans="1:12" x14ac:dyDescent="0.3">
      <c r="A477" s="13" t="s">
        <v>1654</v>
      </c>
      <c r="B477" s="14" t="s">
        <v>666</v>
      </c>
      <c r="C477" s="4" t="s">
        <v>667</v>
      </c>
      <c r="D477" s="14" t="s">
        <v>489</v>
      </c>
      <c r="E477" s="5">
        <v>45105</v>
      </c>
      <c r="F477" s="14" t="s">
        <v>580</v>
      </c>
      <c r="G477" s="5">
        <v>45140</v>
      </c>
      <c r="H477" s="14" t="s">
        <v>1655</v>
      </c>
      <c r="I477" s="4" t="s">
        <v>581</v>
      </c>
      <c r="J477" s="15">
        <v>1011852.58</v>
      </c>
      <c r="K477" s="14">
        <v>3001191411</v>
      </c>
      <c r="L477" s="5">
        <v>45140</v>
      </c>
    </row>
    <row r="478" spans="1:12" x14ac:dyDescent="0.3">
      <c r="A478" s="13" t="s">
        <v>1656</v>
      </c>
      <c r="B478" s="14" t="s">
        <v>670</v>
      </c>
      <c r="C478" s="4" t="s">
        <v>671</v>
      </c>
      <c r="D478" s="14" t="s">
        <v>490</v>
      </c>
      <c r="E478" s="5">
        <v>45105</v>
      </c>
      <c r="F478" s="14" t="s">
        <v>580</v>
      </c>
      <c r="G478" s="5">
        <v>45154</v>
      </c>
      <c r="H478" s="14" t="s">
        <v>1657</v>
      </c>
      <c r="I478" s="4" t="s">
        <v>581</v>
      </c>
      <c r="J478" s="15">
        <v>24371.4</v>
      </c>
      <c r="K478" s="14">
        <v>3001191412</v>
      </c>
      <c r="L478" s="5">
        <v>45154</v>
      </c>
    </row>
    <row r="479" spans="1:12" x14ac:dyDescent="0.3">
      <c r="A479" s="13" t="s">
        <v>1658</v>
      </c>
      <c r="B479" s="14" t="s">
        <v>672</v>
      </c>
      <c r="C479" s="4" t="s">
        <v>673</v>
      </c>
      <c r="D479" s="14" t="s">
        <v>491</v>
      </c>
      <c r="E479" s="5">
        <v>45105</v>
      </c>
      <c r="F479" s="14" t="s">
        <v>580</v>
      </c>
      <c r="G479" s="5">
        <v>45141</v>
      </c>
      <c r="H479" s="14" t="s">
        <v>1659</v>
      </c>
      <c r="I479" s="4" t="s">
        <v>581</v>
      </c>
      <c r="J479" s="15">
        <v>10813.65</v>
      </c>
      <c r="K479" s="14">
        <v>3001191413</v>
      </c>
      <c r="L479" s="5">
        <v>45141</v>
      </c>
    </row>
    <row r="480" spans="1:12" x14ac:dyDescent="0.3">
      <c r="A480" s="13" t="s">
        <v>1660</v>
      </c>
      <c r="B480" s="14" t="s">
        <v>674</v>
      </c>
      <c r="C480" s="4" t="s">
        <v>675</v>
      </c>
      <c r="D480" s="14" t="s">
        <v>492</v>
      </c>
      <c r="E480" s="5">
        <v>45105</v>
      </c>
      <c r="F480" s="14" t="s">
        <v>580</v>
      </c>
      <c r="G480" s="5">
        <v>45203</v>
      </c>
      <c r="H480" s="14" t="s">
        <v>1661</v>
      </c>
      <c r="I480" s="4" t="s">
        <v>581</v>
      </c>
      <c r="J480" s="15">
        <v>9230.17</v>
      </c>
      <c r="K480" s="14">
        <v>3001191414</v>
      </c>
      <c r="L480" s="5">
        <v>45203</v>
      </c>
    </row>
    <row r="481" spans="1:12" x14ac:dyDescent="0.3">
      <c r="A481" s="13" t="s">
        <v>1662</v>
      </c>
      <c r="B481" s="14" t="s">
        <v>676</v>
      </c>
      <c r="C481" s="4" t="s">
        <v>677</v>
      </c>
      <c r="D481" s="14" t="s">
        <v>493</v>
      </c>
      <c r="E481" s="5">
        <v>45105</v>
      </c>
      <c r="F481" s="14" t="s">
        <v>580</v>
      </c>
      <c r="G481" s="5">
        <v>45140</v>
      </c>
      <c r="H481" s="14" t="s">
        <v>1663</v>
      </c>
      <c r="I481" s="4" t="s">
        <v>581</v>
      </c>
      <c r="J481" s="15">
        <v>77726.22</v>
      </c>
      <c r="K481" s="14">
        <v>3001191455</v>
      </c>
      <c r="L481" s="5">
        <v>45140</v>
      </c>
    </row>
    <row r="482" spans="1:12" x14ac:dyDescent="0.3">
      <c r="A482" s="13" t="s">
        <v>1664</v>
      </c>
      <c r="B482" s="14" t="s">
        <v>678</v>
      </c>
      <c r="C482" s="4" t="s">
        <v>679</v>
      </c>
      <c r="D482" s="14" t="s">
        <v>494</v>
      </c>
      <c r="E482" s="5">
        <v>45105</v>
      </c>
      <c r="F482" s="14" t="s">
        <v>580</v>
      </c>
      <c r="G482" s="5">
        <v>45140</v>
      </c>
      <c r="H482" s="14" t="s">
        <v>1665</v>
      </c>
      <c r="I482" s="4" t="s">
        <v>581</v>
      </c>
      <c r="J482" s="15">
        <v>5684.8</v>
      </c>
      <c r="K482" s="14">
        <v>3001191456</v>
      </c>
      <c r="L482" s="5">
        <v>45140</v>
      </c>
    </row>
    <row r="483" spans="1:12" x14ac:dyDescent="0.3">
      <c r="A483" s="13" t="s">
        <v>1666</v>
      </c>
      <c r="B483" s="14" t="s">
        <v>680</v>
      </c>
      <c r="C483" s="4" t="s">
        <v>681</v>
      </c>
      <c r="D483" s="14" t="s">
        <v>495</v>
      </c>
      <c r="E483" s="5">
        <v>45105</v>
      </c>
      <c r="F483" s="14" t="s">
        <v>580</v>
      </c>
      <c r="G483" s="5">
        <v>45140</v>
      </c>
      <c r="H483" s="14" t="s">
        <v>1667</v>
      </c>
      <c r="I483" s="4" t="s">
        <v>581</v>
      </c>
      <c r="J483" s="15">
        <v>8253.85</v>
      </c>
      <c r="K483" s="14">
        <v>3001191457</v>
      </c>
      <c r="L483" s="5">
        <v>45140</v>
      </c>
    </row>
    <row r="484" spans="1:12" x14ac:dyDescent="0.3">
      <c r="A484" s="13" t="s">
        <v>1668</v>
      </c>
      <c r="B484" s="14" t="s">
        <v>682</v>
      </c>
      <c r="C484" s="4" t="s">
        <v>683</v>
      </c>
      <c r="D484" s="14" t="s">
        <v>496</v>
      </c>
      <c r="E484" s="5">
        <v>45105</v>
      </c>
      <c r="F484" s="14" t="s">
        <v>580</v>
      </c>
      <c r="G484" s="5">
        <v>45140</v>
      </c>
      <c r="H484" s="14" t="s">
        <v>1669</v>
      </c>
      <c r="I484" s="4" t="s">
        <v>581</v>
      </c>
      <c r="J484" s="15">
        <v>39721.949999999997</v>
      </c>
      <c r="K484" s="14">
        <v>3001191458</v>
      </c>
      <c r="L484" s="5">
        <v>45140</v>
      </c>
    </row>
    <row r="485" spans="1:12" x14ac:dyDescent="0.3">
      <c r="A485" s="13" t="s">
        <v>1670</v>
      </c>
      <c r="B485" s="14" t="s">
        <v>684</v>
      </c>
      <c r="C485" s="4" t="s">
        <v>685</v>
      </c>
      <c r="D485" s="14" t="s">
        <v>497</v>
      </c>
      <c r="E485" s="5">
        <v>45105</v>
      </c>
      <c r="F485" s="14" t="s">
        <v>580</v>
      </c>
      <c r="G485" s="5">
        <v>45140</v>
      </c>
      <c r="H485" s="14" t="s">
        <v>1671</v>
      </c>
      <c r="I485" s="4" t="s">
        <v>581</v>
      </c>
      <c r="J485" s="15">
        <v>4137.88</v>
      </c>
      <c r="K485" s="14">
        <v>3001191459</v>
      </c>
      <c r="L485" s="5">
        <v>45140</v>
      </c>
    </row>
    <row r="486" spans="1:12" x14ac:dyDescent="0.3">
      <c r="A486" s="13" t="s">
        <v>1672</v>
      </c>
      <c r="B486" s="14" t="s">
        <v>686</v>
      </c>
      <c r="C486" s="4" t="s">
        <v>687</v>
      </c>
      <c r="D486" s="14" t="s">
        <v>498</v>
      </c>
      <c r="E486" s="5">
        <v>45105</v>
      </c>
      <c r="F486" s="14" t="s">
        <v>580</v>
      </c>
      <c r="G486" s="5">
        <v>45140</v>
      </c>
      <c r="H486" s="14" t="s">
        <v>1673</v>
      </c>
      <c r="I486" s="4" t="s">
        <v>581</v>
      </c>
      <c r="J486" s="15">
        <v>6162.14</v>
      </c>
      <c r="K486" s="14">
        <v>3001191460</v>
      </c>
      <c r="L486" s="5">
        <v>45140</v>
      </c>
    </row>
    <row r="487" spans="1:12" x14ac:dyDescent="0.3">
      <c r="A487" s="13" t="s">
        <v>1674</v>
      </c>
      <c r="B487" s="14" t="s">
        <v>688</v>
      </c>
      <c r="C487" s="4" t="s">
        <v>689</v>
      </c>
      <c r="D487" s="14" t="s">
        <v>499</v>
      </c>
      <c r="E487" s="5">
        <v>45105</v>
      </c>
      <c r="F487" s="14" t="s">
        <v>580</v>
      </c>
      <c r="G487" s="5">
        <v>45140</v>
      </c>
      <c r="H487" s="14" t="s">
        <v>1675</v>
      </c>
      <c r="I487" s="4" t="s">
        <v>581</v>
      </c>
      <c r="J487" s="15">
        <v>6029.03</v>
      </c>
      <c r="K487" s="14">
        <v>3001191461</v>
      </c>
      <c r="L487" s="5">
        <v>45140</v>
      </c>
    </row>
    <row r="488" spans="1:12" x14ac:dyDescent="0.3">
      <c r="A488" s="13" t="s">
        <v>1676</v>
      </c>
      <c r="B488" s="14" t="s">
        <v>690</v>
      </c>
      <c r="C488" s="4" t="s">
        <v>691</v>
      </c>
      <c r="D488" s="14" t="s">
        <v>500</v>
      </c>
      <c r="E488" s="5">
        <v>45105</v>
      </c>
      <c r="F488" s="14" t="s">
        <v>580</v>
      </c>
      <c r="G488" s="5">
        <v>45138</v>
      </c>
      <c r="H488" s="14" t="s">
        <v>1677</v>
      </c>
      <c r="I488" s="4" t="s">
        <v>581</v>
      </c>
      <c r="J488" s="15">
        <v>92320.54</v>
      </c>
      <c r="K488" s="14">
        <v>3001191462</v>
      </c>
      <c r="L488" s="5">
        <v>45138</v>
      </c>
    </row>
    <row r="489" spans="1:12" x14ac:dyDescent="0.3">
      <c r="A489" s="13" t="s">
        <v>1678</v>
      </c>
      <c r="B489" s="14" t="s">
        <v>692</v>
      </c>
      <c r="C489" s="4" t="s">
        <v>693</v>
      </c>
      <c r="D489" s="14" t="s">
        <v>501</v>
      </c>
      <c r="E489" s="5">
        <v>45105</v>
      </c>
      <c r="F489" s="14" t="s">
        <v>580</v>
      </c>
      <c r="G489" s="5">
        <v>45140</v>
      </c>
      <c r="H489" s="14" t="s">
        <v>1679</v>
      </c>
      <c r="I489" s="4" t="s">
        <v>581</v>
      </c>
      <c r="J489" s="15">
        <v>2828.35</v>
      </c>
      <c r="K489" s="14">
        <v>3001191463</v>
      </c>
      <c r="L489" s="5">
        <v>45140</v>
      </c>
    </row>
    <row r="490" spans="1:12" x14ac:dyDescent="0.3">
      <c r="A490" s="13" t="s">
        <v>1680</v>
      </c>
      <c r="B490" s="14" t="s">
        <v>694</v>
      </c>
      <c r="C490" s="4" t="s">
        <v>695</v>
      </c>
      <c r="D490" s="14" t="s">
        <v>502</v>
      </c>
      <c r="E490" s="5">
        <v>45105</v>
      </c>
      <c r="F490" s="14" t="s">
        <v>580</v>
      </c>
      <c r="G490" s="5">
        <v>45167</v>
      </c>
      <c r="H490" s="14" t="s">
        <v>1681</v>
      </c>
      <c r="I490" s="4" t="s">
        <v>581</v>
      </c>
      <c r="J490" s="15">
        <v>57607.76</v>
      </c>
      <c r="K490" s="14">
        <v>3001191464</v>
      </c>
      <c r="L490" s="5">
        <v>45167</v>
      </c>
    </row>
    <row r="491" spans="1:12" x14ac:dyDescent="0.3">
      <c r="A491" s="13" t="s">
        <v>1682</v>
      </c>
      <c r="B491" s="14" t="s">
        <v>696</v>
      </c>
      <c r="C491" s="4" t="s">
        <v>697</v>
      </c>
      <c r="D491" s="14" t="s">
        <v>503</v>
      </c>
      <c r="E491" s="5">
        <v>45105</v>
      </c>
      <c r="F491" s="14" t="s">
        <v>580</v>
      </c>
      <c r="G491" s="5">
        <v>45140</v>
      </c>
      <c r="H491" s="14" t="s">
        <v>1683</v>
      </c>
      <c r="I491" s="4" t="s">
        <v>581</v>
      </c>
      <c r="J491" s="15">
        <v>4647.53</v>
      </c>
      <c r="K491" s="14">
        <v>3001191465</v>
      </c>
      <c r="L491" s="5">
        <v>45140</v>
      </c>
    </row>
    <row r="492" spans="1:12" x14ac:dyDescent="0.3">
      <c r="A492" s="13" t="s">
        <v>1684</v>
      </c>
      <c r="B492" s="14" t="s">
        <v>698</v>
      </c>
      <c r="C492" s="4" t="s">
        <v>699</v>
      </c>
      <c r="D492" s="14" t="s">
        <v>504</v>
      </c>
      <c r="E492" s="5">
        <v>45105</v>
      </c>
      <c r="F492" s="14" t="s">
        <v>580</v>
      </c>
      <c r="G492" s="5">
        <v>45212</v>
      </c>
      <c r="H492" s="14" t="s">
        <v>1685</v>
      </c>
      <c r="I492" s="4" t="s">
        <v>581</v>
      </c>
      <c r="J492" s="15">
        <v>446.53</v>
      </c>
      <c r="K492" s="14">
        <v>3001191466</v>
      </c>
      <c r="L492" s="5">
        <v>45212</v>
      </c>
    </row>
    <row r="493" spans="1:12" x14ac:dyDescent="0.3">
      <c r="A493" s="13" t="s">
        <v>1686</v>
      </c>
      <c r="B493" s="14" t="s">
        <v>700</v>
      </c>
      <c r="C493" s="4" t="s">
        <v>701</v>
      </c>
      <c r="D493" s="14" t="s">
        <v>505</v>
      </c>
      <c r="E493" s="5">
        <v>45105</v>
      </c>
      <c r="F493" s="14" t="s">
        <v>580</v>
      </c>
      <c r="G493" s="5">
        <v>45140</v>
      </c>
      <c r="H493" s="14" t="s">
        <v>1687</v>
      </c>
      <c r="I493" s="4" t="s">
        <v>581</v>
      </c>
      <c r="J493" s="15">
        <v>5612.26</v>
      </c>
      <c r="K493" s="14">
        <v>3001191467</v>
      </c>
      <c r="L493" s="5">
        <v>45140</v>
      </c>
    </row>
    <row r="494" spans="1:12" x14ac:dyDescent="0.3">
      <c r="A494" s="13" t="s">
        <v>1688</v>
      </c>
      <c r="B494" s="14" t="s">
        <v>702</v>
      </c>
      <c r="C494" s="4" t="s">
        <v>703</v>
      </c>
      <c r="D494" s="14" t="s">
        <v>506</v>
      </c>
      <c r="E494" s="5">
        <v>45105</v>
      </c>
      <c r="F494" s="14" t="s">
        <v>580</v>
      </c>
      <c r="G494" s="5">
        <v>45140</v>
      </c>
      <c r="H494" s="14" t="s">
        <v>1689</v>
      </c>
      <c r="I494" s="4" t="s">
        <v>581</v>
      </c>
      <c r="J494" s="15">
        <v>11955.77</v>
      </c>
      <c r="K494" s="14">
        <v>3001191468</v>
      </c>
      <c r="L494" s="5">
        <v>45140</v>
      </c>
    </row>
    <row r="495" spans="1:12" x14ac:dyDescent="0.3">
      <c r="A495" s="13" t="s">
        <v>1690</v>
      </c>
      <c r="B495" s="14" t="s">
        <v>578</v>
      </c>
      <c r="C495" s="4" t="s">
        <v>579</v>
      </c>
      <c r="D495" s="14" t="s">
        <v>507</v>
      </c>
      <c r="E495" s="5">
        <v>45131</v>
      </c>
      <c r="F495" s="14" t="s">
        <v>580</v>
      </c>
      <c r="G495" s="5">
        <v>45162</v>
      </c>
      <c r="H495" s="14" t="s">
        <v>1691</v>
      </c>
      <c r="I495" s="4" t="s">
        <v>581</v>
      </c>
      <c r="J495" s="15">
        <v>1707.48</v>
      </c>
      <c r="K495" s="14">
        <v>3001196245</v>
      </c>
      <c r="L495" s="5">
        <v>45162</v>
      </c>
    </row>
    <row r="496" spans="1:12" x14ac:dyDescent="0.3">
      <c r="A496" s="13" t="s">
        <v>1692</v>
      </c>
      <c r="B496" s="14" t="s">
        <v>582</v>
      </c>
      <c r="C496" s="4" t="s">
        <v>583</v>
      </c>
      <c r="D496" s="14" t="s">
        <v>508</v>
      </c>
      <c r="E496" s="5">
        <v>45131</v>
      </c>
      <c r="F496" s="14" t="s">
        <v>580</v>
      </c>
      <c r="G496" s="5">
        <v>45167</v>
      </c>
      <c r="H496" s="14" t="s">
        <v>1693</v>
      </c>
      <c r="I496" s="4" t="s">
        <v>581</v>
      </c>
      <c r="J496" s="15">
        <v>10743.81</v>
      </c>
      <c r="K496" s="14">
        <v>3001196246</v>
      </c>
      <c r="L496" s="5">
        <v>45167</v>
      </c>
    </row>
    <row r="497" spans="1:12" x14ac:dyDescent="0.3">
      <c r="A497" s="13" t="s">
        <v>1694</v>
      </c>
      <c r="B497" s="14" t="s">
        <v>584</v>
      </c>
      <c r="C497" s="4" t="s">
        <v>585</v>
      </c>
      <c r="D497" s="14" t="s">
        <v>509</v>
      </c>
      <c r="E497" s="5">
        <v>45131</v>
      </c>
      <c r="F497" s="14" t="s">
        <v>580</v>
      </c>
      <c r="G497" s="5">
        <v>45167</v>
      </c>
      <c r="H497" s="14" t="s">
        <v>1695</v>
      </c>
      <c r="I497" s="4" t="s">
        <v>581</v>
      </c>
      <c r="J497" s="15">
        <v>8248.86</v>
      </c>
      <c r="K497" s="14">
        <v>3001196247</v>
      </c>
      <c r="L497" s="5">
        <v>45167</v>
      </c>
    </row>
    <row r="498" spans="1:12" x14ac:dyDescent="0.3">
      <c r="A498" s="13" t="s">
        <v>1696</v>
      </c>
      <c r="B498" s="14" t="s">
        <v>586</v>
      </c>
      <c r="C498" s="4" t="s">
        <v>587</v>
      </c>
      <c r="D498" s="14" t="s">
        <v>510</v>
      </c>
      <c r="E498" s="5">
        <v>45131</v>
      </c>
      <c r="F498" s="14" t="s">
        <v>580</v>
      </c>
      <c r="G498" s="5">
        <v>45167</v>
      </c>
      <c r="H498" s="14" t="s">
        <v>1697</v>
      </c>
      <c r="I498" s="4" t="s">
        <v>581</v>
      </c>
      <c r="J498" s="15">
        <v>358968.82</v>
      </c>
      <c r="K498" s="14">
        <v>3001196248</v>
      </c>
      <c r="L498" s="5">
        <v>45167</v>
      </c>
    </row>
    <row r="499" spans="1:12" x14ac:dyDescent="0.3">
      <c r="A499" s="13" t="s">
        <v>1698</v>
      </c>
      <c r="B499" s="14" t="s">
        <v>588</v>
      </c>
      <c r="C499" s="4" t="s">
        <v>589</v>
      </c>
      <c r="D499" s="14" t="s">
        <v>511</v>
      </c>
      <c r="E499" s="5">
        <v>45131</v>
      </c>
      <c r="F499" s="14" t="s">
        <v>580</v>
      </c>
      <c r="G499" s="5">
        <v>45167</v>
      </c>
      <c r="H499" s="14" t="s">
        <v>1699</v>
      </c>
      <c r="I499" s="4" t="s">
        <v>581</v>
      </c>
      <c r="J499" s="15">
        <v>21285.94</v>
      </c>
      <c r="K499" s="14">
        <v>3001196249</v>
      </c>
      <c r="L499" s="5">
        <v>45167</v>
      </c>
    </row>
    <row r="500" spans="1:12" x14ac:dyDescent="0.3">
      <c r="A500" s="13" t="s">
        <v>1700</v>
      </c>
      <c r="B500" s="14" t="s">
        <v>590</v>
      </c>
      <c r="C500" s="4" t="s">
        <v>591</v>
      </c>
      <c r="D500" s="14" t="s">
        <v>512</v>
      </c>
      <c r="E500" s="5">
        <v>45131</v>
      </c>
      <c r="F500" s="14" t="s">
        <v>580</v>
      </c>
      <c r="G500" s="5">
        <v>45167</v>
      </c>
      <c r="H500" s="14" t="s">
        <v>1701</v>
      </c>
      <c r="I500" s="4" t="s">
        <v>581</v>
      </c>
      <c r="J500" s="15">
        <v>8613.9599999999991</v>
      </c>
      <c r="K500" s="14">
        <v>3001196250</v>
      </c>
      <c r="L500" s="5">
        <v>45167</v>
      </c>
    </row>
    <row r="501" spans="1:12" x14ac:dyDescent="0.3">
      <c r="A501" s="13" t="s">
        <v>1702</v>
      </c>
      <c r="B501" s="14" t="s">
        <v>592</v>
      </c>
      <c r="C501" s="4" t="s">
        <v>593</v>
      </c>
      <c r="D501" s="14" t="s">
        <v>513</v>
      </c>
      <c r="E501" s="5">
        <v>45131</v>
      </c>
      <c r="F501" s="14" t="s">
        <v>580</v>
      </c>
      <c r="G501" s="5">
        <v>45167</v>
      </c>
      <c r="H501" s="14" t="s">
        <v>1703</v>
      </c>
      <c r="I501" s="4" t="s">
        <v>581</v>
      </c>
      <c r="J501" s="15">
        <v>34655.599999999999</v>
      </c>
      <c r="K501" s="14">
        <v>3001196251</v>
      </c>
      <c r="L501" s="5">
        <v>45167</v>
      </c>
    </row>
    <row r="502" spans="1:12" x14ac:dyDescent="0.3">
      <c r="A502" s="13" t="s">
        <v>1704</v>
      </c>
      <c r="B502" s="14" t="s">
        <v>594</v>
      </c>
      <c r="C502" s="4" t="s">
        <v>595</v>
      </c>
      <c r="D502" s="14" t="s">
        <v>514</v>
      </c>
      <c r="E502" s="5">
        <v>45131</v>
      </c>
      <c r="F502" s="14" t="s">
        <v>580</v>
      </c>
      <c r="G502" s="5">
        <v>45170</v>
      </c>
      <c r="H502" s="14" t="s">
        <v>1705</v>
      </c>
      <c r="I502" s="4" t="s">
        <v>581</v>
      </c>
      <c r="J502" s="15">
        <v>8414.1</v>
      </c>
      <c r="K502" s="14">
        <v>3001196252</v>
      </c>
      <c r="L502" s="5">
        <v>45170</v>
      </c>
    </row>
    <row r="503" spans="1:12" x14ac:dyDescent="0.3">
      <c r="A503" s="13" t="s">
        <v>1706</v>
      </c>
      <c r="B503" s="14" t="s">
        <v>596</v>
      </c>
      <c r="C503" s="4" t="s">
        <v>597</v>
      </c>
      <c r="D503" s="14" t="s">
        <v>515</v>
      </c>
      <c r="E503" s="5">
        <v>45131</v>
      </c>
      <c r="F503" s="14" t="s">
        <v>580</v>
      </c>
      <c r="G503" s="5">
        <v>45167</v>
      </c>
      <c r="H503" s="14" t="s">
        <v>1707</v>
      </c>
      <c r="I503" s="4" t="s">
        <v>581</v>
      </c>
      <c r="J503" s="15">
        <v>11873.9</v>
      </c>
      <c r="K503" s="14">
        <v>3001196253</v>
      </c>
      <c r="L503" s="5">
        <v>45167</v>
      </c>
    </row>
    <row r="504" spans="1:12" x14ac:dyDescent="0.3">
      <c r="A504" s="13" t="s">
        <v>1708</v>
      </c>
      <c r="B504" s="14" t="s">
        <v>1457</v>
      </c>
      <c r="C504" s="4" t="s">
        <v>1458</v>
      </c>
      <c r="D504" s="14" t="s">
        <v>516</v>
      </c>
      <c r="E504" s="5">
        <v>45131</v>
      </c>
      <c r="F504" s="14" t="s">
        <v>580</v>
      </c>
      <c r="G504" s="5">
        <v>45167</v>
      </c>
      <c r="H504" s="14" t="s">
        <v>1709</v>
      </c>
      <c r="I504" s="4" t="s">
        <v>581</v>
      </c>
      <c r="J504" s="15">
        <v>4394.08</v>
      </c>
      <c r="K504" s="14">
        <v>3001196254</v>
      </c>
      <c r="L504" s="5">
        <v>45167</v>
      </c>
    </row>
    <row r="505" spans="1:12" x14ac:dyDescent="0.3">
      <c r="A505" s="13" t="s">
        <v>1710</v>
      </c>
      <c r="B505" s="14" t="s">
        <v>598</v>
      </c>
      <c r="C505" s="4" t="s">
        <v>599</v>
      </c>
      <c r="D505" s="14" t="s">
        <v>517</v>
      </c>
      <c r="E505" s="5">
        <v>45131</v>
      </c>
      <c r="F505" s="14" t="s">
        <v>580</v>
      </c>
      <c r="G505" s="5">
        <v>45167</v>
      </c>
      <c r="H505" s="14" t="s">
        <v>1711</v>
      </c>
      <c r="I505" s="4" t="s">
        <v>581</v>
      </c>
      <c r="J505" s="15">
        <v>95882.43</v>
      </c>
      <c r="K505" s="14">
        <v>3001196255</v>
      </c>
      <c r="L505" s="5">
        <v>45167</v>
      </c>
    </row>
    <row r="506" spans="1:12" x14ac:dyDescent="0.3">
      <c r="A506" s="13" t="s">
        <v>1712</v>
      </c>
      <c r="B506" s="14" t="s">
        <v>600</v>
      </c>
      <c r="C506" s="4" t="s">
        <v>601</v>
      </c>
      <c r="D506" s="14" t="s">
        <v>518</v>
      </c>
      <c r="E506" s="5">
        <v>45131</v>
      </c>
      <c r="F506" s="14" t="s">
        <v>580</v>
      </c>
      <c r="G506" s="5">
        <v>45170</v>
      </c>
      <c r="H506" s="14" t="s">
        <v>1713</v>
      </c>
      <c r="I506" s="4" t="s">
        <v>581</v>
      </c>
      <c r="J506" s="15">
        <v>5054.8599999999997</v>
      </c>
      <c r="K506" s="14">
        <v>3001196256</v>
      </c>
      <c r="L506" s="5">
        <v>45170</v>
      </c>
    </row>
    <row r="507" spans="1:12" x14ac:dyDescent="0.3">
      <c r="A507" s="13" t="s">
        <v>1714</v>
      </c>
      <c r="B507" s="14" t="s">
        <v>602</v>
      </c>
      <c r="C507" s="4" t="s">
        <v>603</v>
      </c>
      <c r="D507" s="14" t="s">
        <v>519</v>
      </c>
      <c r="E507" s="5">
        <v>45131</v>
      </c>
      <c r="F507" s="14" t="s">
        <v>580</v>
      </c>
      <c r="G507" s="5">
        <v>45159</v>
      </c>
      <c r="H507" s="14" t="s">
        <v>1715</v>
      </c>
      <c r="I507" s="4" t="s">
        <v>581</v>
      </c>
      <c r="J507" s="15">
        <v>44341.91</v>
      </c>
      <c r="K507" s="14">
        <v>3001196257</v>
      </c>
      <c r="L507" s="5">
        <v>45159</v>
      </c>
    </row>
    <row r="508" spans="1:12" x14ac:dyDescent="0.3">
      <c r="A508" s="13" t="s">
        <v>1716</v>
      </c>
      <c r="B508" s="14" t="s">
        <v>604</v>
      </c>
      <c r="C508" s="4" t="s">
        <v>605</v>
      </c>
      <c r="D508" s="14" t="s">
        <v>520</v>
      </c>
      <c r="E508" s="5">
        <v>45131</v>
      </c>
      <c r="F508" s="14" t="s">
        <v>580</v>
      </c>
      <c r="G508" s="5">
        <v>45167</v>
      </c>
      <c r="H508" s="14" t="s">
        <v>1717</v>
      </c>
      <c r="I508" s="4" t="s">
        <v>581</v>
      </c>
      <c r="J508" s="15">
        <v>12834.62</v>
      </c>
      <c r="K508" s="14">
        <v>3001196258</v>
      </c>
      <c r="L508" s="5">
        <v>45167</v>
      </c>
    </row>
    <row r="509" spans="1:12" x14ac:dyDescent="0.3">
      <c r="A509" s="13" t="s">
        <v>1718</v>
      </c>
      <c r="B509" s="14" t="s">
        <v>606</v>
      </c>
      <c r="C509" s="4" t="s">
        <v>607</v>
      </c>
      <c r="D509" s="14" t="s">
        <v>521</v>
      </c>
      <c r="E509" s="5">
        <v>45131</v>
      </c>
      <c r="F509" s="14" t="s">
        <v>580</v>
      </c>
      <c r="G509" s="5">
        <v>45177</v>
      </c>
      <c r="H509" s="14" t="s">
        <v>1719</v>
      </c>
      <c r="I509" s="4" t="s">
        <v>581</v>
      </c>
      <c r="J509" s="15">
        <v>4731.75</v>
      </c>
      <c r="K509" s="14">
        <v>3001196259</v>
      </c>
      <c r="L509" s="5">
        <v>45177</v>
      </c>
    </row>
    <row r="510" spans="1:12" x14ac:dyDescent="0.3">
      <c r="A510" s="13" t="s">
        <v>1720</v>
      </c>
      <c r="B510" s="14" t="s">
        <v>608</v>
      </c>
      <c r="C510" s="4" t="s">
        <v>609</v>
      </c>
      <c r="D510" s="14" t="s">
        <v>522</v>
      </c>
      <c r="E510" s="5">
        <v>45131</v>
      </c>
      <c r="F510" s="14" t="s">
        <v>580</v>
      </c>
      <c r="G510" s="5">
        <v>45155</v>
      </c>
      <c r="H510" s="14" t="s">
        <v>1721</v>
      </c>
      <c r="I510" s="4" t="s">
        <v>581</v>
      </c>
      <c r="J510" s="15">
        <v>15881.74</v>
      </c>
      <c r="K510" s="14">
        <v>3001196260</v>
      </c>
      <c r="L510" s="5">
        <v>45155</v>
      </c>
    </row>
    <row r="511" spans="1:12" x14ac:dyDescent="0.3">
      <c r="A511" s="13" t="s">
        <v>1722</v>
      </c>
      <c r="B511" s="14" t="s">
        <v>610</v>
      </c>
      <c r="C511" s="4" t="s">
        <v>611</v>
      </c>
      <c r="D511" s="14" t="s">
        <v>523</v>
      </c>
      <c r="E511" s="5">
        <v>45131</v>
      </c>
      <c r="F511" s="14" t="s">
        <v>580</v>
      </c>
      <c r="G511" s="5">
        <v>45167</v>
      </c>
      <c r="H511" s="14" t="s">
        <v>1723</v>
      </c>
      <c r="I511" s="4" t="s">
        <v>581</v>
      </c>
      <c r="J511" s="15">
        <v>41182.49</v>
      </c>
      <c r="K511" s="14">
        <v>3001196261</v>
      </c>
      <c r="L511" s="5">
        <v>45167</v>
      </c>
    </row>
    <row r="512" spans="1:12" x14ac:dyDescent="0.3">
      <c r="A512" s="13" t="s">
        <v>1724</v>
      </c>
      <c r="B512" s="14" t="s">
        <v>612</v>
      </c>
      <c r="C512" s="4" t="s">
        <v>613</v>
      </c>
      <c r="D512" s="14" t="s">
        <v>524</v>
      </c>
      <c r="E512" s="5">
        <v>45131</v>
      </c>
      <c r="F512" s="14" t="s">
        <v>580</v>
      </c>
      <c r="G512" s="5">
        <v>45167</v>
      </c>
      <c r="H512" s="14" t="s">
        <v>1725</v>
      </c>
      <c r="I512" s="4" t="s">
        <v>581</v>
      </c>
      <c r="J512" s="15">
        <v>3672.6</v>
      </c>
      <c r="K512" s="14">
        <v>3001196262</v>
      </c>
      <c r="L512" s="5">
        <v>45167</v>
      </c>
    </row>
    <row r="513" spans="1:12" x14ac:dyDescent="0.3">
      <c r="A513" s="13" t="s">
        <v>1726</v>
      </c>
      <c r="B513" s="14" t="s">
        <v>614</v>
      </c>
      <c r="C513" s="4" t="s">
        <v>615</v>
      </c>
      <c r="D513" s="14" t="s">
        <v>525</v>
      </c>
      <c r="E513" s="5">
        <v>45131</v>
      </c>
      <c r="F513" s="14" t="s">
        <v>580</v>
      </c>
      <c r="G513" s="5">
        <v>45162</v>
      </c>
      <c r="H513" s="14" t="s">
        <v>1727</v>
      </c>
      <c r="I513" s="4" t="s">
        <v>581</v>
      </c>
      <c r="J513" s="15">
        <v>39174.42</v>
      </c>
      <c r="K513" s="14">
        <v>3001196263</v>
      </c>
      <c r="L513" s="5">
        <v>45162</v>
      </c>
    </row>
    <row r="514" spans="1:12" x14ac:dyDescent="0.3">
      <c r="A514" s="13" t="s">
        <v>1728</v>
      </c>
      <c r="B514" s="14" t="s">
        <v>616</v>
      </c>
      <c r="C514" s="4" t="s">
        <v>617</v>
      </c>
      <c r="D514" s="14" t="s">
        <v>526</v>
      </c>
      <c r="E514" s="5">
        <v>45131</v>
      </c>
      <c r="F514" s="14" t="s">
        <v>580</v>
      </c>
      <c r="G514" s="5">
        <v>45170</v>
      </c>
      <c r="H514" s="14" t="s">
        <v>1729</v>
      </c>
      <c r="I514" s="4" t="s">
        <v>581</v>
      </c>
      <c r="J514" s="15">
        <v>20218.71</v>
      </c>
      <c r="K514" s="14">
        <v>3001196264</v>
      </c>
      <c r="L514" s="5">
        <v>45170</v>
      </c>
    </row>
    <row r="515" spans="1:12" x14ac:dyDescent="0.3">
      <c r="A515" s="13" t="s">
        <v>1730</v>
      </c>
      <c r="B515" s="14" t="s">
        <v>618</v>
      </c>
      <c r="C515" s="4" t="s">
        <v>619</v>
      </c>
      <c r="D515" s="14" t="s">
        <v>527</v>
      </c>
      <c r="E515" s="5">
        <v>45131</v>
      </c>
      <c r="F515" s="14" t="s">
        <v>580</v>
      </c>
      <c r="G515" s="5">
        <v>45167</v>
      </c>
      <c r="H515" s="14" t="s">
        <v>1731</v>
      </c>
      <c r="I515" s="4" t="s">
        <v>581</v>
      </c>
      <c r="J515" s="15">
        <v>99586.92</v>
      </c>
      <c r="K515" s="14">
        <v>3001196275</v>
      </c>
      <c r="L515" s="5">
        <v>45167</v>
      </c>
    </row>
    <row r="516" spans="1:12" x14ac:dyDescent="0.3">
      <c r="A516" s="13" t="s">
        <v>1732</v>
      </c>
      <c r="B516" s="14" t="s">
        <v>620</v>
      </c>
      <c r="C516" s="4" t="s">
        <v>621</v>
      </c>
      <c r="D516" s="14" t="s">
        <v>528</v>
      </c>
      <c r="E516" s="5">
        <v>45131</v>
      </c>
      <c r="F516" s="14" t="s">
        <v>580</v>
      </c>
      <c r="G516" s="5">
        <v>45167</v>
      </c>
      <c r="H516" s="14" t="s">
        <v>1733</v>
      </c>
      <c r="I516" s="4" t="s">
        <v>581</v>
      </c>
      <c r="J516" s="15">
        <v>7889</v>
      </c>
      <c r="K516" s="14">
        <v>3001196276</v>
      </c>
      <c r="L516" s="5">
        <v>45167</v>
      </c>
    </row>
    <row r="517" spans="1:12" x14ac:dyDescent="0.3">
      <c r="A517" s="13" t="s">
        <v>1734</v>
      </c>
      <c r="B517" s="14" t="s">
        <v>622</v>
      </c>
      <c r="C517" s="4" t="s">
        <v>623</v>
      </c>
      <c r="D517" s="14" t="s">
        <v>529</v>
      </c>
      <c r="E517" s="5">
        <v>45131</v>
      </c>
      <c r="F517" s="14" t="s">
        <v>580</v>
      </c>
      <c r="G517" s="5">
        <v>45162</v>
      </c>
      <c r="H517" s="14" t="s">
        <v>1735</v>
      </c>
      <c r="I517" s="4" t="s">
        <v>581</v>
      </c>
      <c r="J517" s="15">
        <v>7487.39</v>
      </c>
      <c r="K517" s="14">
        <v>3001196277</v>
      </c>
      <c r="L517" s="5">
        <v>45162</v>
      </c>
    </row>
    <row r="518" spans="1:12" x14ac:dyDescent="0.3">
      <c r="A518" s="13" t="s">
        <v>1736</v>
      </c>
      <c r="B518" s="14" t="s">
        <v>624</v>
      </c>
      <c r="C518" s="4" t="s">
        <v>625</v>
      </c>
      <c r="D518" s="14" t="s">
        <v>530</v>
      </c>
      <c r="E518" s="5">
        <v>45131</v>
      </c>
      <c r="F518" s="14" t="s">
        <v>580</v>
      </c>
      <c r="G518" s="5">
        <v>45170</v>
      </c>
      <c r="H518" s="14" t="s">
        <v>1737</v>
      </c>
      <c r="I518" s="4" t="s">
        <v>581</v>
      </c>
      <c r="J518" s="15">
        <v>567.09</v>
      </c>
      <c r="K518" s="14">
        <v>3001196278</v>
      </c>
      <c r="L518" s="5">
        <v>45170</v>
      </c>
    </row>
    <row r="519" spans="1:12" x14ac:dyDescent="0.3">
      <c r="A519" s="13" t="s">
        <v>1738</v>
      </c>
      <c r="B519" s="14" t="s">
        <v>626</v>
      </c>
      <c r="C519" s="4" t="s">
        <v>627</v>
      </c>
      <c r="D519" s="14" t="s">
        <v>531</v>
      </c>
      <c r="E519" s="5">
        <v>45131</v>
      </c>
      <c r="F519" s="14" t="s">
        <v>580</v>
      </c>
      <c r="G519" s="5">
        <v>45167</v>
      </c>
      <c r="H519" s="14" t="s">
        <v>1739</v>
      </c>
      <c r="I519" s="4" t="s">
        <v>581</v>
      </c>
      <c r="J519" s="15">
        <v>3226.77</v>
      </c>
      <c r="K519" s="14">
        <v>3001196279</v>
      </c>
      <c r="L519" s="5">
        <v>45167</v>
      </c>
    </row>
    <row r="520" spans="1:12" x14ac:dyDescent="0.3">
      <c r="A520" s="13" t="s">
        <v>1740</v>
      </c>
      <c r="B520" s="14" t="s">
        <v>628</v>
      </c>
      <c r="C520" s="4" t="s">
        <v>629</v>
      </c>
      <c r="D520" s="14" t="s">
        <v>532</v>
      </c>
      <c r="E520" s="5">
        <v>45131</v>
      </c>
      <c r="F520" s="14" t="s">
        <v>580</v>
      </c>
      <c r="G520" s="5">
        <v>45167</v>
      </c>
      <c r="H520" s="14" t="s">
        <v>1741</v>
      </c>
      <c r="I520" s="4" t="s">
        <v>581</v>
      </c>
      <c r="J520" s="15">
        <v>11350.1</v>
      </c>
      <c r="K520" s="14">
        <v>3001196280</v>
      </c>
      <c r="L520" s="5">
        <v>45167</v>
      </c>
    </row>
    <row r="521" spans="1:12" x14ac:dyDescent="0.3">
      <c r="A521" s="13" t="s">
        <v>1742</v>
      </c>
      <c r="B521" s="14" t="s">
        <v>630</v>
      </c>
      <c r="C521" s="4" t="s">
        <v>631</v>
      </c>
      <c r="D521" s="14" t="s">
        <v>533</v>
      </c>
      <c r="E521" s="5">
        <v>45131</v>
      </c>
      <c r="F521" s="14" t="s">
        <v>580</v>
      </c>
      <c r="G521" s="5">
        <v>45170</v>
      </c>
      <c r="H521" s="14" t="s">
        <v>1743</v>
      </c>
      <c r="I521" s="4" t="s">
        <v>581</v>
      </c>
      <c r="J521" s="15">
        <v>13549.05</v>
      </c>
      <c r="K521" s="14">
        <v>3001196281</v>
      </c>
      <c r="L521" s="5">
        <v>45170</v>
      </c>
    </row>
    <row r="522" spans="1:12" x14ac:dyDescent="0.3">
      <c r="A522" s="13" t="s">
        <v>1744</v>
      </c>
      <c r="B522" s="14" t="s">
        <v>632</v>
      </c>
      <c r="C522" s="4" t="s">
        <v>633</v>
      </c>
      <c r="D522" s="14" t="s">
        <v>534</v>
      </c>
      <c r="E522" s="5">
        <v>45131</v>
      </c>
      <c r="F522" s="14" t="s">
        <v>580</v>
      </c>
      <c r="G522" s="5">
        <v>45167</v>
      </c>
      <c r="H522" s="14" t="s">
        <v>1745</v>
      </c>
      <c r="I522" s="4" t="s">
        <v>581</v>
      </c>
      <c r="J522" s="15">
        <v>277991.03000000003</v>
      </c>
      <c r="K522" s="14">
        <v>3001196282</v>
      </c>
      <c r="L522" s="5">
        <v>45167</v>
      </c>
    </row>
    <row r="523" spans="1:12" x14ac:dyDescent="0.3">
      <c r="A523" s="13" t="s">
        <v>1746</v>
      </c>
      <c r="B523" s="14" t="s">
        <v>634</v>
      </c>
      <c r="C523" s="4" t="s">
        <v>635</v>
      </c>
      <c r="D523" s="14" t="s">
        <v>535</v>
      </c>
      <c r="E523" s="5">
        <v>45131</v>
      </c>
      <c r="F523" s="14" t="s">
        <v>580</v>
      </c>
      <c r="G523" s="5">
        <v>45155</v>
      </c>
      <c r="H523" s="14" t="s">
        <v>1747</v>
      </c>
      <c r="I523" s="4" t="s">
        <v>581</v>
      </c>
      <c r="J523" s="15">
        <v>5543.25</v>
      </c>
      <c r="K523" s="14">
        <v>3001196283</v>
      </c>
      <c r="L523" s="5">
        <v>45155</v>
      </c>
    </row>
    <row r="524" spans="1:12" x14ac:dyDescent="0.3">
      <c r="A524" s="13" t="s">
        <v>1748</v>
      </c>
      <c r="B524" s="14" t="s">
        <v>636</v>
      </c>
      <c r="C524" s="4" t="s">
        <v>637</v>
      </c>
      <c r="D524" s="14" t="s">
        <v>536</v>
      </c>
      <c r="E524" s="5">
        <v>45131</v>
      </c>
      <c r="F524" s="14" t="s">
        <v>580</v>
      </c>
      <c r="G524" s="5">
        <v>45167</v>
      </c>
      <c r="H524" s="14" t="s">
        <v>1749</v>
      </c>
      <c r="I524" s="4" t="s">
        <v>581</v>
      </c>
      <c r="J524" s="15">
        <v>25818.82</v>
      </c>
      <c r="K524" s="14">
        <v>3001196285</v>
      </c>
      <c r="L524" s="5">
        <v>45167</v>
      </c>
    </row>
    <row r="525" spans="1:12" x14ac:dyDescent="0.3">
      <c r="A525" s="13" t="s">
        <v>1750</v>
      </c>
      <c r="B525" s="14" t="s">
        <v>638</v>
      </c>
      <c r="C525" s="4" t="s">
        <v>639</v>
      </c>
      <c r="D525" s="14" t="s">
        <v>537</v>
      </c>
      <c r="E525" s="5">
        <v>45131</v>
      </c>
      <c r="F525" s="14" t="s">
        <v>580</v>
      </c>
      <c r="G525" s="5">
        <v>45175</v>
      </c>
      <c r="H525" s="14" t="s">
        <v>1751</v>
      </c>
      <c r="I525" s="4" t="s">
        <v>581</v>
      </c>
      <c r="J525" s="15">
        <v>5184.0200000000004</v>
      </c>
      <c r="K525" s="14">
        <v>3001196286</v>
      </c>
      <c r="L525" s="5">
        <v>45175</v>
      </c>
    </row>
    <row r="526" spans="1:12" x14ac:dyDescent="0.3">
      <c r="A526" s="13" t="s">
        <v>1752</v>
      </c>
      <c r="B526" s="14" t="s">
        <v>640</v>
      </c>
      <c r="C526" s="4" t="s">
        <v>641</v>
      </c>
      <c r="D526" s="14" t="s">
        <v>538</v>
      </c>
      <c r="E526" s="5">
        <v>45131</v>
      </c>
      <c r="F526" s="14" t="s">
        <v>580</v>
      </c>
      <c r="G526" s="5">
        <v>45167</v>
      </c>
      <c r="H526" s="14" t="s">
        <v>1753</v>
      </c>
      <c r="I526" s="4" t="s">
        <v>581</v>
      </c>
      <c r="J526" s="15">
        <v>7551</v>
      </c>
      <c r="K526" s="14">
        <v>3001196287</v>
      </c>
      <c r="L526" s="5">
        <v>45167</v>
      </c>
    </row>
    <row r="527" spans="1:12" x14ac:dyDescent="0.3">
      <c r="A527" s="13" t="s">
        <v>1754</v>
      </c>
      <c r="B527" s="14" t="s">
        <v>642</v>
      </c>
      <c r="C527" s="4" t="s">
        <v>643</v>
      </c>
      <c r="D527" s="14" t="s">
        <v>539</v>
      </c>
      <c r="E527" s="5">
        <v>45131</v>
      </c>
      <c r="F527" s="14" t="s">
        <v>580</v>
      </c>
      <c r="G527" s="5">
        <v>45167</v>
      </c>
      <c r="H527" s="14" t="s">
        <v>1755</v>
      </c>
      <c r="I527" s="4" t="s">
        <v>581</v>
      </c>
      <c r="J527" s="15">
        <v>67861.119999999995</v>
      </c>
      <c r="K527" s="14">
        <v>3001196288</v>
      </c>
      <c r="L527" s="5">
        <v>45167</v>
      </c>
    </row>
    <row r="528" spans="1:12" x14ac:dyDescent="0.3">
      <c r="A528" s="13" t="s">
        <v>1756</v>
      </c>
      <c r="B528" s="14" t="s">
        <v>644</v>
      </c>
      <c r="C528" s="4" t="s">
        <v>645</v>
      </c>
      <c r="D528" s="14" t="s">
        <v>540</v>
      </c>
      <c r="E528" s="5">
        <v>45131</v>
      </c>
      <c r="F528" s="14" t="s">
        <v>580</v>
      </c>
      <c r="G528" s="5">
        <v>45167</v>
      </c>
      <c r="H528" s="14" t="s">
        <v>1757</v>
      </c>
      <c r="I528" s="4" t="s">
        <v>581</v>
      </c>
      <c r="J528" s="15">
        <v>9619.01</v>
      </c>
      <c r="K528" s="14">
        <v>3001196289</v>
      </c>
      <c r="L528" s="5">
        <v>45167</v>
      </c>
    </row>
    <row r="529" spans="1:12" x14ac:dyDescent="0.3">
      <c r="A529" s="13" t="s">
        <v>1758</v>
      </c>
      <c r="B529" s="14" t="s">
        <v>646</v>
      </c>
      <c r="C529" s="4" t="s">
        <v>647</v>
      </c>
      <c r="D529" s="14" t="s">
        <v>541</v>
      </c>
      <c r="E529" s="5">
        <v>45131</v>
      </c>
      <c r="F529" s="14" t="s">
        <v>580</v>
      </c>
      <c r="G529" s="5">
        <v>45177</v>
      </c>
      <c r="H529" s="14" t="s">
        <v>1759</v>
      </c>
      <c r="I529" s="4" t="s">
        <v>581</v>
      </c>
      <c r="J529" s="15">
        <v>25858.11</v>
      </c>
      <c r="K529" s="14">
        <v>3001196290</v>
      </c>
      <c r="L529" s="5">
        <v>45177</v>
      </c>
    </row>
    <row r="530" spans="1:12" x14ac:dyDescent="0.3">
      <c r="A530" s="13" t="s">
        <v>1760</v>
      </c>
      <c r="B530" s="14" t="s">
        <v>648</v>
      </c>
      <c r="C530" s="4" t="s">
        <v>649</v>
      </c>
      <c r="D530" s="14" t="s">
        <v>542</v>
      </c>
      <c r="E530" s="5">
        <v>45131</v>
      </c>
      <c r="F530" s="14" t="s">
        <v>580</v>
      </c>
      <c r="G530" s="5">
        <v>45167</v>
      </c>
      <c r="H530" s="14" t="s">
        <v>1761</v>
      </c>
      <c r="I530" s="4" t="s">
        <v>581</v>
      </c>
      <c r="J530" s="15">
        <v>15056.67</v>
      </c>
      <c r="K530" s="14">
        <v>3001196291</v>
      </c>
      <c r="L530" s="5">
        <v>45167</v>
      </c>
    </row>
    <row r="531" spans="1:12" x14ac:dyDescent="0.3">
      <c r="A531" s="13" t="s">
        <v>1762</v>
      </c>
      <c r="B531" s="14" t="s">
        <v>650</v>
      </c>
      <c r="C531" s="4" t="s">
        <v>651</v>
      </c>
      <c r="D531" s="14" t="s">
        <v>543</v>
      </c>
      <c r="E531" s="5">
        <v>45131</v>
      </c>
      <c r="F531" s="14" t="s">
        <v>580</v>
      </c>
      <c r="G531" s="5">
        <v>45167</v>
      </c>
      <c r="H531" s="14" t="s">
        <v>1763</v>
      </c>
      <c r="I531" s="4" t="s">
        <v>581</v>
      </c>
      <c r="J531" s="15">
        <v>1662.41</v>
      </c>
      <c r="K531" s="14">
        <v>3001196292</v>
      </c>
      <c r="L531" s="5">
        <v>45167</v>
      </c>
    </row>
    <row r="532" spans="1:12" x14ac:dyDescent="0.3">
      <c r="A532" s="13" t="s">
        <v>1764</v>
      </c>
      <c r="B532" s="14" t="s">
        <v>652</v>
      </c>
      <c r="C532" s="4" t="s">
        <v>653</v>
      </c>
      <c r="D532" s="14" t="s">
        <v>544</v>
      </c>
      <c r="E532" s="5">
        <v>45131</v>
      </c>
      <c r="F532" s="14" t="s">
        <v>580</v>
      </c>
      <c r="G532" s="5">
        <v>45167</v>
      </c>
      <c r="H532" s="14" t="s">
        <v>1765</v>
      </c>
      <c r="I532" s="4" t="s">
        <v>581</v>
      </c>
      <c r="J532" s="15">
        <v>6323.91</v>
      </c>
      <c r="K532" s="14">
        <v>3001196293</v>
      </c>
      <c r="L532" s="5">
        <v>45167</v>
      </c>
    </row>
    <row r="533" spans="1:12" x14ac:dyDescent="0.3">
      <c r="A533" s="13" t="s">
        <v>1766</v>
      </c>
      <c r="B533" s="14" t="s">
        <v>654</v>
      </c>
      <c r="C533" s="4" t="s">
        <v>655</v>
      </c>
      <c r="D533" s="14" t="s">
        <v>545</v>
      </c>
      <c r="E533" s="5">
        <v>45131</v>
      </c>
      <c r="F533" s="14" t="s">
        <v>580</v>
      </c>
      <c r="G533" s="5">
        <v>45167</v>
      </c>
      <c r="H533" s="14" t="s">
        <v>1767</v>
      </c>
      <c r="I533" s="4" t="s">
        <v>581</v>
      </c>
      <c r="J533" s="15">
        <v>16739.07</v>
      </c>
      <c r="K533" s="14">
        <v>3001196294</v>
      </c>
      <c r="L533" s="5">
        <v>45167</v>
      </c>
    </row>
    <row r="534" spans="1:12" x14ac:dyDescent="0.3">
      <c r="A534" s="13" t="s">
        <v>1768</v>
      </c>
      <c r="B534" s="14" t="s">
        <v>656</v>
      </c>
      <c r="C534" s="4" t="s">
        <v>657</v>
      </c>
      <c r="D534" s="14" t="s">
        <v>546</v>
      </c>
      <c r="E534" s="5">
        <v>45131</v>
      </c>
      <c r="F534" s="14" t="s">
        <v>580</v>
      </c>
      <c r="G534" s="5">
        <v>45167</v>
      </c>
      <c r="H534" s="14" t="s">
        <v>1769</v>
      </c>
      <c r="I534" s="4" t="s">
        <v>581</v>
      </c>
      <c r="J534" s="15">
        <v>7856.84</v>
      </c>
      <c r="K534" s="14">
        <v>3001196298</v>
      </c>
      <c r="L534" s="5">
        <v>45167</v>
      </c>
    </row>
    <row r="535" spans="1:12" x14ac:dyDescent="0.3">
      <c r="A535" s="13" t="s">
        <v>1770</v>
      </c>
      <c r="B535" s="14" t="s">
        <v>658</v>
      </c>
      <c r="C535" s="4" t="s">
        <v>659</v>
      </c>
      <c r="D535" s="14" t="s">
        <v>547</v>
      </c>
      <c r="E535" s="5">
        <v>45131</v>
      </c>
      <c r="F535" s="14" t="s">
        <v>580</v>
      </c>
      <c r="G535" s="5">
        <v>45167</v>
      </c>
      <c r="H535" s="14" t="s">
        <v>1771</v>
      </c>
      <c r="I535" s="4" t="s">
        <v>581</v>
      </c>
      <c r="J535" s="15">
        <v>3594.5</v>
      </c>
      <c r="K535" s="14">
        <v>3001196299</v>
      </c>
      <c r="L535" s="5">
        <v>45167</v>
      </c>
    </row>
    <row r="536" spans="1:12" x14ac:dyDescent="0.3">
      <c r="A536" s="13" t="s">
        <v>1772</v>
      </c>
      <c r="B536" s="14" t="s">
        <v>660</v>
      </c>
      <c r="C536" s="4" t="s">
        <v>661</v>
      </c>
      <c r="D536" s="14" t="s">
        <v>548</v>
      </c>
      <c r="E536" s="5">
        <v>45131</v>
      </c>
      <c r="F536" s="14" t="s">
        <v>580</v>
      </c>
      <c r="G536" s="5">
        <v>45167</v>
      </c>
      <c r="H536" s="14" t="s">
        <v>1773</v>
      </c>
      <c r="I536" s="4" t="s">
        <v>581</v>
      </c>
      <c r="J536" s="15">
        <v>1508.95</v>
      </c>
      <c r="K536" s="14">
        <v>3001196300</v>
      </c>
      <c r="L536" s="5">
        <v>45167</v>
      </c>
    </row>
    <row r="537" spans="1:12" x14ac:dyDescent="0.3">
      <c r="A537" s="13" t="s">
        <v>1774</v>
      </c>
      <c r="B537" s="14" t="s">
        <v>662</v>
      </c>
      <c r="C537" s="4" t="s">
        <v>663</v>
      </c>
      <c r="D537" s="14" t="s">
        <v>549</v>
      </c>
      <c r="E537" s="5">
        <v>45131</v>
      </c>
      <c r="F537" s="14" t="s">
        <v>580</v>
      </c>
      <c r="G537" s="5">
        <v>45167</v>
      </c>
      <c r="H537" s="14" t="s">
        <v>1775</v>
      </c>
      <c r="I537" s="4" t="s">
        <v>581</v>
      </c>
      <c r="J537" s="15">
        <v>192014.1</v>
      </c>
      <c r="K537" s="14">
        <v>3001196301</v>
      </c>
      <c r="L537" s="5">
        <v>45167</v>
      </c>
    </row>
    <row r="538" spans="1:12" x14ac:dyDescent="0.3">
      <c r="A538" s="13" t="s">
        <v>1776</v>
      </c>
      <c r="B538" s="14" t="s">
        <v>664</v>
      </c>
      <c r="C538" s="4" t="s">
        <v>665</v>
      </c>
      <c r="D538" s="14" t="s">
        <v>550</v>
      </c>
      <c r="E538" s="5">
        <v>45131</v>
      </c>
      <c r="F538" s="14" t="s">
        <v>580</v>
      </c>
      <c r="G538" s="5">
        <v>45167</v>
      </c>
      <c r="H538" s="14" t="s">
        <v>1777</v>
      </c>
      <c r="I538" s="4" t="s">
        <v>581</v>
      </c>
      <c r="J538" s="15">
        <v>3973.07</v>
      </c>
      <c r="K538" s="14">
        <v>3001196302</v>
      </c>
      <c r="L538" s="5">
        <v>45167</v>
      </c>
    </row>
    <row r="539" spans="1:12" x14ac:dyDescent="0.3">
      <c r="A539" s="13" t="s">
        <v>1778</v>
      </c>
      <c r="B539" s="14" t="s">
        <v>666</v>
      </c>
      <c r="C539" s="4" t="s">
        <v>667</v>
      </c>
      <c r="D539" s="14" t="s">
        <v>551</v>
      </c>
      <c r="E539" s="5">
        <v>45131</v>
      </c>
      <c r="F539" s="14" t="s">
        <v>580</v>
      </c>
      <c r="G539" s="5">
        <v>45167</v>
      </c>
      <c r="H539" s="14" t="s">
        <v>1779</v>
      </c>
      <c r="I539" s="4" t="s">
        <v>581</v>
      </c>
      <c r="J539" s="15">
        <v>1024672.03</v>
      </c>
      <c r="K539" s="14">
        <v>3001196303</v>
      </c>
      <c r="L539" s="5">
        <v>45167</v>
      </c>
    </row>
    <row r="540" spans="1:12" x14ac:dyDescent="0.3">
      <c r="A540" s="13" t="s">
        <v>1780</v>
      </c>
      <c r="B540" s="14" t="s">
        <v>670</v>
      </c>
      <c r="C540" s="4" t="s">
        <v>671</v>
      </c>
      <c r="D540" s="14" t="s">
        <v>552</v>
      </c>
      <c r="E540" s="5">
        <v>45131</v>
      </c>
      <c r="F540" s="14" t="s">
        <v>580</v>
      </c>
      <c r="G540" s="5">
        <v>45154</v>
      </c>
      <c r="H540" s="14" t="s">
        <v>1781</v>
      </c>
      <c r="I540" s="4" t="s">
        <v>581</v>
      </c>
      <c r="J540" s="15">
        <v>24875.14</v>
      </c>
      <c r="K540" s="14">
        <v>3001196304</v>
      </c>
      <c r="L540" s="5">
        <v>45154</v>
      </c>
    </row>
    <row r="541" spans="1:12" x14ac:dyDescent="0.3">
      <c r="A541" s="13" t="s">
        <v>1782</v>
      </c>
      <c r="B541" s="14" t="s">
        <v>672</v>
      </c>
      <c r="C541" s="4" t="s">
        <v>673</v>
      </c>
      <c r="D541" s="14" t="s">
        <v>553</v>
      </c>
      <c r="E541" s="5">
        <v>45131</v>
      </c>
      <c r="F541" s="14" t="s">
        <v>580</v>
      </c>
      <c r="G541" s="5">
        <v>45170</v>
      </c>
      <c r="H541" s="14" t="s">
        <v>1783</v>
      </c>
      <c r="I541" s="4" t="s">
        <v>581</v>
      </c>
      <c r="J541" s="15">
        <v>10950.65</v>
      </c>
      <c r="K541" s="14">
        <v>3001196325</v>
      </c>
      <c r="L541" s="5">
        <v>45170</v>
      </c>
    </row>
    <row r="542" spans="1:12" x14ac:dyDescent="0.3">
      <c r="A542" s="13" t="s">
        <v>1784</v>
      </c>
      <c r="B542" s="14" t="s">
        <v>674</v>
      </c>
      <c r="C542" s="4" t="s">
        <v>675</v>
      </c>
      <c r="D542" s="14" t="s">
        <v>554</v>
      </c>
      <c r="E542" s="5">
        <v>45131</v>
      </c>
      <c r="F542" s="14" t="s">
        <v>580</v>
      </c>
      <c r="G542" s="5">
        <v>45175</v>
      </c>
      <c r="H542" s="14" t="s">
        <v>1785</v>
      </c>
      <c r="I542" s="4" t="s">
        <v>581</v>
      </c>
      <c r="J542" s="15">
        <v>9347.11</v>
      </c>
      <c r="K542" s="14">
        <v>3001196326</v>
      </c>
      <c r="L542" s="5">
        <v>45175</v>
      </c>
    </row>
    <row r="543" spans="1:12" x14ac:dyDescent="0.3">
      <c r="A543" s="13" t="s">
        <v>1786</v>
      </c>
      <c r="B543" s="14" t="s">
        <v>676</v>
      </c>
      <c r="C543" s="4" t="s">
        <v>677</v>
      </c>
      <c r="D543" s="14" t="s">
        <v>555</v>
      </c>
      <c r="E543" s="5">
        <v>45131</v>
      </c>
      <c r="F543" s="14" t="s">
        <v>580</v>
      </c>
      <c r="G543" s="5">
        <v>45167</v>
      </c>
      <c r="H543" s="14" t="s">
        <v>1787</v>
      </c>
      <c r="I543" s="4" t="s">
        <v>581</v>
      </c>
      <c r="J543" s="15">
        <v>78710.960000000006</v>
      </c>
      <c r="K543" s="14">
        <v>3001196327</v>
      </c>
      <c r="L543" s="5">
        <v>45167</v>
      </c>
    </row>
    <row r="544" spans="1:12" x14ac:dyDescent="0.3">
      <c r="A544" s="13" t="s">
        <v>1788</v>
      </c>
      <c r="B544" s="14" t="s">
        <v>678</v>
      </c>
      <c r="C544" s="4" t="s">
        <v>679</v>
      </c>
      <c r="D544" s="14" t="s">
        <v>556</v>
      </c>
      <c r="E544" s="5">
        <v>45131</v>
      </c>
      <c r="F544" s="14" t="s">
        <v>580</v>
      </c>
      <c r="G544" s="5">
        <v>45167</v>
      </c>
      <c r="H544" s="14" t="s">
        <v>1789</v>
      </c>
      <c r="I544" s="4" t="s">
        <v>581</v>
      </c>
      <c r="J544" s="15">
        <v>5756.82</v>
      </c>
      <c r="K544" s="14">
        <v>3001196328</v>
      </c>
      <c r="L544" s="5">
        <v>45167</v>
      </c>
    </row>
    <row r="545" spans="1:12" x14ac:dyDescent="0.3">
      <c r="A545" s="13" t="s">
        <v>1790</v>
      </c>
      <c r="B545" s="14" t="s">
        <v>680</v>
      </c>
      <c r="C545" s="4" t="s">
        <v>681</v>
      </c>
      <c r="D545" s="14" t="s">
        <v>557</v>
      </c>
      <c r="E545" s="5">
        <v>45131</v>
      </c>
      <c r="F545" s="14" t="s">
        <v>580</v>
      </c>
      <c r="G545" s="5">
        <v>45167</v>
      </c>
      <c r="H545" s="14" t="s">
        <v>1791</v>
      </c>
      <c r="I545" s="4" t="s">
        <v>581</v>
      </c>
      <c r="J545" s="15">
        <v>8358.42</v>
      </c>
      <c r="K545" s="14">
        <v>3001196329</v>
      </c>
      <c r="L545" s="5">
        <v>45167</v>
      </c>
    </row>
    <row r="546" spans="1:12" x14ac:dyDescent="0.3">
      <c r="A546" s="13" t="s">
        <v>1792</v>
      </c>
      <c r="B546" s="14" t="s">
        <v>682</v>
      </c>
      <c r="C546" s="4" t="s">
        <v>683</v>
      </c>
      <c r="D546" s="14" t="s">
        <v>558</v>
      </c>
      <c r="E546" s="5">
        <v>45131</v>
      </c>
      <c r="F546" s="14" t="s">
        <v>580</v>
      </c>
      <c r="G546" s="5">
        <v>45167</v>
      </c>
      <c r="H546" s="14" t="s">
        <v>1793</v>
      </c>
      <c r="I546" s="4" t="s">
        <v>581</v>
      </c>
      <c r="J546" s="15">
        <v>40225.199999999997</v>
      </c>
      <c r="K546" s="14">
        <v>3001196330</v>
      </c>
      <c r="L546" s="5">
        <v>45167</v>
      </c>
    </row>
    <row r="547" spans="1:12" x14ac:dyDescent="0.3">
      <c r="A547" s="13" t="s">
        <v>1794</v>
      </c>
      <c r="B547" s="14" t="s">
        <v>684</v>
      </c>
      <c r="C547" s="4" t="s">
        <v>685</v>
      </c>
      <c r="D547" s="14" t="s">
        <v>559</v>
      </c>
      <c r="E547" s="5">
        <v>45131</v>
      </c>
      <c r="F547" s="14" t="s">
        <v>580</v>
      </c>
      <c r="G547" s="5">
        <v>45167</v>
      </c>
      <c r="H547" s="14" t="s">
        <v>1795</v>
      </c>
      <c r="I547" s="4" t="s">
        <v>581</v>
      </c>
      <c r="J547" s="15">
        <v>4190.3</v>
      </c>
      <c r="K547" s="14">
        <v>3001196331</v>
      </c>
      <c r="L547" s="5">
        <v>45167</v>
      </c>
    </row>
    <row r="548" spans="1:12" x14ac:dyDescent="0.3">
      <c r="A548" s="13" t="s">
        <v>1796</v>
      </c>
      <c r="B548" s="14" t="s">
        <v>686</v>
      </c>
      <c r="C548" s="4" t="s">
        <v>687</v>
      </c>
      <c r="D548" s="14" t="s">
        <v>560</v>
      </c>
      <c r="E548" s="5">
        <v>45131</v>
      </c>
      <c r="F548" s="14" t="s">
        <v>580</v>
      </c>
      <c r="G548" s="5">
        <v>45167</v>
      </c>
      <c r="H548" s="14" t="s">
        <v>1797</v>
      </c>
      <c r="I548" s="4" t="s">
        <v>581</v>
      </c>
      <c r="J548" s="15">
        <v>6240.21</v>
      </c>
      <c r="K548" s="14">
        <v>3001196332</v>
      </c>
      <c r="L548" s="5">
        <v>45167</v>
      </c>
    </row>
    <row r="549" spans="1:12" x14ac:dyDescent="0.3">
      <c r="A549" s="13" t="s">
        <v>1798</v>
      </c>
      <c r="B549" s="14" t="s">
        <v>688</v>
      </c>
      <c r="C549" s="4" t="s">
        <v>689</v>
      </c>
      <c r="D549" s="14" t="s">
        <v>561</v>
      </c>
      <c r="E549" s="5">
        <v>45131</v>
      </c>
      <c r="F549" s="14" t="s">
        <v>580</v>
      </c>
      <c r="G549" s="5">
        <v>45167</v>
      </c>
      <c r="H549" s="14" t="s">
        <v>1799</v>
      </c>
      <c r="I549" s="4" t="s">
        <v>581</v>
      </c>
      <c r="J549" s="15">
        <v>6105.41</v>
      </c>
      <c r="K549" s="14">
        <v>3001196333</v>
      </c>
      <c r="L549" s="5">
        <v>45167</v>
      </c>
    </row>
    <row r="550" spans="1:12" x14ac:dyDescent="0.3">
      <c r="A550" s="13" t="s">
        <v>1800</v>
      </c>
      <c r="B550" s="14" t="s">
        <v>690</v>
      </c>
      <c r="C550" s="4" t="s">
        <v>691</v>
      </c>
      <c r="D550" s="14" t="s">
        <v>562</v>
      </c>
      <c r="E550" s="5">
        <v>45131</v>
      </c>
      <c r="F550" s="14" t="s">
        <v>580</v>
      </c>
      <c r="G550" s="5">
        <v>45155</v>
      </c>
      <c r="H550" s="14" t="s">
        <v>1801</v>
      </c>
      <c r="I550" s="4" t="s">
        <v>581</v>
      </c>
      <c r="J550" s="15">
        <v>93490.18</v>
      </c>
      <c r="K550" s="14">
        <v>3001196334</v>
      </c>
      <c r="L550" s="5">
        <v>45155</v>
      </c>
    </row>
    <row r="551" spans="1:12" x14ac:dyDescent="0.3">
      <c r="A551" s="13" t="s">
        <v>1802</v>
      </c>
      <c r="B551" s="14" t="s">
        <v>692</v>
      </c>
      <c r="C551" s="4" t="s">
        <v>693</v>
      </c>
      <c r="D551" s="14" t="s">
        <v>563</v>
      </c>
      <c r="E551" s="5">
        <v>45131</v>
      </c>
      <c r="F551" s="14" t="s">
        <v>580</v>
      </c>
      <c r="G551" s="5">
        <v>45167</v>
      </c>
      <c r="H551" s="14" t="s">
        <v>1803</v>
      </c>
      <c r="I551" s="4" t="s">
        <v>581</v>
      </c>
      <c r="J551" s="15">
        <v>2864.19</v>
      </c>
      <c r="K551" s="14">
        <v>3001196345</v>
      </c>
      <c r="L551" s="5">
        <v>45167</v>
      </c>
    </row>
    <row r="552" spans="1:12" x14ac:dyDescent="0.3">
      <c r="A552" s="13" t="s">
        <v>1804</v>
      </c>
      <c r="B552" s="14" t="s">
        <v>694</v>
      </c>
      <c r="C552" s="4" t="s">
        <v>695</v>
      </c>
      <c r="D552" s="14" t="s">
        <v>564</v>
      </c>
      <c r="E552" s="5">
        <v>45131</v>
      </c>
      <c r="F552" s="14" t="s">
        <v>580</v>
      </c>
      <c r="G552" s="5">
        <v>45170</v>
      </c>
      <c r="H552" s="14" t="s">
        <v>1805</v>
      </c>
      <c r="I552" s="4" t="s">
        <v>581</v>
      </c>
      <c r="J552" s="15">
        <v>58337.61</v>
      </c>
      <c r="K552" s="14">
        <v>3001196346</v>
      </c>
      <c r="L552" s="5">
        <v>45170</v>
      </c>
    </row>
    <row r="553" spans="1:12" x14ac:dyDescent="0.3">
      <c r="A553" s="13" t="s">
        <v>1806</v>
      </c>
      <c r="B553" s="14" t="s">
        <v>696</v>
      </c>
      <c r="C553" s="4" t="s">
        <v>697</v>
      </c>
      <c r="D553" s="14" t="s">
        <v>565</v>
      </c>
      <c r="E553" s="5">
        <v>45131</v>
      </c>
      <c r="F553" s="14" t="s">
        <v>580</v>
      </c>
      <c r="G553" s="5">
        <v>45167</v>
      </c>
      <c r="H553" s="14" t="s">
        <v>1807</v>
      </c>
      <c r="I553" s="4" t="s">
        <v>581</v>
      </c>
      <c r="J553" s="15">
        <v>4706.42</v>
      </c>
      <c r="K553" s="14">
        <v>3001196347</v>
      </c>
      <c r="L553" s="5">
        <v>45167</v>
      </c>
    </row>
    <row r="554" spans="1:12" x14ac:dyDescent="0.3">
      <c r="A554" s="13" t="s">
        <v>1808</v>
      </c>
      <c r="B554" s="14" t="s">
        <v>698</v>
      </c>
      <c r="C554" s="4" t="s">
        <v>699</v>
      </c>
      <c r="D554" s="14" t="s">
        <v>566</v>
      </c>
      <c r="E554" s="5">
        <v>45131</v>
      </c>
      <c r="F554" s="14" t="s">
        <v>580</v>
      </c>
      <c r="G554" s="5">
        <v>45212</v>
      </c>
      <c r="H554" s="14" t="s">
        <v>1809</v>
      </c>
      <c r="I554" s="4" t="s">
        <v>581</v>
      </c>
      <c r="J554" s="15">
        <v>452.18</v>
      </c>
      <c r="K554" s="14">
        <v>3001196348</v>
      </c>
      <c r="L554" s="5">
        <v>45212</v>
      </c>
    </row>
    <row r="555" spans="1:12" x14ac:dyDescent="0.3">
      <c r="A555" s="13" t="s">
        <v>1810</v>
      </c>
      <c r="B555" s="14" t="s">
        <v>700</v>
      </c>
      <c r="C555" s="4" t="s">
        <v>701</v>
      </c>
      <c r="D555" s="14" t="s">
        <v>567</v>
      </c>
      <c r="E555" s="5">
        <v>45131</v>
      </c>
      <c r="F555" s="14" t="s">
        <v>580</v>
      </c>
      <c r="G555" s="5">
        <v>45167</v>
      </c>
      <c r="H555" s="14" t="s">
        <v>1811</v>
      </c>
      <c r="I555" s="4" t="s">
        <v>581</v>
      </c>
      <c r="J555" s="15">
        <v>5683.37</v>
      </c>
      <c r="K555" s="14">
        <v>3001196349</v>
      </c>
      <c r="L555" s="5">
        <v>45167</v>
      </c>
    </row>
    <row r="556" spans="1:12" x14ac:dyDescent="0.3">
      <c r="A556" s="13" t="s">
        <v>1812</v>
      </c>
      <c r="B556" s="14" t="s">
        <v>702</v>
      </c>
      <c r="C556" s="4" t="s">
        <v>703</v>
      </c>
      <c r="D556" s="14" t="s">
        <v>568</v>
      </c>
      <c r="E556" s="5">
        <v>45131</v>
      </c>
      <c r="F556" s="14" t="s">
        <v>580</v>
      </c>
      <c r="G556" s="5">
        <v>45167</v>
      </c>
      <c r="H556" s="14" t="s">
        <v>1813</v>
      </c>
      <c r="I556" s="4" t="s">
        <v>581</v>
      </c>
      <c r="J556" s="15">
        <v>12107.24</v>
      </c>
      <c r="K556" s="14">
        <v>3001196350</v>
      </c>
      <c r="L556" s="5">
        <v>45167</v>
      </c>
    </row>
    <row r="557" spans="1:12" x14ac:dyDescent="0.3">
      <c r="A557" s="76" t="s">
        <v>2035</v>
      </c>
      <c r="B557" s="73" t="s">
        <v>578</v>
      </c>
      <c r="C557" t="s">
        <v>579</v>
      </c>
      <c r="D557" s="73" t="s">
        <v>2224</v>
      </c>
      <c r="E557" s="5">
        <v>45168</v>
      </c>
      <c r="F557" s="73" t="s">
        <v>580</v>
      </c>
      <c r="G557" s="5">
        <v>45196</v>
      </c>
      <c r="H557" s="73" t="s">
        <v>2413</v>
      </c>
      <c r="I557" s="70" t="s">
        <v>581</v>
      </c>
      <c r="J557" s="20">
        <v>1707.48</v>
      </c>
      <c r="K557" s="74">
        <v>3001204031</v>
      </c>
      <c r="L557" s="8">
        <v>45196</v>
      </c>
    </row>
    <row r="558" spans="1:12" x14ac:dyDescent="0.3">
      <c r="A558" s="73" t="s">
        <v>2036</v>
      </c>
      <c r="B558" s="73" t="s">
        <v>582</v>
      </c>
      <c r="C558" t="s">
        <v>583</v>
      </c>
      <c r="D558" s="73" t="s">
        <v>2225</v>
      </c>
      <c r="E558" s="5">
        <v>45168</v>
      </c>
      <c r="F558" s="73" t="s">
        <v>580</v>
      </c>
      <c r="G558" s="5">
        <v>45204</v>
      </c>
      <c r="H558" s="73" t="s">
        <v>2414</v>
      </c>
      <c r="I558" s="70" t="s">
        <v>581</v>
      </c>
      <c r="J558" s="20">
        <v>10743.81</v>
      </c>
      <c r="K558" s="74">
        <v>3001204032</v>
      </c>
      <c r="L558" s="8">
        <v>45204</v>
      </c>
    </row>
    <row r="559" spans="1:12" x14ac:dyDescent="0.3">
      <c r="A559" s="73" t="s">
        <v>2037</v>
      </c>
      <c r="B559" s="73" t="s">
        <v>584</v>
      </c>
      <c r="C559" t="s">
        <v>585</v>
      </c>
      <c r="D559" s="73" t="s">
        <v>2226</v>
      </c>
      <c r="E559" s="5">
        <v>45168</v>
      </c>
      <c r="F559" s="73" t="s">
        <v>580</v>
      </c>
      <c r="G559" s="5">
        <v>45204</v>
      </c>
      <c r="H559" s="73" t="s">
        <v>2415</v>
      </c>
      <c r="I559" s="70" t="s">
        <v>581</v>
      </c>
      <c r="J559" s="20">
        <v>8248.86</v>
      </c>
      <c r="K559" s="74">
        <v>3001204033</v>
      </c>
      <c r="L559" s="8">
        <v>45204</v>
      </c>
    </row>
    <row r="560" spans="1:12" x14ac:dyDescent="0.3">
      <c r="A560" s="73" t="s">
        <v>2038</v>
      </c>
      <c r="B560" s="73" t="s">
        <v>586</v>
      </c>
      <c r="C560" t="s">
        <v>587</v>
      </c>
      <c r="D560" s="73" t="s">
        <v>2227</v>
      </c>
      <c r="E560" s="5">
        <v>45168</v>
      </c>
      <c r="F560" s="73" t="s">
        <v>580</v>
      </c>
      <c r="G560" s="5">
        <v>45204</v>
      </c>
      <c r="H560" s="73" t="s">
        <v>2416</v>
      </c>
      <c r="I560" s="70" t="s">
        <v>581</v>
      </c>
      <c r="J560" s="20">
        <v>358968.82</v>
      </c>
      <c r="K560" s="74">
        <v>3001204034</v>
      </c>
      <c r="L560" s="8">
        <v>45204</v>
      </c>
    </row>
    <row r="561" spans="1:12" x14ac:dyDescent="0.3">
      <c r="A561" s="73" t="s">
        <v>2039</v>
      </c>
      <c r="B561" s="73" t="s">
        <v>588</v>
      </c>
      <c r="C561" t="s">
        <v>589</v>
      </c>
      <c r="D561" s="73" t="s">
        <v>2228</v>
      </c>
      <c r="E561" s="5">
        <v>45168</v>
      </c>
      <c r="F561" s="73" t="s">
        <v>580</v>
      </c>
      <c r="G561" s="5">
        <v>45204</v>
      </c>
      <c r="H561" s="73" t="s">
        <v>2417</v>
      </c>
      <c r="I561" s="70" t="s">
        <v>581</v>
      </c>
      <c r="J561" s="20">
        <v>21285.94</v>
      </c>
      <c r="K561" s="74">
        <v>3001204055</v>
      </c>
      <c r="L561" s="8">
        <v>45204</v>
      </c>
    </row>
    <row r="562" spans="1:12" x14ac:dyDescent="0.3">
      <c r="A562" s="73" t="s">
        <v>2040</v>
      </c>
      <c r="B562" s="73" t="s">
        <v>590</v>
      </c>
      <c r="C562" t="s">
        <v>591</v>
      </c>
      <c r="D562" s="73" t="s">
        <v>2229</v>
      </c>
      <c r="E562" s="5">
        <v>45168</v>
      </c>
      <c r="F562" s="73" t="s">
        <v>580</v>
      </c>
      <c r="G562" s="5">
        <v>45204</v>
      </c>
      <c r="H562" s="73" t="s">
        <v>2418</v>
      </c>
      <c r="I562" s="70" t="s">
        <v>581</v>
      </c>
      <c r="J562" s="20">
        <v>8613.9599999999991</v>
      </c>
      <c r="K562" s="74">
        <v>3001204056</v>
      </c>
      <c r="L562" s="8">
        <v>45204</v>
      </c>
    </row>
    <row r="563" spans="1:12" x14ac:dyDescent="0.3">
      <c r="A563" s="73" t="s">
        <v>2041</v>
      </c>
      <c r="B563" s="73" t="s">
        <v>592</v>
      </c>
      <c r="C563" t="s">
        <v>593</v>
      </c>
      <c r="D563" s="73" t="s">
        <v>2230</v>
      </c>
      <c r="E563" s="5">
        <v>45168</v>
      </c>
      <c r="F563" s="73" t="s">
        <v>580</v>
      </c>
      <c r="G563" s="5">
        <v>45204</v>
      </c>
      <c r="H563" s="73" t="s">
        <v>2419</v>
      </c>
      <c r="I563" s="70" t="s">
        <v>581</v>
      </c>
      <c r="J563" s="20">
        <v>34655.599999999999</v>
      </c>
      <c r="K563" s="74">
        <v>3001204057</v>
      </c>
      <c r="L563" s="8">
        <v>45204</v>
      </c>
    </row>
    <row r="564" spans="1:12" x14ac:dyDescent="0.3">
      <c r="A564" s="73" t="s">
        <v>2042</v>
      </c>
      <c r="B564" s="73" t="s">
        <v>594</v>
      </c>
      <c r="C564" t="s">
        <v>595</v>
      </c>
      <c r="D564" s="73" t="s">
        <v>2231</v>
      </c>
      <c r="E564" s="5">
        <v>45168</v>
      </c>
      <c r="F564" s="73" t="s">
        <v>580</v>
      </c>
      <c r="G564" s="5">
        <v>45181</v>
      </c>
      <c r="H564" s="73" t="s">
        <v>2420</v>
      </c>
      <c r="I564" s="70" t="s">
        <v>581</v>
      </c>
      <c r="J564" s="20">
        <v>8414.1</v>
      </c>
      <c r="K564" s="74">
        <v>3001204058</v>
      </c>
      <c r="L564" s="8">
        <v>45181</v>
      </c>
    </row>
    <row r="565" spans="1:12" x14ac:dyDescent="0.3">
      <c r="A565" s="73" t="s">
        <v>2043</v>
      </c>
      <c r="B565" s="73" t="s">
        <v>596</v>
      </c>
      <c r="C565" t="s">
        <v>597</v>
      </c>
      <c r="D565" s="73" t="s">
        <v>2232</v>
      </c>
      <c r="E565" s="5">
        <v>45168</v>
      </c>
      <c r="F565" s="73" t="s">
        <v>580</v>
      </c>
      <c r="G565" s="5">
        <v>45204</v>
      </c>
      <c r="H565" s="73" t="s">
        <v>2421</v>
      </c>
      <c r="I565" s="70" t="s">
        <v>581</v>
      </c>
      <c r="J565" s="20">
        <v>11873.9</v>
      </c>
      <c r="K565" s="74">
        <v>3001204059</v>
      </c>
      <c r="L565" s="8">
        <v>45204</v>
      </c>
    </row>
    <row r="566" spans="1:12" x14ac:dyDescent="0.3">
      <c r="A566" s="73" t="s">
        <v>2044</v>
      </c>
      <c r="B566" s="73" t="s">
        <v>1457</v>
      </c>
      <c r="C566" t="s">
        <v>1458</v>
      </c>
      <c r="D566" s="73" t="s">
        <v>2233</v>
      </c>
      <c r="E566" s="5">
        <v>45168</v>
      </c>
      <c r="F566" s="73" t="s">
        <v>580</v>
      </c>
      <c r="G566" s="5">
        <v>45204</v>
      </c>
      <c r="H566" s="73" t="s">
        <v>2422</v>
      </c>
      <c r="I566" s="70" t="s">
        <v>581</v>
      </c>
      <c r="J566" s="20">
        <v>4394.08</v>
      </c>
      <c r="K566" s="74">
        <v>3001204060</v>
      </c>
      <c r="L566" s="8">
        <v>45204</v>
      </c>
    </row>
    <row r="567" spans="1:12" x14ac:dyDescent="0.3">
      <c r="A567" s="73" t="s">
        <v>2045</v>
      </c>
      <c r="B567" s="73" t="s">
        <v>598</v>
      </c>
      <c r="C567" t="s">
        <v>599</v>
      </c>
      <c r="D567" s="73" t="s">
        <v>2234</v>
      </c>
      <c r="E567" s="5">
        <v>45168</v>
      </c>
      <c r="F567" s="73" t="s">
        <v>580</v>
      </c>
      <c r="G567" s="5">
        <v>45204</v>
      </c>
      <c r="H567" s="73" t="s">
        <v>2423</v>
      </c>
      <c r="I567" s="70" t="s">
        <v>581</v>
      </c>
      <c r="J567" s="20">
        <v>95882.43</v>
      </c>
      <c r="K567" s="74">
        <v>3001204061</v>
      </c>
      <c r="L567" s="8">
        <v>45204</v>
      </c>
    </row>
    <row r="568" spans="1:12" x14ac:dyDescent="0.3">
      <c r="A568" s="73" t="s">
        <v>2046</v>
      </c>
      <c r="B568" s="73" t="s">
        <v>600</v>
      </c>
      <c r="C568" t="s">
        <v>601</v>
      </c>
      <c r="D568" s="73" t="s">
        <v>2235</v>
      </c>
      <c r="E568" s="5">
        <v>45168</v>
      </c>
      <c r="F568" s="73" t="s">
        <v>580</v>
      </c>
      <c r="G568" s="5">
        <v>45181</v>
      </c>
      <c r="H568" s="73" t="s">
        <v>2424</v>
      </c>
      <c r="I568" s="70" t="s">
        <v>581</v>
      </c>
      <c r="J568" s="20">
        <v>5054.8599999999997</v>
      </c>
      <c r="K568" s="74">
        <v>3001204062</v>
      </c>
      <c r="L568" s="8">
        <v>45181</v>
      </c>
    </row>
    <row r="569" spans="1:12" x14ac:dyDescent="0.3">
      <c r="A569" s="73" t="s">
        <v>2047</v>
      </c>
      <c r="B569" s="73" t="s">
        <v>602</v>
      </c>
      <c r="C569" t="s">
        <v>603</v>
      </c>
      <c r="D569" s="73" t="s">
        <v>2236</v>
      </c>
      <c r="E569" s="5">
        <v>45168</v>
      </c>
      <c r="F569" s="73" t="s">
        <v>580</v>
      </c>
      <c r="G569" s="5">
        <v>45194</v>
      </c>
      <c r="H569" s="73" t="s">
        <v>2425</v>
      </c>
      <c r="I569" s="70" t="s">
        <v>581</v>
      </c>
      <c r="J569" s="20">
        <v>44341.91</v>
      </c>
      <c r="K569" s="74">
        <v>3001204063</v>
      </c>
      <c r="L569" s="8">
        <v>45194</v>
      </c>
    </row>
    <row r="570" spans="1:12" x14ac:dyDescent="0.3">
      <c r="A570" s="73" t="s">
        <v>2048</v>
      </c>
      <c r="B570" s="73" t="s">
        <v>604</v>
      </c>
      <c r="C570" t="s">
        <v>605</v>
      </c>
      <c r="D570" s="73" t="s">
        <v>2237</v>
      </c>
      <c r="E570" s="5">
        <v>45168</v>
      </c>
      <c r="F570" s="73" t="s">
        <v>580</v>
      </c>
      <c r="G570" s="5">
        <v>45204</v>
      </c>
      <c r="H570" s="73" t="s">
        <v>2426</v>
      </c>
      <c r="I570" s="70" t="s">
        <v>581</v>
      </c>
      <c r="J570" s="20">
        <v>12834.62</v>
      </c>
      <c r="K570" s="74">
        <v>3001204064</v>
      </c>
      <c r="L570" s="8">
        <v>45204</v>
      </c>
    </row>
    <row r="571" spans="1:12" x14ac:dyDescent="0.3">
      <c r="A571" s="73" t="s">
        <v>2049</v>
      </c>
      <c r="B571" s="73" t="s">
        <v>606</v>
      </c>
      <c r="C571" t="s">
        <v>607</v>
      </c>
      <c r="D571" s="73" t="s">
        <v>2238</v>
      </c>
      <c r="E571" s="5">
        <v>45168</v>
      </c>
      <c r="F571" s="73" t="s">
        <v>580</v>
      </c>
      <c r="G571" s="5">
        <v>45219</v>
      </c>
      <c r="H571" s="73" t="s">
        <v>2427</v>
      </c>
      <c r="I571" s="70" t="s">
        <v>581</v>
      </c>
      <c r="J571" s="20">
        <v>4731.75</v>
      </c>
      <c r="K571" s="74">
        <v>3001204065</v>
      </c>
      <c r="L571" s="8">
        <v>45219</v>
      </c>
    </row>
    <row r="572" spans="1:12" x14ac:dyDescent="0.3">
      <c r="A572" s="73" t="s">
        <v>2050</v>
      </c>
      <c r="B572" s="73" t="s">
        <v>608</v>
      </c>
      <c r="C572" t="s">
        <v>609</v>
      </c>
      <c r="D572" s="73" t="s">
        <v>2239</v>
      </c>
      <c r="E572" s="5">
        <v>45168</v>
      </c>
      <c r="F572" s="73" t="s">
        <v>580</v>
      </c>
      <c r="G572" s="5">
        <v>45196</v>
      </c>
      <c r="H572" s="73" t="s">
        <v>2428</v>
      </c>
      <c r="I572" s="70" t="s">
        <v>581</v>
      </c>
      <c r="J572" s="20">
        <v>15881.74</v>
      </c>
      <c r="K572" s="74">
        <v>3001204066</v>
      </c>
      <c r="L572" s="8">
        <v>45196</v>
      </c>
    </row>
    <row r="573" spans="1:12" x14ac:dyDescent="0.3">
      <c r="A573" s="73" t="s">
        <v>2051</v>
      </c>
      <c r="B573" s="73" t="s">
        <v>610</v>
      </c>
      <c r="C573" t="s">
        <v>611</v>
      </c>
      <c r="D573" s="73" t="s">
        <v>2240</v>
      </c>
      <c r="E573" s="5">
        <v>45168</v>
      </c>
      <c r="F573" s="73" t="s">
        <v>580</v>
      </c>
      <c r="G573" s="5">
        <v>45204</v>
      </c>
      <c r="H573" s="73" t="s">
        <v>2429</v>
      </c>
      <c r="I573" s="70" t="s">
        <v>581</v>
      </c>
      <c r="J573" s="20">
        <v>41182.49</v>
      </c>
      <c r="K573" s="74">
        <v>3001204067</v>
      </c>
      <c r="L573" s="8">
        <v>45204</v>
      </c>
    </row>
    <row r="574" spans="1:12" x14ac:dyDescent="0.3">
      <c r="A574" s="73" t="s">
        <v>2052</v>
      </c>
      <c r="B574" s="73" t="s">
        <v>612</v>
      </c>
      <c r="C574" t="s">
        <v>613</v>
      </c>
      <c r="D574" s="73" t="s">
        <v>2241</v>
      </c>
      <c r="E574" s="5">
        <v>45168</v>
      </c>
      <c r="F574" s="73" t="s">
        <v>580</v>
      </c>
      <c r="G574" s="5">
        <v>45204</v>
      </c>
      <c r="H574" s="73" t="s">
        <v>2430</v>
      </c>
      <c r="I574" s="70" t="s">
        <v>581</v>
      </c>
      <c r="J574" s="20">
        <v>3672.6</v>
      </c>
      <c r="K574" s="74">
        <v>3001204068</v>
      </c>
      <c r="L574" s="8">
        <v>45204</v>
      </c>
    </row>
    <row r="575" spans="1:12" x14ac:dyDescent="0.3">
      <c r="A575" s="73" t="s">
        <v>2053</v>
      </c>
      <c r="B575" s="73" t="s">
        <v>614</v>
      </c>
      <c r="C575" t="s">
        <v>615</v>
      </c>
      <c r="D575" s="73" t="s">
        <v>2242</v>
      </c>
      <c r="E575" s="5">
        <v>45168</v>
      </c>
      <c r="F575" s="73" t="s">
        <v>580</v>
      </c>
      <c r="G575" s="5">
        <v>45196</v>
      </c>
      <c r="H575" s="73" t="s">
        <v>2431</v>
      </c>
      <c r="I575" s="70" t="s">
        <v>581</v>
      </c>
      <c r="J575" s="20">
        <v>39174.42</v>
      </c>
      <c r="K575" s="74">
        <v>3001204070</v>
      </c>
      <c r="L575" s="8">
        <v>45196</v>
      </c>
    </row>
    <row r="576" spans="1:12" x14ac:dyDescent="0.3">
      <c r="A576" s="73" t="s">
        <v>2054</v>
      </c>
      <c r="B576" s="73" t="s">
        <v>616</v>
      </c>
      <c r="C576" t="s">
        <v>617</v>
      </c>
      <c r="D576" s="73" t="s">
        <v>2243</v>
      </c>
      <c r="E576" s="5">
        <v>45168</v>
      </c>
      <c r="F576" s="73" t="s">
        <v>580</v>
      </c>
      <c r="G576" s="5">
        <v>45208</v>
      </c>
      <c r="H576" s="73" t="s">
        <v>2432</v>
      </c>
      <c r="I576" s="70" t="s">
        <v>581</v>
      </c>
      <c r="J576" s="20">
        <v>20218.71</v>
      </c>
      <c r="K576" s="74">
        <v>3001204071</v>
      </c>
      <c r="L576" s="8">
        <v>45208</v>
      </c>
    </row>
    <row r="577" spans="1:12" x14ac:dyDescent="0.3">
      <c r="A577" s="73" t="s">
        <v>2055</v>
      </c>
      <c r="B577" s="73" t="s">
        <v>618</v>
      </c>
      <c r="C577" t="s">
        <v>619</v>
      </c>
      <c r="D577" s="73" t="s">
        <v>2244</v>
      </c>
      <c r="E577" s="5">
        <v>45168</v>
      </c>
      <c r="F577" s="73" t="s">
        <v>580</v>
      </c>
      <c r="G577" s="5">
        <v>45204</v>
      </c>
      <c r="H577" s="73" t="s">
        <v>2433</v>
      </c>
      <c r="I577" s="70" t="s">
        <v>581</v>
      </c>
      <c r="J577" s="20">
        <v>99586.92</v>
      </c>
      <c r="K577" s="74">
        <v>3001204072</v>
      </c>
      <c r="L577" s="8">
        <v>45204</v>
      </c>
    </row>
    <row r="578" spans="1:12" x14ac:dyDescent="0.3">
      <c r="A578" s="73" t="s">
        <v>2056</v>
      </c>
      <c r="B578" s="73" t="s">
        <v>620</v>
      </c>
      <c r="C578" t="s">
        <v>621</v>
      </c>
      <c r="D578" s="73" t="s">
        <v>2245</v>
      </c>
      <c r="E578" s="5">
        <v>45168</v>
      </c>
      <c r="F578" s="73" t="s">
        <v>580</v>
      </c>
      <c r="G578" s="5">
        <v>45204</v>
      </c>
      <c r="H578" s="73" t="s">
        <v>2434</v>
      </c>
      <c r="I578" s="70" t="s">
        <v>581</v>
      </c>
      <c r="J578" s="20">
        <v>7889</v>
      </c>
      <c r="K578" s="74">
        <v>3001204073</v>
      </c>
      <c r="L578" s="8">
        <v>45204</v>
      </c>
    </row>
    <row r="579" spans="1:12" x14ac:dyDescent="0.3">
      <c r="A579" s="73" t="s">
        <v>2057</v>
      </c>
      <c r="B579" s="73" t="s">
        <v>622</v>
      </c>
      <c r="C579" t="s">
        <v>623</v>
      </c>
      <c r="D579" s="73" t="s">
        <v>2246</v>
      </c>
      <c r="E579" s="5">
        <v>45168</v>
      </c>
      <c r="F579" s="73" t="s">
        <v>580</v>
      </c>
      <c r="G579" s="5">
        <v>45196</v>
      </c>
      <c r="H579" s="73" t="s">
        <v>2435</v>
      </c>
      <c r="I579" s="70" t="s">
        <v>581</v>
      </c>
      <c r="J579" s="20">
        <v>7487.39</v>
      </c>
      <c r="K579" s="74">
        <v>3001204075</v>
      </c>
      <c r="L579" s="8">
        <v>45196</v>
      </c>
    </row>
    <row r="580" spans="1:12" x14ac:dyDescent="0.3">
      <c r="A580" s="73" t="s">
        <v>2058</v>
      </c>
      <c r="B580" s="73" t="s">
        <v>624</v>
      </c>
      <c r="C580" t="s">
        <v>625</v>
      </c>
      <c r="D580" s="73" t="s">
        <v>2247</v>
      </c>
      <c r="E580" s="5">
        <v>45168</v>
      </c>
      <c r="F580" s="73" t="s">
        <v>580</v>
      </c>
      <c r="G580" s="5">
        <v>45208</v>
      </c>
      <c r="H580" s="73" t="s">
        <v>2436</v>
      </c>
      <c r="I580" s="70" t="s">
        <v>581</v>
      </c>
      <c r="J580" s="20">
        <v>567.09</v>
      </c>
      <c r="K580" s="74">
        <v>3001204076</v>
      </c>
      <c r="L580" s="8">
        <v>45208</v>
      </c>
    </row>
    <row r="581" spans="1:12" x14ac:dyDescent="0.3">
      <c r="A581" s="73" t="s">
        <v>2059</v>
      </c>
      <c r="B581" s="73" t="s">
        <v>626</v>
      </c>
      <c r="C581" t="s">
        <v>627</v>
      </c>
      <c r="D581" s="73" t="s">
        <v>2248</v>
      </c>
      <c r="E581" s="5">
        <v>45168</v>
      </c>
      <c r="F581" s="73" t="s">
        <v>580</v>
      </c>
      <c r="G581" s="5">
        <v>45204</v>
      </c>
      <c r="H581" s="73" t="s">
        <v>2437</v>
      </c>
      <c r="I581" s="70" t="s">
        <v>581</v>
      </c>
      <c r="J581" s="20">
        <v>3226.77</v>
      </c>
      <c r="K581" s="74">
        <v>3001204077</v>
      </c>
      <c r="L581" s="8">
        <v>45204</v>
      </c>
    </row>
    <row r="582" spans="1:12" x14ac:dyDescent="0.3">
      <c r="A582" s="73" t="s">
        <v>2060</v>
      </c>
      <c r="B582" s="73" t="s">
        <v>628</v>
      </c>
      <c r="C582" t="s">
        <v>629</v>
      </c>
      <c r="D582" s="73" t="s">
        <v>2249</v>
      </c>
      <c r="E582" s="5">
        <v>45168</v>
      </c>
      <c r="F582" s="73" t="s">
        <v>580</v>
      </c>
      <c r="G582" s="5">
        <v>45204</v>
      </c>
      <c r="H582" s="73" t="s">
        <v>2438</v>
      </c>
      <c r="I582" s="70" t="s">
        <v>581</v>
      </c>
      <c r="J582" s="20">
        <v>11350.1</v>
      </c>
      <c r="K582" s="74">
        <v>3001204078</v>
      </c>
      <c r="L582" s="8">
        <v>45204</v>
      </c>
    </row>
    <row r="583" spans="1:12" x14ac:dyDescent="0.3">
      <c r="A583" s="73" t="s">
        <v>2061</v>
      </c>
      <c r="B583" s="73" t="s">
        <v>630</v>
      </c>
      <c r="C583" t="s">
        <v>631</v>
      </c>
      <c r="D583" s="73" t="s">
        <v>2250</v>
      </c>
      <c r="E583" s="5">
        <v>45168</v>
      </c>
      <c r="F583" s="73" t="s">
        <v>580</v>
      </c>
      <c r="G583" s="5">
        <v>45181</v>
      </c>
      <c r="H583" s="73" t="s">
        <v>2439</v>
      </c>
      <c r="I583" s="70" t="s">
        <v>581</v>
      </c>
      <c r="J583" s="20">
        <v>13549.05</v>
      </c>
      <c r="K583" s="74">
        <v>3001204079</v>
      </c>
      <c r="L583" s="8">
        <v>45181</v>
      </c>
    </row>
    <row r="584" spans="1:12" x14ac:dyDescent="0.3">
      <c r="A584" s="73" t="s">
        <v>2062</v>
      </c>
      <c r="B584" s="73" t="s">
        <v>632</v>
      </c>
      <c r="C584" t="s">
        <v>633</v>
      </c>
      <c r="D584" s="73" t="s">
        <v>2251</v>
      </c>
      <c r="E584" s="5">
        <v>45168</v>
      </c>
      <c r="F584" s="73" t="s">
        <v>580</v>
      </c>
      <c r="G584" s="5">
        <v>45204</v>
      </c>
      <c r="H584" s="73" t="s">
        <v>2440</v>
      </c>
      <c r="I584" s="70" t="s">
        <v>581</v>
      </c>
      <c r="J584" s="20">
        <v>277991.03000000003</v>
      </c>
      <c r="K584" s="74">
        <v>3001204080</v>
      </c>
      <c r="L584" s="8">
        <v>45204</v>
      </c>
    </row>
    <row r="585" spans="1:12" x14ac:dyDescent="0.3">
      <c r="A585" s="73" t="s">
        <v>2063</v>
      </c>
      <c r="B585" s="73" t="s">
        <v>634</v>
      </c>
      <c r="C585" t="s">
        <v>635</v>
      </c>
      <c r="D585" s="73" t="s">
        <v>2252</v>
      </c>
      <c r="E585" s="5">
        <v>45168</v>
      </c>
      <c r="F585" s="73" t="s">
        <v>580</v>
      </c>
      <c r="G585" s="5">
        <v>45196</v>
      </c>
      <c r="H585" s="73" t="s">
        <v>2441</v>
      </c>
      <c r="I585" s="70" t="s">
        <v>581</v>
      </c>
      <c r="J585" s="20">
        <v>5543.25</v>
      </c>
      <c r="K585" s="74">
        <v>3001204081</v>
      </c>
      <c r="L585" s="8">
        <v>45196</v>
      </c>
    </row>
    <row r="586" spans="1:12" x14ac:dyDescent="0.3">
      <c r="A586" s="73" t="s">
        <v>2064</v>
      </c>
      <c r="B586" s="73" t="s">
        <v>636</v>
      </c>
      <c r="C586" t="s">
        <v>637</v>
      </c>
      <c r="D586" s="73" t="s">
        <v>2253</v>
      </c>
      <c r="E586" s="5">
        <v>45168</v>
      </c>
      <c r="F586" s="73" t="s">
        <v>580</v>
      </c>
      <c r="G586" s="5">
        <v>45196</v>
      </c>
      <c r="H586" s="73" t="s">
        <v>2442</v>
      </c>
      <c r="I586" s="70" t="s">
        <v>581</v>
      </c>
      <c r="J586" s="20">
        <v>25818.82</v>
      </c>
      <c r="K586" s="74">
        <v>3001204082</v>
      </c>
      <c r="L586" s="8">
        <v>45196</v>
      </c>
    </row>
    <row r="587" spans="1:12" x14ac:dyDescent="0.3">
      <c r="A587" s="73" t="s">
        <v>2065</v>
      </c>
      <c r="B587" s="73" t="s">
        <v>638</v>
      </c>
      <c r="C587" t="s">
        <v>639</v>
      </c>
      <c r="D587" s="73" t="s">
        <v>2254</v>
      </c>
      <c r="E587" s="5">
        <v>45168</v>
      </c>
      <c r="F587" s="73" t="s">
        <v>580</v>
      </c>
      <c r="G587" s="5">
        <v>45215</v>
      </c>
      <c r="H587" s="73" t="s">
        <v>2443</v>
      </c>
      <c r="I587" s="70" t="s">
        <v>581</v>
      </c>
      <c r="J587" s="20">
        <v>5184.0200000000004</v>
      </c>
      <c r="K587" s="74">
        <v>3001204083</v>
      </c>
      <c r="L587" s="8">
        <v>45215</v>
      </c>
    </row>
    <row r="588" spans="1:12" x14ac:dyDescent="0.3">
      <c r="A588" s="73" t="s">
        <v>2066</v>
      </c>
      <c r="B588" s="73" t="s">
        <v>640</v>
      </c>
      <c r="C588" t="s">
        <v>641</v>
      </c>
      <c r="D588" s="73" t="s">
        <v>2255</v>
      </c>
      <c r="E588" s="5">
        <v>45168</v>
      </c>
      <c r="F588" s="73" t="s">
        <v>580</v>
      </c>
      <c r="G588" s="5">
        <v>45204</v>
      </c>
      <c r="H588" s="73" t="s">
        <v>2444</v>
      </c>
      <c r="I588" s="70" t="s">
        <v>581</v>
      </c>
      <c r="J588" s="20">
        <v>7551</v>
      </c>
      <c r="K588" s="74">
        <v>3001204084</v>
      </c>
      <c r="L588" s="8">
        <v>45204</v>
      </c>
    </row>
    <row r="589" spans="1:12" x14ac:dyDescent="0.3">
      <c r="A589" s="73" t="s">
        <v>2067</v>
      </c>
      <c r="B589" s="73" t="s">
        <v>642</v>
      </c>
      <c r="C589" t="s">
        <v>643</v>
      </c>
      <c r="D589" s="73" t="s">
        <v>2256</v>
      </c>
      <c r="E589" s="5">
        <v>45168</v>
      </c>
      <c r="F589" s="73" t="s">
        <v>580</v>
      </c>
      <c r="G589" s="5">
        <v>45204</v>
      </c>
      <c r="H589" s="73" t="s">
        <v>2445</v>
      </c>
      <c r="I589" s="70" t="s">
        <v>581</v>
      </c>
      <c r="J589" s="20">
        <v>67861.119999999995</v>
      </c>
      <c r="K589" s="74">
        <v>3001204085</v>
      </c>
      <c r="L589" s="8">
        <v>45204</v>
      </c>
    </row>
    <row r="590" spans="1:12" x14ac:dyDescent="0.3">
      <c r="A590" s="73" t="s">
        <v>2068</v>
      </c>
      <c r="B590" s="73" t="s">
        <v>644</v>
      </c>
      <c r="C590" t="s">
        <v>645</v>
      </c>
      <c r="D590" s="73" t="s">
        <v>2257</v>
      </c>
      <c r="E590" s="5">
        <v>45168</v>
      </c>
      <c r="F590" s="73" t="s">
        <v>580</v>
      </c>
      <c r="G590" s="5">
        <v>45204</v>
      </c>
      <c r="H590" s="73" t="s">
        <v>2446</v>
      </c>
      <c r="I590" s="70" t="s">
        <v>581</v>
      </c>
      <c r="J590" s="20">
        <v>9619.01</v>
      </c>
      <c r="K590" s="74">
        <v>3001204086</v>
      </c>
      <c r="L590" s="8">
        <v>45204</v>
      </c>
    </row>
    <row r="591" spans="1:12" x14ac:dyDescent="0.3">
      <c r="A591" s="73" t="s">
        <v>2069</v>
      </c>
      <c r="B591" s="73" t="s">
        <v>646</v>
      </c>
      <c r="C591" t="s">
        <v>647</v>
      </c>
      <c r="D591" s="73" t="s">
        <v>2258</v>
      </c>
      <c r="E591" s="5">
        <v>45168</v>
      </c>
      <c r="F591" s="73" t="s">
        <v>580</v>
      </c>
      <c r="G591" s="5">
        <v>45191</v>
      </c>
      <c r="H591" s="73" t="s">
        <v>2447</v>
      </c>
      <c r="I591" s="70" t="s">
        <v>581</v>
      </c>
      <c r="J591" s="20">
        <v>25858.11</v>
      </c>
      <c r="K591" s="74">
        <v>3001204087</v>
      </c>
      <c r="L591" s="8">
        <v>45191</v>
      </c>
    </row>
    <row r="592" spans="1:12" x14ac:dyDescent="0.3">
      <c r="A592" s="73" t="s">
        <v>2070</v>
      </c>
      <c r="B592" s="73" t="s">
        <v>648</v>
      </c>
      <c r="C592" t="s">
        <v>649</v>
      </c>
      <c r="D592" s="73" t="s">
        <v>2259</v>
      </c>
      <c r="E592" s="5">
        <v>45168</v>
      </c>
      <c r="F592" s="73" t="s">
        <v>580</v>
      </c>
      <c r="G592" s="5">
        <v>45204</v>
      </c>
      <c r="H592" s="73" t="s">
        <v>2448</v>
      </c>
      <c r="I592" s="70" t="s">
        <v>581</v>
      </c>
      <c r="J592" s="20">
        <v>15056.67</v>
      </c>
      <c r="K592" s="74">
        <v>3001204088</v>
      </c>
      <c r="L592" s="8">
        <v>45204</v>
      </c>
    </row>
    <row r="593" spans="1:12" x14ac:dyDescent="0.3">
      <c r="A593" s="73" t="s">
        <v>2071</v>
      </c>
      <c r="B593" s="73" t="s">
        <v>650</v>
      </c>
      <c r="C593" t="s">
        <v>651</v>
      </c>
      <c r="D593" s="73" t="s">
        <v>2260</v>
      </c>
      <c r="E593" s="5">
        <v>45168</v>
      </c>
      <c r="F593" s="73" t="s">
        <v>580</v>
      </c>
      <c r="G593" s="5">
        <v>45204</v>
      </c>
      <c r="H593" s="73" t="s">
        <v>2449</v>
      </c>
      <c r="I593" s="70" t="s">
        <v>581</v>
      </c>
      <c r="J593" s="20">
        <v>1662.41</v>
      </c>
      <c r="K593" s="74">
        <v>3001204089</v>
      </c>
      <c r="L593" s="8">
        <v>45204</v>
      </c>
    </row>
    <row r="594" spans="1:12" x14ac:dyDescent="0.3">
      <c r="A594" s="73" t="s">
        <v>2072</v>
      </c>
      <c r="B594" s="73" t="s">
        <v>652</v>
      </c>
      <c r="C594" t="s">
        <v>653</v>
      </c>
      <c r="D594" s="73" t="s">
        <v>2261</v>
      </c>
      <c r="E594" s="5">
        <v>45168</v>
      </c>
      <c r="F594" s="73" t="s">
        <v>580</v>
      </c>
      <c r="G594" s="5">
        <v>45204</v>
      </c>
      <c r="H594" s="73" t="s">
        <v>2450</v>
      </c>
      <c r="I594" s="70" t="s">
        <v>581</v>
      </c>
      <c r="J594" s="20">
        <v>6323.91</v>
      </c>
      <c r="K594" s="74">
        <v>3001204090</v>
      </c>
      <c r="L594" s="8">
        <v>45204</v>
      </c>
    </row>
    <row r="595" spans="1:12" x14ac:dyDescent="0.3">
      <c r="A595" s="73" t="s">
        <v>2073</v>
      </c>
      <c r="B595" s="73" t="s">
        <v>654</v>
      </c>
      <c r="C595" t="s">
        <v>655</v>
      </c>
      <c r="D595" s="73" t="s">
        <v>2262</v>
      </c>
      <c r="E595" s="5">
        <v>45168</v>
      </c>
      <c r="F595" s="73" t="s">
        <v>580</v>
      </c>
      <c r="G595" s="5">
        <v>45204</v>
      </c>
      <c r="H595" s="73" t="s">
        <v>2451</v>
      </c>
      <c r="I595" s="70" t="s">
        <v>581</v>
      </c>
      <c r="J595" s="20">
        <v>16739.07</v>
      </c>
      <c r="K595" s="74">
        <v>3001204091</v>
      </c>
      <c r="L595" s="8">
        <v>45204</v>
      </c>
    </row>
    <row r="596" spans="1:12" x14ac:dyDescent="0.3">
      <c r="A596" s="73" t="s">
        <v>2074</v>
      </c>
      <c r="B596" s="73" t="s">
        <v>656</v>
      </c>
      <c r="C596" t="s">
        <v>657</v>
      </c>
      <c r="D596" s="73" t="s">
        <v>2263</v>
      </c>
      <c r="E596" s="5">
        <v>45168</v>
      </c>
      <c r="F596" s="73" t="s">
        <v>580</v>
      </c>
      <c r="G596" s="5">
        <v>45204</v>
      </c>
      <c r="H596" s="73" t="s">
        <v>2452</v>
      </c>
      <c r="I596" s="70" t="s">
        <v>581</v>
      </c>
      <c r="J596" s="20">
        <v>7856.84</v>
      </c>
      <c r="K596" s="74">
        <v>3001204092</v>
      </c>
      <c r="L596" s="8">
        <v>45204</v>
      </c>
    </row>
    <row r="597" spans="1:12" x14ac:dyDescent="0.3">
      <c r="A597" s="73" t="s">
        <v>2075</v>
      </c>
      <c r="B597" s="73" t="s">
        <v>658</v>
      </c>
      <c r="C597" t="s">
        <v>659</v>
      </c>
      <c r="D597" s="73" t="s">
        <v>2264</v>
      </c>
      <c r="E597" s="5">
        <v>45168</v>
      </c>
      <c r="F597" s="73" t="s">
        <v>580</v>
      </c>
      <c r="G597" s="5">
        <v>45204</v>
      </c>
      <c r="H597" s="73" t="s">
        <v>2453</v>
      </c>
      <c r="I597" s="70" t="s">
        <v>581</v>
      </c>
      <c r="J597" s="20">
        <v>3594.5</v>
      </c>
      <c r="K597" s="74">
        <v>3001204094</v>
      </c>
      <c r="L597" s="8">
        <v>45204</v>
      </c>
    </row>
    <row r="598" spans="1:12" x14ac:dyDescent="0.3">
      <c r="A598" s="73" t="s">
        <v>2076</v>
      </c>
      <c r="B598" s="73" t="s">
        <v>660</v>
      </c>
      <c r="C598" t="s">
        <v>661</v>
      </c>
      <c r="D598" s="73" t="s">
        <v>2265</v>
      </c>
      <c r="E598" s="5">
        <v>45168</v>
      </c>
      <c r="F598" s="73" t="s">
        <v>580</v>
      </c>
      <c r="G598" s="5">
        <v>45204</v>
      </c>
      <c r="H598" s="73" t="s">
        <v>2454</v>
      </c>
      <c r="I598" s="70" t="s">
        <v>581</v>
      </c>
      <c r="J598" s="20">
        <v>1508.95</v>
      </c>
      <c r="K598" s="74">
        <v>3001204105</v>
      </c>
      <c r="L598" s="8">
        <v>45204</v>
      </c>
    </row>
    <row r="599" spans="1:12" x14ac:dyDescent="0.3">
      <c r="A599" s="73" t="s">
        <v>2077</v>
      </c>
      <c r="B599" s="73" t="s">
        <v>662</v>
      </c>
      <c r="C599" t="s">
        <v>663</v>
      </c>
      <c r="D599" s="73" t="s">
        <v>2266</v>
      </c>
      <c r="E599" s="5">
        <v>45168</v>
      </c>
      <c r="F599" s="73" t="s">
        <v>580</v>
      </c>
      <c r="G599" s="5">
        <v>45204</v>
      </c>
      <c r="H599" s="73" t="s">
        <v>2455</v>
      </c>
      <c r="I599" s="70" t="s">
        <v>581</v>
      </c>
      <c r="J599" s="20">
        <v>192014.1</v>
      </c>
      <c r="K599" s="74">
        <v>3001204106</v>
      </c>
      <c r="L599" s="8">
        <v>45204</v>
      </c>
    </row>
    <row r="600" spans="1:12" x14ac:dyDescent="0.3">
      <c r="A600" s="73" t="s">
        <v>2078</v>
      </c>
      <c r="B600" s="73" t="s">
        <v>664</v>
      </c>
      <c r="C600" t="s">
        <v>665</v>
      </c>
      <c r="D600" s="73" t="s">
        <v>2267</v>
      </c>
      <c r="E600" s="5">
        <v>45168</v>
      </c>
      <c r="F600" s="73" t="s">
        <v>580</v>
      </c>
      <c r="G600" s="5">
        <v>45204</v>
      </c>
      <c r="H600" s="73" t="s">
        <v>2456</v>
      </c>
      <c r="I600" s="70" t="s">
        <v>581</v>
      </c>
      <c r="J600" s="20">
        <v>3973.07</v>
      </c>
      <c r="K600" s="74">
        <v>3001204107</v>
      </c>
      <c r="L600" s="8">
        <v>45204</v>
      </c>
    </row>
    <row r="601" spans="1:12" x14ac:dyDescent="0.3">
      <c r="A601" s="73" t="s">
        <v>2079</v>
      </c>
      <c r="B601" s="73" t="s">
        <v>666</v>
      </c>
      <c r="C601" t="s">
        <v>667</v>
      </c>
      <c r="D601" s="73" t="s">
        <v>2268</v>
      </c>
      <c r="E601" s="5">
        <v>45168</v>
      </c>
      <c r="F601" s="73" t="s">
        <v>580</v>
      </c>
      <c r="G601" s="5">
        <v>45204</v>
      </c>
      <c r="H601" s="73" t="s">
        <v>2457</v>
      </c>
      <c r="I601" s="70" t="s">
        <v>581</v>
      </c>
      <c r="J601" s="20">
        <v>1024672.03</v>
      </c>
      <c r="K601" s="74">
        <v>3001204108</v>
      </c>
      <c r="L601" s="8">
        <v>45204</v>
      </c>
    </row>
    <row r="602" spans="1:12" x14ac:dyDescent="0.3">
      <c r="A602" s="73" t="s">
        <v>2080</v>
      </c>
      <c r="B602" s="73" t="s">
        <v>670</v>
      </c>
      <c r="C602" t="s">
        <v>671</v>
      </c>
      <c r="D602" s="73" t="s">
        <v>2269</v>
      </c>
      <c r="E602" s="5">
        <v>45168</v>
      </c>
      <c r="F602" s="73" t="s">
        <v>580</v>
      </c>
      <c r="G602" s="5">
        <v>45202</v>
      </c>
      <c r="H602" s="73" t="s">
        <v>2458</v>
      </c>
      <c r="I602" s="70" t="s">
        <v>581</v>
      </c>
      <c r="J602" s="20">
        <v>24875.14</v>
      </c>
      <c r="K602" s="74">
        <v>3001204109</v>
      </c>
      <c r="L602" s="8">
        <v>45202</v>
      </c>
    </row>
    <row r="603" spans="1:12" x14ac:dyDescent="0.3">
      <c r="A603" s="73" t="s">
        <v>2081</v>
      </c>
      <c r="B603" s="73" t="s">
        <v>672</v>
      </c>
      <c r="C603" t="s">
        <v>673</v>
      </c>
      <c r="D603" s="73" t="s">
        <v>2270</v>
      </c>
      <c r="E603" s="5">
        <v>45168</v>
      </c>
      <c r="F603" s="73" t="s">
        <v>580</v>
      </c>
      <c r="G603" s="5">
        <v>45181</v>
      </c>
      <c r="H603" s="73" t="s">
        <v>2459</v>
      </c>
      <c r="I603" s="70" t="s">
        <v>581</v>
      </c>
      <c r="J603" s="20">
        <v>10950.65</v>
      </c>
      <c r="K603" s="74">
        <v>3001204110</v>
      </c>
      <c r="L603" s="8">
        <v>45181</v>
      </c>
    </row>
    <row r="604" spans="1:12" x14ac:dyDescent="0.3">
      <c r="A604" s="73" t="s">
        <v>2082</v>
      </c>
      <c r="B604" s="73" t="s">
        <v>674</v>
      </c>
      <c r="C604" t="s">
        <v>675</v>
      </c>
      <c r="D604" s="73" t="s">
        <v>2271</v>
      </c>
      <c r="E604" s="5">
        <v>45168</v>
      </c>
      <c r="F604" s="73" t="s">
        <v>580</v>
      </c>
      <c r="G604" s="5">
        <v>45203</v>
      </c>
      <c r="H604" s="73" t="s">
        <v>2460</v>
      </c>
      <c r="I604" s="70" t="s">
        <v>581</v>
      </c>
      <c r="J604" s="20">
        <v>9347.11</v>
      </c>
      <c r="K604" s="74">
        <v>3001204111</v>
      </c>
      <c r="L604" s="8">
        <v>45203</v>
      </c>
    </row>
    <row r="605" spans="1:12" x14ac:dyDescent="0.3">
      <c r="A605" s="73" t="s">
        <v>2083</v>
      </c>
      <c r="B605" s="73" t="s">
        <v>676</v>
      </c>
      <c r="C605" t="s">
        <v>677</v>
      </c>
      <c r="D605" s="73" t="s">
        <v>2272</v>
      </c>
      <c r="E605" s="5">
        <v>45168</v>
      </c>
      <c r="F605" s="73" t="s">
        <v>580</v>
      </c>
      <c r="G605" s="5">
        <v>45204</v>
      </c>
      <c r="H605" s="73" t="s">
        <v>2461</v>
      </c>
      <c r="I605" s="70" t="s">
        <v>581</v>
      </c>
      <c r="J605" s="20">
        <v>78710.960000000006</v>
      </c>
      <c r="K605" s="74">
        <v>3001204114</v>
      </c>
      <c r="L605" s="8">
        <v>45204</v>
      </c>
    </row>
    <row r="606" spans="1:12" x14ac:dyDescent="0.3">
      <c r="A606" s="73" t="s">
        <v>2084</v>
      </c>
      <c r="B606" s="73" t="s">
        <v>678</v>
      </c>
      <c r="C606" t="s">
        <v>679</v>
      </c>
      <c r="D606" s="73" t="s">
        <v>2273</v>
      </c>
      <c r="E606" s="5">
        <v>45168</v>
      </c>
      <c r="F606" s="73" t="s">
        <v>580</v>
      </c>
      <c r="G606" s="5">
        <v>45204</v>
      </c>
      <c r="H606" s="73" t="s">
        <v>2462</v>
      </c>
      <c r="I606" s="70" t="s">
        <v>581</v>
      </c>
      <c r="J606" s="20">
        <v>5756.82</v>
      </c>
      <c r="K606" s="74">
        <v>3001204116</v>
      </c>
      <c r="L606" s="8">
        <v>45204</v>
      </c>
    </row>
    <row r="607" spans="1:12" x14ac:dyDescent="0.3">
      <c r="A607" s="73" t="s">
        <v>2085</v>
      </c>
      <c r="B607" s="73" t="s">
        <v>680</v>
      </c>
      <c r="C607" t="s">
        <v>681</v>
      </c>
      <c r="D607" s="73" t="s">
        <v>2274</v>
      </c>
      <c r="E607" s="5">
        <v>45168</v>
      </c>
      <c r="F607" s="73" t="s">
        <v>580</v>
      </c>
      <c r="G607" s="5">
        <v>45204</v>
      </c>
      <c r="H607" s="73" t="s">
        <v>2463</v>
      </c>
      <c r="I607" s="70" t="s">
        <v>581</v>
      </c>
      <c r="J607" s="20">
        <v>8358.42</v>
      </c>
      <c r="K607" s="74">
        <v>3001204117</v>
      </c>
      <c r="L607" s="8">
        <v>45204</v>
      </c>
    </row>
    <row r="608" spans="1:12" x14ac:dyDescent="0.3">
      <c r="A608" s="73" t="s">
        <v>2086</v>
      </c>
      <c r="B608" s="73" t="s">
        <v>682</v>
      </c>
      <c r="C608" t="s">
        <v>683</v>
      </c>
      <c r="D608" s="73" t="s">
        <v>2275</v>
      </c>
      <c r="E608" s="5">
        <v>45168</v>
      </c>
      <c r="F608" s="73" t="s">
        <v>580</v>
      </c>
      <c r="G608" s="5">
        <v>45204</v>
      </c>
      <c r="H608" s="73" t="s">
        <v>2464</v>
      </c>
      <c r="I608" s="70" t="s">
        <v>581</v>
      </c>
      <c r="J608" s="20">
        <v>40225.199999999997</v>
      </c>
      <c r="K608" s="74">
        <v>3001204119</v>
      </c>
      <c r="L608" s="8">
        <v>45204</v>
      </c>
    </row>
    <row r="609" spans="1:12" x14ac:dyDescent="0.3">
      <c r="A609" s="73" t="s">
        <v>2087</v>
      </c>
      <c r="B609" s="73" t="s">
        <v>684</v>
      </c>
      <c r="C609" t="s">
        <v>685</v>
      </c>
      <c r="D609" s="73" t="s">
        <v>2276</v>
      </c>
      <c r="E609" s="5">
        <v>45168</v>
      </c>
      <c r="F609" s="73" t="s">
        <v>580</v>
      </c>
      <c r="G609" s="5">
        <v>45204</v>
      </c>
      <c r="H609" s="73" t="s">
        <v>2465</v>
      </c>
      <c r="I609" s="70" t="s">
        <v>581</v>
      </c>
      <c r="J609" s="20">
        <v>4190.3</v>
      </c>
      <c r="K609" s="74">
        <v>3001204120</v>
      </c>
      <c r="L609" s="8">
        <v>45204</v>
      </c>
    </row>
    <row r="610" spans="1:12" x14ac:dyDescent="0.3">
      <c r="A610" s="73" t="s">
        <v>2088</v>
      </c>
      <c r="B610" s="73" t="s">
        <v>686</v>
      </c>
      <c r="C610" t="s">
        <v>687</v>
      </c>
      <c r="D610" s="73" t="s">
        <v>2277</v>
      </c>
      <c r="E610" s="5">
        <v>45168</v>
      </c>
      <c r="F610" s="73" t="s">
        <v>580</v>
      </c>
      <c r="G610" s="5">
        <v>45204</v>
      </c>
      <c r="H610" s="73" t="s">
        <v>2466</v>
      </c>
      <c r="I610" s="70" t="s">
        <v>581</v>
      </c>
      <c r="J610" s="20">
        <v>6240.21</v>
      </c>
      <c r="K610" s="74">
        <v>3001204122</v>
      </c>
      <c r="L610" s="8">
        <v>45204</v>
      </c>
    </row>
    <row r="611" spans="1:12" x14ac:dyDescent="0.3">
      <c r="A611" s="73" t="s">
        <v>2089</v>
      </c>
      <c r="B611" s="73" t="s">
        <v>688</v>
      </c>
      <c r="C611" t="s">
        <v>689</v>
      </c>
      <c r="D611" s="73" t="s">
        <v>2278</v>
      </c>
      <c r="E611" s="5">
        <v>45168</v>
      </c>
      <c r="F611" s="73" t="s">
        <v>580</v>
      </c>
      <c r="G611" s="5">
        <v>45204</v>
      </c>
      <c r="H611" s="73" t="s">
        <v>2467</v>
      </c>
      <c r="I611" s="70" t="s">
        <v>581</v>
      </c>
      <c r="J611" s="20">
        <v>6105.41</v>
      </c>
      <c r="K611" s="74">
        <v>3001204124</v>
      </c>
      <c r="L611" s="8">
        <v>45204</v>
      </c>
    </row>
    <row r="612" spans="1:12" x14ac:dyDescent="0.3">
      <c r="A612" s="73" t="s">
        <v>2090</v>
      </c>
      <c r="B612" s="73" t="s">
        <v>690</v>
      </c>
      <c r="C612" t="s">
        <v>691</v>
      </c>
      <c r="D612" s="73" t="s">
        <v>2279</v>
      </c>
      <c r="E612" s="5">
        <v>45168</v>
      </c>
      <c r="F612" s="73" t="s">
        <v>580</v>
      </c>
      <c r="G612" s="5">
        <v>45191</v>
      </c>
      <c r="H612" s="73" t="s">
        <v>2468</v>
      </c>
      <c r="I612" s="70" t="s">
        <v>581</v>
      </c>
      <c r="J612" s="20">
        <v>93490.18</v>
      </c>
      <c r="K612" s="74">
        <v>3001204125</v>
      </c>
      <c r="L612" s="8">
        <v>45191</v>
      </c>
    </row>
    <row r="613" spans="1:12" x14ac:dyDescent="0.3">
      <c r="A613" s="73" t="s">
        <v>2091</v>
      </c>
      <c r="B613" s="73" t="s">
        <v>692</v>
      </c>
      <c r="C613" t="s">
        <v>693</v>
      </c>
      <c r="D613" s="73" t="s">
        <v>2280</v>
      </c>
      <c r="E613" s="5">
        <v>45168</v>
      </c>
      <c r="F613" s="73" t="s">
        <v>580</v>
      </c>
      <c r="G613" s="5">
        <v>45204</v>
      </c>
      <c r="H613" s="73" t="s">
        <v>2469</v>
      </c>
      <c r="I613" s="70" t="s">
        <v>581</v>
      </c>
      <c r="J613" s="20">
        <v>2864.19</v>
      </c>
      <c r="K613" s="74">
        <v>3001204126</v>
      </c>
      <c r="L613" s="8">
        <v>45204</v>
      </c>
    </row>
    <row r="614" spans="1:12" x14ac:dyDescent="0.3">
      <c r="A614" s="73" t="s">
        <v>2092</v>
      </c>
      <c r="B614" s="73" t="s">
        <v>694</v>
      </c>
      <c r="C614" t="s">
        <v>695</v>
      </c>
      <c r="D614" s="73" t="s">
        <v>2281</v>
      </c>
      <c r="E614" s="5">
        <v>45168</v>
      </c>
      <c r="F614" s="73" t="s">
        <v>580</v>
      </c>
      <c r="G614" s="5">
        <v>45219</v>
      </c>
      <c r="H614" s="73" t="s">
        <v>2470</v>
      </c>
      <c r="I614" s="70" t="s">
        <v>581</v>
      </c>
      <c r="J614" s="20">
        <v>58337.61</v>
      </c>
      <c r="K614" s="74">
        <v>3001204127</v>
      </c>
      <c r="L614" s="8">
        <v>45219</v>
      </c>
    </row>
    <row r="615" spans="1:12" x14ac:dyDescent="0.3">
      <c r="A615" s="73" t="s">
        <v>2093</v>
      </c>
      <c r="B615" s="73" t="s">
        <v>696</v>
      </c>
      <c r="C615" t="s">
        <v>697</v>
      </c>
      <c r="D615" s="73" t="s">
        <v>2282</v>
      </c>
      <c r="E615" s="5">
        <v>45168</v>
      </c>
      <c r="F615" s="73" t="s">
        <v>580</v>
      </c>
      <c r="G615" s="5">
        <v>45204</v>
      </c>
      <c r="H615" s="73" t="s">
        <v>2471</v>
      </c>
      <c r="I615" s="70" t="s">
        <v>581</v>
      </c>
      <c r="J615" s="20">
        <v>4706.42</v>
      </c>
      <c r="K615" s="74">
        <v>3001204128</v>
      </c>
      <c r="L615" s="8">
        <v>45204</v>
      </c>
    </row>
    <row r="616" spans="1:12" x14ac:dyDescent="0.3">
      <c r="A616" s="73" t="s">
        <v>2094</v>
      </c>
      <c r="B616" s="73" t="s">
        <v>698</v>
      </c>
      <c r="C616" t="s">
        <v>699</v>
      </c>
      <c r="D616" s="73" t="s">
        <v>2283</v>
      </c>
      <c r="E616" s="5">
        <v>45168</v>
      </c>
      <c r="F616" s="73" t="s">
        <v>580</v>
      </c>
      <c r="G616" s="5">
        <v>45212</v>
      </c>
      <c r="H616" s="73" t="s">
        <v>2472</v>
      </c>
      <c r="I616" s="70" t="s">
        <v>581</v>
      </c>
      <c r="J616" s="20">
        <v>452.18</v>
      </c>
      <c r="K616" s="74">
        <v>3001204130</v>
      </c>
      <c r="L616" s="8">
        <v>45212</v>
      </c>
    </row>
    <row r="617" spans="1:12" x14ac:dyDescent="0.3">
      <c r="A617" s="73" t="s">
        <v>2095</v>
      </c>
      <c r="B617" s="73" t="s">
        <v>700</v>
      </c>
      <c r="C617" t="s">
        <v>701</v>
      </c>
      <c r="D617" s="73" t="s">
        <v>2284</v>
      </c>
      <c r="E617" s="5">
        <v>45168</v>
      </c>
      <c r="F617" s="73" t="s">
        <v>580</v>
      </c>
      <c r="G617" s="5">
        <v>45204</v>
      </c>
      <c r="H617" s="73" t="s">
        <v>2473</v>
      </c>
      <c r="I617" s="70" t="s">
        <v>581</v>
      </c>
      <c r="J617" s="20">
        <v>5683.37</v>
      </c>
      <c r="K617" s="74">
        <v>3001204131</v>
      </c>
      <c r="L617" s="8">
        <v>45204</v>
      </c>
    </row>
    <row r="618" spans="1:12" x14ac:dyDescent="0.3">
      <c r="A618" s="73" t="s">
        <v>2096</v>
      </c>
      <c r="B618" s="73" t="s">
        <v>702</v>
      </c>
      <c r="C618" t="s">
        <v>703</v>
      </c>
      <c r="D618" s="73" t="s">
        <v>2285</v>
      </c>
      <c r="E618" s="5">
        <v>45168</v>
      </c>
      <c r="F618" s="73" t="s">
        <v>580</v>
      </c>
      <c r="G618" s="5">
        <v>45204</v>
      </c>
      <c r="H618" s="73" t="s">
        <v>2474</v>
      </c>
      <c r="I618" s="70" t="s">
        <v>581</v>
      </c>
      <c r="J618" s="20">
        <v>12107.24</v>
      </c>
      <c r="K618" s="74">
        <v>3001204133</v>
      </c>
      <c r="L618" s="8">
        <v>45204</v>
      </c>
    </row>
    <row r="619" spans="1:12" x14ac:dyDescent="0.3">
      <c r="A619" s="73" t="s">
        <v>2097</v>
      </c>
      <c r="B619" s="73" t="s">
        <v>2223</v>
      </c>
      <c r="C619" t="s">
        <v>2412</v>
      </c>
      <c r="D619" s="73" t="s">
        <v>2286</v>
      </c>
      <c r="E619" s="5">
        <v>45184</v>
      </c>
      <c r="F619" s="73" t="s">
        <v>580</v>
      </c>
      <c r="G619" s="5">
        <v>45208</v>
      </c>
      <c r="H619" s="73" t="s">
        <v>2475</v>
      </c>
      <c r="I619" s="70" t="s">
        <v>581</v>
      </c>
      <c r="J619" s="20">
        <v>26910.09</v>
      </c>
      <c r="K619" s="74">
        <v>3001207416</v>
      </c>
      <c r="L619" s="8">
        <v>45208</v>
      </c>
    </row>
    <row r="620" spans="1:12" x14ac:dyDescent="0.3">
      <c r="A620" s="73" t="s">
        <v>2098</v>
      </c>
      <c r="B620" s="73" t="s">
        <v>578</v>
      </c>
      <c r="C620" t="s">
        <v>579</v>
      </c>
      <c r="D620" s="73" t="s">
        <v>2287</v>
      </c>
      <c r="E620" s="5">
        <v>45194</v>
      </c>
      <c r="F620" s="73" t="s">
        <v>580</v>
      </c>
      <c r="G620" s="5">
        <v>45219</v>
      </c>
      <c r="H620" s="73" t="s">
        <v>2476</v>
      </c>
      <c r="I620" s="70" t="s">
        <v>581</v>
      </c>
      <c r="J620" s="20">
        <v>1707.48</v>
      </c>
      <c r="K620" s="74">
        <v>3001209167</v>
      </c>
      <c r="L620" s="8">
        <v>45219</v>
      </c>
    </row>
    <row r="621" spans="1:12" x14ac:dyDescent="0.3">
      <c r="A621" s="73" t="s">
        <v>2099</v>
      </c>
      <c r="B621" s="73" t="s">
        <v>582</v>
      </c>
      <c r="C621" t="s">
        <v>583</v>
      </c>
      <c r="D621" s="73" t="s">
        <v>2288</v>
      </c>
      <c r="E621" s="5">
        <v>45194</v>
      </c>
      <c r="F621" s="73" t="s">
        <v>580</v>
      </c>
      <c r="G621" s="5">
        <v>45230</v>
      </c>
      <c r="H621" s="73" t="s">
        <v>2477</v>
      </c>
      <c r="I621" s="70" t="s">
        <v>581</v>
      </c>
      <c r="J621" s="20">
        <v>10743.81</v>
      </c>
      <c r="K621" s="74">
        <v>3001209168</v>
      </c>
      <c r="L621" s="8">
        <v>45230</v>
      </c>
    </row>
    <row r="622" spans="1:12" x14ac:dyDescent="0.3">
      <c r="A622" s="73" t="s">
        <v>2100</v>
      </c>
      <c r="B622" s="73" t="s">
        <v>584</v>
      </c>
      <c r="C622" t="s">
        <v>585</v>
      </c>
      <c r="D622" s="73" t="s">
        <v>2289</v>
      </c>
      <c r="E622" s="5">
        <v>45194</v>
      </c>
      <c r="F622" s="73" t="s">
        <v>580</v>
      </c>
      <c r="G622" s="5">
        <v>45230</v>
      </c>
      <c r="H622" s="73" t="s">
        <v>2478</v>
      </c>
      <c r="I622" s="70" t="s">
        <v>581</v>
      </c>
      <c r="J622" s="20">
        <v>8248.86</v>
      </c>
      <c r="K622" s="74">
        <v>3001209169</v>
      </c>
      <c r="L622" s="8">
        <v>45230</v>
      </c>
    </row>
    <row r="623" spans="1:12" x14ac:dyDescent="0.3">
      <c r="A623" s="73" t="s">
        <v>2101</v>
      </c>
      <c r="B623" s="73" t="s">
        <v>586</v>
      </c>
      <c r="C623" t="s">
        <v>587</v>
      </c>
      <c r="D623" s="73" t="s">
        <v>2290</v>
      </c>
      <c r="E623" s="5">
        <v>45194</v>
      </c>
      <c r="F623" s="73" t="s">
        <v>580</v>
      </c>
      <c r="G623" s="5">
        <v>45230</v>
      </c>
      <c r="H623" s="73" t="s">
        <v>2479</v>
      </c>
      <c r="I623" s="70" t="s">
        <v>581</v>
      </c>
      <c r="J623" s="20">
        <v>358968.82</v>
      </c>
      <c r="K623" s="74">
        <v>3001209170</v>
      </c>
      <c r="L623" s="8">
        <v>45230</v>
      </c>
    </row>
    <row r="624" spans="1:12" x14ac:dyDescent="0.3">
      <c r="A624" s="73" t="s">
        <v>2102</v>
      </c>
      <c r="B624" s="73" t="s">
        <v>588</v>
      </c>
      <c r="C624" t="s">
        <v>589</v>
      </c>
      <c r="D624" s="73" t="s">
        <v>2291</v>
      </c>
      <c r="E624" s="5">
        <v>45194</v>
      </c>
      <c r="F624" s="73" t="s">
        <v>580</v>
      </c>
      <c r="G624" s="5">
        <v>45230</v>
      </c>
      <c r="H624" s="73" t="s">
        <v>2480</v>
      </c>
      <c r="I624" s="70" t="s">
        <v>581</v>
      </c>
      <c r="J624" s="20">
        <v>21285.94</v>
      </c>
      <c r="K624" s="74">
        <v>3001209171</v>
      </c>
      <c r="L624" s="8">
        <v>45230</v>
      </c>
    </row>
    <row r="625" spans="1:12" x14ac:dyDescent="0.3">
      <c r="A625" s="73" t="s">
        <v>2103</v>
      </c>
      <c r="B625" s="73" t="s">
        <v>590</v>
      </c>
      <c r="C625" t="s">
        <v>591</v>
      </c>
      <c r="D625" s="73" t="s">
        <v>2292</v>
      </c>
      <c r="E625" s="5">
        <v>45194</v>
      </c>
      <c r="F625" s="73" t="s">
        <v>580</v>
      </c>
      <c r="G625" s="5">
        <v>45230</v>
      </c>
      <c r="H625" s="73" t="s">
        <v>2481</v>
      </c>
      <c r="I625" s="70" t="s">
        <v>581</v>
      </c>
      <c r="J625" s="20">
        <v>8613.9599999999991</v>
      </c>
      <c r="K625" s="74">
        <v>3001209172</v>
      </c>
      <c r="L625" s="8">
        <v>45230</v>
      </c>
    </row>
    <row r="626" spans="1:12" x14ac:dyDescent="0.3">
      <c r="A626" s="73" t="s">
        <v>2104</v>
      </c>
      <c r="B626" s="73" t="s">
        <v>592</v>
      </c>
      <c r="C626" t="s">
        <v>593</v>
      </c>
      <c r="D626" s="73" t="s">
        <v>2293</v>
      </c>
      <c r="E626" s="5">
        <v>45194</v>
      </c>
      <c r="F626" s="73" t="s">
        <v>580</v>
      </c>
      <c r="G626" s="5">
        <v>45230</v>
      </c>
      <c r="H626" s="73" t="s">
        <v>2482</v>
      </c>
      <c r="I626" s="70" t="s">
        <v>581</v>
      </c>
      <c r="J626" s="20">
        <v>34655.599999999999</v>
      </c>
      <c r="K626" s="74">
        <v>3001209173</v>
      </c>
      <c r="L626" s="8">
        <v>45230</v>
      </c>
    </row>
    <row r="627" spans="1:12" x14ac:dyDescent="0.3">
      <c r="A627" s="73" t="s">
        <v>2105</v>
      </c>
      <c r="B627" s="73" t="s">
        <v>594</v>
      </c>
      <c r="C627" t="s">
        <v>595</v>
      </c>
      <c r="D627" s="73" t="s">
        <v>2294</v>
      </c>
      <c r="E627" s="5">
        <v>45194</v>
      </c>
      <c r="F627" s="73" t="s">
        <v>580</v>
      </c>
      <c r="G627" s="5">
        <v>45244</v>
      </c>
      <c r="H627" s="73" t="s">
        <v>2483</v>
      </c>
      <c r="I627" s="70" t="s">
        <v>581</v>
      </c>
      <c r="J627" s="20">
        <v>8414.1</v>
      </c>
      <c r="K627" s="74">
        <v>3001209174</v>
      </c>
      <c r="L627" s="8">
        <v>45244</v>
      </c>
    </row>
    <row r="628" spans="1:12" x14ac:dyDescent="0.3">
      <c r="A628" s="73" t="s">
        <v>2106</v>
      </c>
      <c r="B628" s="73" t="s">
        <v>596</v>
      </c>
      <c r="C628" t="s">
        <v>597</v>
      </c>
      <c r="D628" s="73" t="s">
        <v>2295</v>
      </c>
      <c r="E628" s="5">
        <v>45194</v>
      </c>
      <c r="F628" s="73" t="s">
        <v>580</v>
      </c>
      <c r="G628" s="5">
        <v>45230</v>
      </c>
      <c r="H628" s="73" t="s">
        <v>2484</v>
      </c>
      <c r="I628" s="70" t="s">
        <v>581</v>
      </c>
      <c r="J628" s="20">
        <v>11873.9</v>
      </c>
      <c r="K628" s="74">
        <v>3001209175</v>
      </c>
      <c r="L628" s="8">
        <v>45230</v>
      </c>
    </row>
    <row r="629" spans="1:12" x14ac:dyDescent="0.3">
      <c r="A629" s="73" t="s">
        <v>2107</v>
      </c>
      <c r="B629" s="73" t="s">
        <v>1457</v>
      </c>
      <c r="C629" t="s">
        <v>1458</v>
      </c>
      <c r="D629" s="73" t="s">
        <v>2296</v>
      </c>
      <c r="E629" s="5">
        <v>45194</v>
      </c>
      <c r="F629" s="73" t="s">
        <v>580</v>
      </c>
      <c r="G629" s="5">
        <v>45230</v>
      </c>
      <c r="H629" s="73" t="s">
        <v>2485</v>
      </c>
      <c r="I629" s="70" t="s">
        <v>581</v>
      </c>
      <c r="J629" s="20">
        <v>4394.08</v>
      </c>
      <c r="K629" s="74">
        <v>3001209176</v>
      </c>
      <c r="L629" s="8">
        <v>45230</v>
      </c>
    </row>
    <row r="630" spans="1:12" x14ac:dyDescent="0.3">
      <c r="A630" s="73" t="s">
        <v>2108</v>
      </c>
      <c r="B630" s="73" t="s">
        <v>598</v>
      </c>
      <c r="C630" t="s">
        <v>599</v>
      </c>
      <c r="D630" s="73" t="s">
        <v>2297</v>
      </c>
      <c r="E630" s="5">
        <v>45194</v>
      </c>
      <c r="F630" s="73" t="s">
        <v>580</v>
      </c>
      <c r="G630" s="5">
        <v>45230</v>
      </c>
      <c r="H630" s="73" t="s">
        <v>2486</v>
      </c>
      <c r="I630" s="70" t="s">
        <v>581</v>
      </c>
      <c r="J630" s="20">
        <v>95882.43</v>
      </c>
      <c r="K630" s="74">
        <v>3001209177</v>
      </c>
      <c r="L630" s="8">
        <v>45230</v>
      </c>
    </row>
    <row r="631" spans="1:12" x14ac:dyDescent="0.3">
      <c r="A631" s="73" t="s">
        <v>2109</v>
      </c>
      <c r="B631" s="73" t="s">
        <v>600</v>
      </c>
      <c r="C631" t="s">
        <v>601</v>
      </c>
      <c r="D631" s="73" t="s">
        <v>2298</v>
      </c>
      <c r="E631" s="5">
        <v>45194</v>
      </c>
      <c r="F631" s="73" t="s">
        <v>580</v>
      </c>
      <c r="G631" s="5">
        <v>45244</v>
      </c>
      <c r="H631" s="73" t="s">
        <v>2487</v>
      </c>
      <c r="I631" s="70" t="s">
        <v>581</v>
      </c>
      <c r="J631" s="20">
        <v>5054.8599999999997</v>
      </c>
      <c r="K631" s="74">
        <v>3001209178</v>
      </c>
      <c r="L631" s="8">
        <v>45244</v>
      </c>
    </row>
    <row r="632" spans="1:12" x14ac:dyDescent="0.3">
      <c r="A632" s="73" t="s">
        <v>2110</v>
      </c>
      <c r="B632" s="73" t="s">
        <v>602</v>
      </c>
      <c r="C632" t="s">
        <v>603</v>
      </c>
      <c r="D632" s="73" t="s">
        <v>2299</v>
      </c>
      <c r="E632" s="5">
        <v>45194</v>
      </c>
      <c r="F632" s="73" t="s">
        <v>580</v>
      </c>
      <c r="G632" s="5">
        <v>45208</v>
      </c>
      <c r="H632" s="73" t="s">
        <v>2488</v>
      </c>
      <c r="I632" s="70" t="s">
        <v>581</v>
      </c>
      <c r="J632" s="20">
        <v>44341.91</v>
      </c>
      <c r="K632" s="74">
        <v>3001209179</v>
      </c>
      <c r="L632" s="8">
        <v>45208</v>
      </c>
    </row>
    <row r="633" spans="1:12" x14ac:dyDescent="0.3">
      <c r="A633" s="73" t="s">
        <v>2111</v>
      </c>
      <c r="B633" s="73" t="s">
        <v>604</v>
      </c>
      <c r="C633" t="s">
        <v>605</v>
      </c>
      <c r="D633" s="73" t="s">
        <v>2300</v>
      </c>
      <c r="E633" s="5">
        <v>45194</v>
      </c>
      <c r="F633" s="73" t="s">
        <v>580</v>
      </c>
      <c r="G633" s="5">
        <v>45230</v>
      </c>
      <c r="H633" s="73" t="s">
        <v>2489</v>
      </c>
      <c r="I633" s="70" t="s">
        <v>581</v>
      </c>
      <c r="J633" s="20">
        <v>12834.62</v>
      </c>
      <c r="K633" s="74">
        <v>3001209180</v>
      </c>
      <c r="L633" s="8">
        <v>45230</v>
      </c>
    </row>
    <row r="634" spans="1:12" x14ac:dyDescent="0.3">
      <c r="A634" s="73" t="s">
        <v>2112</v>
      </c>
      <c r="B634" s="73" t="s">
        <v>606</v>
      </c>
      <c r="C634" t="s">
        <v>607</v>
      </c>
      <c r="D634" s="73" t="s">
        <v>2301</v>
      </c>
      <c r="E634" s="5">
        <v>45194</v>
      </c>
      <c r="F634" s="73" t="s">
        <v>580</v>
      </c>
      <c r="G634" s="5">
        <v>45219</v>
      </c>
      <c r="H634" s="73" t="s">
        <v>2490</v>
      </c>
      <c r="I634" s="70" t="s">
        <v>581</v>
      </c>
      <c r="J634" s="20">
        <v>4731.75</v>
      </c>
      <c r="K634" s="74">
        <v>3001209181</v>
      </c>
      <c r="L634" s="8">
        <v>45219</v>
      </c>
    </row>
    <row r="635" spans="1:12" x14ac:dyDescent="0.3">
      <c r="A635" s="73" t="s">
        <v>2113</v>
      </c>
      <c r="B635" s="73" t="s">
        <v>608</v>
      </c>
      <c r="C635" t="s">
        <v>609</v>
      </c>
      <c r="D635" s="73" t="s">
        <v>2302</v>
      </c>
      <c r="E635" s="5">
        <v>45194</v>
      </c>
      <c r="F635" s="73" t="s">
        <v>580</v>
      </c>
      <c r="G635" s="5">
        <v>45212</v>
      </c>
      <c r="H635" s="73" t="s">
        <v>2491</v>
      </c>
      <c r="I635" s="70" t="s">
        <v>581</v>
      </c>
      <c r="J635" s="20">
        <v>15881.74</v>
      </c>
      <c r="K635" s="74">
        <v>3001209182</v>
      </c>
      <c r="L635" s="8">
        <v>45212</v>
      </c>
    </row>
    <row r="636" spans="1:12" x14ac:dyDescent="0.3">
      <c r="A636" s="73" t="s">
        <v>2114</v>
      </c>
      <c r="B636" s="73" t="s">
        <v>610</v>
      </c>
      <c r="C636" t="s">
        <v>611</v>
      </c>
      <c r="D636" s="73" t="s">
        <v>2303</v>
      </c>
      <c r="E636" s="5">
        <v>45194</v>
      </c>
      <c r="F636" s="73" t="s">
        <v>580</v>
      </c>
      <c r="G636" s="5">
        <v>45230</v>
      </c>
      <c r="H636" s="73" t="s">
        <v>2492</v>
      </c>
      <c r="I636" s="70" t="s">
        <v>581</v>
      </c>
      <c r="J636" s="20">
        <v>41182.49</v>
      </c>
      <c r="K636" s="74">
        <v>3001209183</v>
      </c>
      <c r="L636" s="8">
        <v>45230</v>
      </c>
    </row>
    <row r="637" spans="1:12" x14ac:dyDescent="0.3">
      <c r="A637" s="73" t="s">
        <v>2115</v>
      </c>
      <c r="B637" s="73" t="s">
        <v>612</v>
      </c>
      <c r="C637" t="s">
        <v>613</v>
      </c>
      <c r="D637" s="73" t="s">
        <v>2304</v>
      </c>
      <c r="E637" s="5">
        <v>45194</v>
      </c>
      <c r="F637" s="73" t="s">
        <v>580</v>
      </c>
      <c r="G637" s="5">
        <v>45230</v>
      </c>
      <c r="H637" s="73" t="s">
        <v>2493</v>
      </c>
      <c r="I637" s="70" t="s">
        <v>581</v>
      </c>
      <c r="J637" s="20">
        <v>3672.6</v>
      </c>
      <c r="K637" s="74">
        <v>3001209184</v>
      </c>
      <c r="L637" s="8">
        <v>45230</v>
      </c>
    </row>
    <row r="638" spans="1:12" x14ac:dyDescent="0.3">
      <c r="A638" s="73" t="s">
        <v>2116</v>
      </c>
      <c r="B638" s="73" t="s">
        <v>614</v>
      </c>
      <c r="C638" t="s">
        <v>615</v>
      </c>
      <c r="D638" s="73" t="s">
        <v>2305</v>
      </c>
      <c r="E638" s="5">
        <v>45194</v>
      </c>
      <c r="F638" s="73" t="s">
        <v>580</v>
      </c>
      <c r="G638" s="5">
        <v>45226</v>
      </c>
      <c r="H638" s="73" t="s">
        <v>2494</v>
      </c>
      <c r="I638" s="70" t="s">
        <v>581</v>
      </c>
      <c r="J638" s="20">
        <v>39174.42</v>
      </c>
      <c r="K638" s="74">
        <v>3001209206</v>
      </c>
      <c r="L638" s="8">
        <v>45226</v>
      </c>
    </row>
    <row r="639" spans="1:12" x14ac:dyDescent="0.3">
      <c r="A639" s="73" t="s">
        <v>2117</v>
      </c>
      <c r="B639" s="73" t="s">
        <v>616</v>
      </c>
      <c r="C639" t="s">
        <v>617</v>
      </c>
      <c r="D639" s="73" t="s">
        <v>2306</v>
      </c>
      <c r="E639" s="5">
        <v>45194</v>
      </c>
      <c r="F639" s="73" t="s">
        <v>580</v>
      </c>
      <c r="G639" s="5">
        <v>45226</v>
      </c>
      <c r="H639" s="73" t="s">
        <v>2495</v>
      </c>
      <c r="I639" s="70" t="s">
        <v>581</v>
      </c>
      <c r="J639" s="20">
        <v>20218.71</v>
      </c>
      <c r="K639" s="74">
        <v>3001209207</v>
      </c>
      <c r="L639" s="8">
        <v>45226</v>
      </c>
    </row>
    <row r="640" spans="1:12" x14ac:dyDescent="0.3">
      <c r="A640" s="73" t="s">
        <v>2118</v>
      </c>
      <c r="B640" s="73" t="s">
        <v>618</v>
      </c>
      <c r="C640" t="s">
        <v>619</v>
      </c>
      <c r="D640" s="73" t="s">
        <v>2307</v>
      </c>
      <c r="E640" s="5">
        <v>45194</v>
      </c>
      <c r="F640" s="73" t="s">
        <v>580</v>
      </c>
      <c r="G640" s="5">
        <v>45230</v>
      </c>
      <c r="H640" s="73" t="s">
        <v>2496</v>
      </c>
      <c r="I640" s="70" t="s">
        <v>581</v>
      </c>
      <c r="J640" s="20">
        <v>99586.92</v>
      </c>
      <c r="K640" s="74">
        <v>3001209210</v>
      </c>
      <c r="L640" s="8">
        <v>45230</v>
      </c>
    </row>
    <row r="641" spans="1:12" x14ac:dyDescent="0.3">
      <c r="A641" s="73" t="s">
        <v>2119</v>
      </c>
      <c r="B641" s="73" t="s">
        <v>620</v>
      </c>
      <c r="C641" t="s">
        <v>621</v>
      </c>
      <c r="D641" s="73" t="s">
        <v>2308</v>
      </c>
      <c r="E641" s="5">
        <v>45194</v>
      </c>
      <c r="F641" s="73" t="s">
        <v>580</v>
      </c>
      <c r="G641" s="5">
        <v>45230</v>
      </c>
      <c r="H641" s="73" t="s">
        <v>2497</v>
      </c>
      <c r="I641" s="70" t="s">
        <v>581</v>
      </c>
      <c r="J641" s="20">
        <v>7889</v>
      </c>
      <c r="K641" s="74">
        <v>3001209211</v>
      </c>
      <c r="L641" s="8">
        <v>45230</v>
      </c>
    </row>
    <row r="642" spans="1:12" x14ac:dyDescent="0.3">
      <c r="A642" s="73" t="s">
        <v>2120</v>
      </c>
      <c r="B642" s="73" t="s">
        <v>622</v>
      </c>
      <c r="C642" t="s">
        <v>623</v>
      </c>
      <c r="D642" s="73" t="s">
        <v>2309</v>
      </c>
      <c r="E642" s="5">
        <v>45194</v>
      </c>
      <c r="F642" s="73" t="s">
        <v>580</v>
      </c>
      <c r="G642" s="5">
        <v>45219</v>
      </c>
      <c r="H642" s="73" t="s">
        <v>2498</v>
      </c>
      <c r="I642" s="70" t="s">
        <v>581</v>
      </c>
      <c r="J642" s="20">
        <v>7487.39</v>
      </c>
      <c r="K642" s="74">
        <v>3001209212</v>
      </c>
      <c r="L642" s="8">
        <v>45219</v>
      </c>
    </row>
    <row r="643" spans="1:12" x14ac:dyDescent="0.3">
      <c r="A643" s="73" t="s">
        <v>2121</v>
      </c>
      <c r="B643" s="73" t="s">
        <v>624</v>
      </c>
      <c r="C643" t="s">
        <v>625</v>
      </c>
      <c r="D643" s="73" t="s">
        <v>2310</v>
      </c>
      <c r="E643" s="5">
        <v>45194</v>
      </c>
      <c r="F643" s="73" t="s">
        <v>580</v>
      </c>
      <c r="G643" s="5">
        <v>45237</v>
      </c>
      <c r="H643" s="73" t="s">
        <v>2499</v>
      </c>
      <c r="I643" s="70" t="s">
        <v>581</v>
      </c>
      <c r="J643" s="20">
        <v>567.09</v>
      </c>
      <c r="K643" s="74">
        <v>3001209213</v>
      </c>
      <c r="L643" s="8">
        <v>45237</v>
      </c>
    </row>
    <row r="644" spans="1:12" x14ac:dyDescent="0.3">
      <c r="A644" s="73" t="s">
        <v>2122</v>
      </c>
      <c r="B644" s="73" t="s">
        <v>626</v>
      </c>
      <c r="C644" t="s">
        <v>627</v>
      </c>
      <c r="D644" s="73" t="s">
        <v>2311</v>
      </c>
      <c r="E644" s="5">
        <v>45194</v>
      </c>
      <c r="F644" s="73" t="s">
        <v>580</v>
      </c>
      <c r="G644" s="5">
        <v>45230</v>
      </c>
      <c r="H644" s="73" t="s">
        <v>2500</v>
      </c>
      <c r="I644" s="70" t="s">
        <v>581</v>
      </c>
      <c r="J644" s="20">
        <v>3226.77</v>
      </c>
      <c r="K644" s="74">
        <v>3001209214</v>
      </c>
      <c r="L644" s="8">
        <v>45230</v>
      </c>
    </row>
    <row r="645" spans="1:12" x14ac:dyDescent="0.3">
      <c r="A645" s="73" t="s">
        <v>2123</v>
      </c>
      <c r="B645" s="73" t="s">
        <v>628</v>
      </c>
      <c r="C645" t="s">
        <v>629</v>
      </c>
      <c r="D645" s="73" t="s">
        <v>2312</v>
      </c>
      <c r="E645" s="5">
        <v>45194</v>
      </c>
      <c r="F645" s="73" t="s">
        <v>580</v>
      </c>
      <c r="G645" s="5">
        <v>45230</v>
      </c>
      <c r="H645" s="73" t="s">
        <v>2501</v>
      </c>
      <c r="I645" s="70" t="s">
        <v>581</v>
      </c>
      <c r="J645" s="20">
        <v>11350.1</v>
      </c>
      <c r="K645" s="74">
        <v>3001209225</v>
      </c>
      <c r="L645" s="8">
        <v>45230</v>
      </c>
    </row>
    <row r="646" spans="1:12" x14ac:dyDescent="0.3">
      <c r="A646" s="73" t="s">
        <v>2124</v>
      </c>
      <c r="B646" s="73" t="s">
        <v>630</v>
      </c>
      <c r="C646" t="s">
        <v>631</v>
      </c>
      <c r="D646" s="73" t="s">
        <v>2313</v>
      </c>
      <c r="E646" s="5">
        <v>45194</v>
      </c>
      <c r="F646" s="73" t="s">
        <v>580</v>
      </c>
      <c r="G646" s="5">
        <v>45244</v>
      </c>
      <c r="H646" s="73" t="s">
        <v>2502</v>
      </c>
      <c r="I646" s="70" t="s">
        <v>581</v>
      </c>
      <c r="J646" s="20">
        <v>13549.05</v>
      </c>
      <c r="K646" s="74">
        <v>3001209226</v>
      </c>
      <c r="L646" s="8">
        <v>45244</v>
      </c>
    </row>
    <row r="647" spans="1:12" x14ac:dyDescent="0.3">
      <c r="A647" s="73" t="s">
        <v>2125</v>
      </c>
      <c r="B647" s="73" t="s">
        <v>632</v>
      </c>
      <c r="C647" t="s">
        <v>633</v>
      </c>
      <c r="D647" s="73" t="s">
        <v>2314</v>
      </c>
      <c r="E647" s="5">
        <v>45194</v>
      </c>
      <c r="F647" s="73" t="s">
        <v>580</v>
      </c>
      <c r="G647" s="5">
        <v>45230</v>
      </c>
      <c r="H647" s="73" t="s">
        <v>2503</v>
      </c>
      <c r="I647" s="70" t="s">
        <v>581</v>
      </c>
      <c r="J647" s="20">
        <v>277991.03000000003</v>
      </c>
      <c r="K647" s="74">
        <v>3001209227</v>
      </c>
      <c r="L647" s="8">
        <v>45230</v>
      </c>
    </row>
    <row r="648" spans="1:12" x14ac:dyDescent="0.3">
      <c r="A648" s="73" t="s">
        <v>2126</v>
      </c>
      <c r="B648" s="73" t="s">
        <v>634</v>
      </c>
      <c r="C648" t="s">
        <v>635</v>
      </c>
      <c r="D648" s="73" t="s">
        <v>2315</v>
      </c>
      <c r="E648" s="5">
        <v>45194</v>
      </c>
      <c r="F648" s="73" t="s">
        <v>580</v>
      </c>
      <c r="G648" s="5">
        <v>45212</v>
      </c>
      <c r="H648" s="73" t="s">
        <v>2504</v>
      </c>
      <c r="I648" s="70" t="s">
        <v>581</v>
      </c>
      <c r="J648" s="20">
        <v>5543.25</v>
      </c>
      <c r="K648" s="74">
        <v>3001209228</v>
      </c>
      <c r="L648" s="8">
        <v>45212</v>
      </c>
    </row>
    <row r="649" spans="1:12" x14ac:dyDescent="0.3">
      <c r="A649" s="73" t="s">
        <v>2127</v>
      </c>
      <c r="B649" s="73" t="s">
        <v>636</v>
      </c>
      <c r="C649" t="s">
        <v>637</v>
      </c>
      <c r="D649" s="73" t="s">
        <v>2316</v>
      </c>
      <c r="E649" s="5">
        <v>45194</v>
      </c>
      <c r="F649" s="73" t="s">
        <v>580</v>
      </c>
      <c r="G649" s="5">
        <v>45219</v>
      </c>
      <c r="H649" s="73" t="s">
        <v>2505</v>
      </c>
      <c r="I649" s="70" t="s">
        <v>581</v>
      </c>
      <c r="J649" s="20">
        <v>25818.82</v>
      </c>
      <c r="K649" s="74">
        <v>3001209229</v>
      </c>
      <c r="L649" s="8">
        <v>45219</v>
      </c>
    </row>
    <row r="650" spans="1:12" x14ac:dyDescent="0.3">
      <c r="A650" s="73" t="s">
        <v>2128</v>
      </c>
      <c r="B650" s="73" t="s">
        <v>638</v>
      </c>
      <c r="C650" t="s">
        <v>639</v>
      </c>
      <c r="D650" s="73" t="s">
        <v>2317</v>
      </c>
      <c r="E650" s="5">
        <v>45194</v>
      </c>
      <c r="F650" s="73" t="s">
        <v>580</v>
      </c>
      <c r="G650" s="5">
        <v>45225</v>
      </c>
      <c r="H650" s="73" t="s">
        <v>2506</v>
      </c>
      <c r="I650" s="70" t="s">
        <v>581</v>
      </c>
      <c r="J650" s="20">
        <v>5184.0200000000004</v>
      </c>
      <c r="K650" s="74">
        <v>3001209230</v>
      </c>
      <c r="L650" s="8">
        <v>45225</v>
      </c>
    </row>
    <row r="651" spans="1:12" x14ac:dyDescent="0.3">
      <c r="A651" s="73" t="s">
        <v>2129</v>
      </c>
      <c r="B651" s="73" t="s">
        <v>640</v>
      </c>
      <c r="C651" t="s">
        <v>641</v>
      </c>
      <c r="D651" s="73" t="s">
        <v>2318</v>
      </c>
      <c r="E651" s="5">
        <v>45194</v>
      </c>
      <c r="F651" s="73" t="s">
        <v>580</v>
      </c>
      <c r="G651" s="5">
        <v>45230</v>
      </c>
      <c r="H651" s="73" t="s">
        <v>2507</v>
      </c>
      <c r="I651" s="70" t="s">
        <v>581</v>
      </c>
      <c r="J651" s="20">
        <v>7551</v>
      </c>
      <c r="K651" s="74">
        <v>3001209231</v>
      </c>
      <c r="L651" s="8">
        <v>45230</v>
      </c>
    </row>
    <row r="652" spans="1:12" x14ac:dyDescent="0.3">
      <c r="A652" s="73" t="s">
        <v>2130</v>
      </c>
      <c r="B652" s="73" t="s">
        <v>642</v>
      </c>
      <c r="C652" t="s">
        <v>643</v>
      </c>
      <c r="D652" s="73" t="s">
        <v>2319</v>
      </c>
      <c r="E652" s="5">
        <v>45194</v>
      </c>
      <c r="F652" s="73" t="s">
        <v>580</v>
      </c>
      <c r="G652" s="5">
        <v>45230</v>
      </c>
      <c r="H652" s="73" t="s">
        <v>2508</v>
      </c>
      <c r="I652" s="70" t="s">
        <v>581</v>
      </c>
      <c r="J652" s="20">
        <v>67861.119999999995</v>
      </c>
      <c r="K652" s="74">
        <v>3001209232</v>
      </c>
      <c r="L652" s="8">
        <v>45230</v>
      </c>
    </row>
    <row r="653" spans="1:12" x14ac:dyDescent="0.3">
      <c r="A653" s="73" t="s">
        <v>2131</v>
      </c>
      <c r="B653" s="73" t="s">
        <v>644</v>
      </c>
      <c r="C653" t="s">
        <v>645</v>
      </c>
      <c r="D653" s="73" t="s">
        <v>2320</v>
      </c>
      <c r="E653" s="5">
        <v>45194</v>
      </c>
      <c r="F653" s="73" t="s">
        <v>580</v>
      </c>
      <c r="G653" s="5">
        <v>45230</v>
      </c>
      <c r="H653" s="73" t="s">
        <v>2509</v>
      </c>
      <c r="I653" s="70" t="s">
        <v>581</v>
      </c>
      <c r="J653" s="20">
        <v>9619.01</v>
      </c>
      <c r="K653" s="74">
        <v>3001209233</v>
      </c>
      <c r="L653" s="8">
        <v>45230</v>
      </c>
    </row>
    <row r="654" spans="1:12" x14ac:dyDescent="0.3">
      <c r="A654" s="73" t="s">
        <v>2132</v>
      </c>
      <c r="B654" s="73" t="s">
        <v>646</v>
      </c>
      <c r="C654" t="s">
        <v>647</v>
      </c>
      <c r="D654" s="73" t="s">
        <v>2321</v>
      </c>
      <c r="E654" s="5">
        <v>45194</v>
      </c>
      <c r="F654" s="73" t="s">
        <v>580</v>
      </c>
      <c r="G654" s="5">
        <v>45257</v>
      </c>
      <c r="H654" s="73" t="s">
        <v>2510</v>
      </c>
      <c r="I654" s="70" t="s">
        <v>581</v>
      </c>
      <c r="J654" s="20">
        <v>25858.11</v>
      </c>
      <c r="K654" s="74">
        <v>3001209234</v>
      </c>
      <c r="L654" s="8">
        <v>45257</v>
      </c>
    </row>
    <row r="655" spans="1:12" x14ac:dyDescent="0.3">
      <c r="A655" s="73" t="s">
        <v>2133</v>
      </c>
      <c r="B655" s="73" t="s">
        <v>648</v>
      </c>
      <c r="C655" t="s">
        <v>649</v>
      </c>
      <c r="D655" s="73" t="s">
        <v>2322</v>
      </c>
      <c r="E655" s="5">
        <v>45194</v>
      </c>
      <c r="F655" s="73" t="s">
        <v>580</v>
      </c>
      <c r="G655" s="5">
        <v>45230</v>
      </c>
      <c r="H655" s="73" t="s">
        <v>2511</v>
      </c>
      <c r="I655" s="70" t="s">
        <v>581</v>
      </c>
      <c r="J655" s="20">
        <v>15056.67</v>
      </c>
      <c r="K655" s="74">
        <v>3001209255</v>
      </c>
      <c r="L655" s="8">
        <v>45230</v>
      </c>
    </row>
    <row r="656" spans="1:12" x14ac:dyDescent="0.3">
      <c r="A656" s="73" t="s">
        <v>2134</v>
      </c>
      <c r="B656" s="73" t="s">
        <v>650</v>
      </c>
      <c r="C656" t="s">
        <v>651</v>
      </c>
      <c r="D656" s="73" t="s">
        <v>2323</v>
      </c>
      <c r="E656" s="5">
        <v>45194</v>
      </c>
      <c r="F656" s="73" t="s">
        <v>580</v>
      </c>
      <c r="G656" s="5">
        <v>45230</v>
      </c>
      <c r="H656" s="73" t="s">
        <v>2512</v>
      </c>
      <c r="I656" s="70" t="s">
        <v>581</v>
      </c>
      <c r="J656" s="20">
        <v>1662.41</v>
      </c>
      <c r="K656" s="74">
        <v>3001209256</v>
      </c>
      <c r="L656" s="8">
        <v>45230</v>
      </c>
    </row>
    <row r="657" spans="1:12" x14ac:dyDescent="0.3">
      <c r="A657" s="73" t="s">
        <v>2135</v>
      </c>
      <c r="B657" s="73" t="s">
        <v>652</v>
      </c>
      <c r="C657" t="s">
        <v>653</v>
      </c>
      <c r="D657" s="73" t="s">
        <v>2324</v>
      </c>
      <c r="E657" s="5">
        <v>45194</v>
      </c>
      <c r="F657" s="73" t="s">
        <v>580</v>
      </c>
      <c r="G657" s="5">
        <v>45230</v>
      </c>
      <c r="H657" s="73" t="s">
        <v>2513</v>
      </c>
      <c r="I657" s="70" t="s">
        <v>581</v>
      </c>
      <c r="J657" s="20">
        <v>6323.91</v>
      </c>
      <c r="K657" s="74">
        <v>3001209257</v>
      </c>
      <c r="L657" s="8">
        <v>45230</v>
      </c>
    </row>
    <row r="658" spans="1:12" x14ac:dyDescent="0.3">
      <c r="A658" s="73" t="s">
        <v>2136</v>
      </c>
      <c r="B658" s="73" t="s">
        <v>654</v>
      </c>
      <c r="C658" t="s">
        <v>655</v>
      </c>
      <c r="D658" s="73" t="s">
        <v>2325</v>
      </c>
      <c r="E658" s="5">
        <v>45194</v>
      </c>
      <c r="F658" s="73" t="s">
        <v>580</v>
      </c>
      <c r="G658" s="5">
        <v>45230</v>
      </c>
      <c r="H658" s="73" t="s">
        <v>2514</v>
      </c>
      <c r="I658" s="70" t="s">
        <v>581</v>
      </c>
      <c r="J658" s="20">
        <v>16739.07</v>
      </c>
      <c r="K658" s="74">
        <v>3001209258</v>
      </c>
      <c r="L658" s="8">
        <v>45230</v>
      </c>
    </row>
    <row r="659" spans="1:12" x14ac:dyDescent="0.3">
      <c r="A659" s="73" t="s">
        <v>2137</v>
      </c>
      <c r="B659" s="73" t="s">
        <v>656</v>
      </c>
      <c r="C659" t="s">
        <v>657</v>
      </c>
      <c r="D659" s="73" t="s">
        <v>2326</v>
      </c>
      <c r="E659" s="5">
        <v>45194</v>
      </c>
      <c r="F659" s="73" t="s">
        <v>580</v>
      </c>
      <c r="G659" s="5">
        <v>45230</v>
      </c>
      <c r="H659" s="73" t="s">
        <v>2515</v>
      </c>
      <c r="I659" s="70" t="s">
        <v>581</v>
      </c>
      <c r="J659" s="20">
        <v>7856.84</v>
      </c>
      <c r="K659" s="74">
        <v>3001209259</v>
      </c>
      <c r="L659" s="8">
        <v>45230</v>
      </c>
    </row>
    <row r="660" spans="1:12" x14ac:dyDescent="0.3">
      <c r="A660" s="73" t="s">
        <v>2138</v>
      </c>
      <c r="B660" s="73" t="s">
        <v>658</v>
      </c>
      <c r="C660" t="s">
        <v>659</v>
      </c>
      <c r="D660" s="73" t="s">
        <v>2327</v>
      </c>
      <c r="E660" s="5">
        <v>45194</v>
      </c>
      <c r="F660" s="73" t="s">
        <v>580</v>
      </c>
      <c r="G660" s="5">
        <v>45230</v>
      </c>
      <c r="H660" s="73" t="s">
        <v>2516</v>
      </c>
      <c r="I660" s="70" t="s">
        <v>581</v>
      </c>
      <c r="J660" s="20">
        <v>3594.5</v>
      </c>
      <c r="K660" s="74">
        <v>3001209260</v>
      </c>
      <c r="L660" s="8">
        <v>45230</v>
      </c>
    </row>
    <row r="661" spans="1:12" x14ac:dyDescent="0.3">
      <c r="A661" s="73" t="s">
        <v>2139</v>
      </c>
      <c r="B661" s="73" t="s">
        <v>660</v>
      </c>
      <c r="C661" t="s">
        <v>661</v>
      </c>
      <c r="D661" s="73" t="s">
        <v>2328</v>
      </c>
      <c r="E661" s="5">
        <v>45194</v>
      </c>
      <c r="F661" s="73" t="s">
        <v>580</v>
      </c>
      <c r="G661" s="5">
        <v>45230</v>
      </c>
      <c r="H661" s="73" t="s">
        <v>2517</v>
      </c>
      <c r="I661" s="70" t="s">
        <v>581</v>
      </c>
      <c r="J661" s="20">
        <v>1508.95</v>
      </c>
      <c r="K661" s="74">
        <v>3001209261</v>
      </c>
      <c r="L661" s="8">
        <v>45230</v>
      </c>
    </row>
    <row r="662" spans="1:12" x14ac:dyDescent="0.3">
      <c r="A662" s="73" t="s">
        <v>2140</v>
      </c>
      <c r="B662" s="73" t="s">
        <v>662</v>
      </c>
      <c r="C662" t="s">
        <v>663</v>
      </c>
      <c r="D662" s="73" t="s">
        <v>2329</v>
      </c>
      <c r="E662" s="5">
        <v>45194</v>
      </c>
      <c r="F662" s="73" t="s">
        <v>580</v>
      </c>
      <c r="G662" s="5">
        <v>45230</v>
      </c>
      <c r="H662" s="73" t="s">
        <v>2518</v>
      </c>
      <c r="I662" s="70" t="s">
        <v>581</v>
      </c>
      <c r="J662" s="20">
        <v>192014.1</v>
      </c>
      <c r="K662" s="74">
        <v>3001209262</v>
      </c>
      <c r="L662" s="8">
        <v>45230</v>
      </c>
    </row>
    <row r="663" spans="1:12" x14ac:dyDescent="0.3">
      <c r="A663" s="73" t="s">
        <v>2141</v>
      </c>
      <c r="B663" s="73" t="s">
        <v>664</v>
      </c>
      <c r="C663" t="s">
        <v>665</v>
      </c>
      <c r="D663" s="73" t="s">
        <v>2330</v>
      </c>
      <c r="E663" s="5">
        <v>45194</v>
      </c>
      <c r="F663" s="73" t="s">
        <v>580</v>
      </c>
      <c r="G663" s="5">
        <v>45230</v>
      </c>
      <c r="H663" s="73" t="s">
        <v>2519</v>
      </c>
      <c r="I663" s="70" t="s">
        <v>581</v>
      </c>
      <c r="J663" s="20">
        <v>3973.07</v>
      </c>
      <c r="K663" s="74">
        <v>3001209263</v>
      </c>
      <c r="L663" s="8">
        <v>45230</v>
      </c>
    </row>
    <row r="664" spans="1:12" x14ac:dyDescent="0.3">
      <c r="A664" s="73" t="s">
        <v>2142</v>
      </c>
      <c r="B664" s="73" t="s">
        <v>666</v>
      </c>
      <c r="C664" t="s">
        <v>667</v>
      </c>
      <c r="D664" s="73" t="s">
        <v>2331</v>
      </c>
      <c r="E664" s="5">
        <v>45194</v>
      </c>
      <c r="F664" s="73" t="s">
        <v>580</v>
      </c>
      <c r="G664" s="5">
        <v>45230</v>
      </c>
      <c r="H664" s="73" t="s">
        <v>2520</v>
      </c>
      <c r="I664" s="70" t="s">
        <v>581</v>
      </c>
      <c r="J664" s="20">
        <v>1024672.03</v>
      </c>
      <c r="K664" s="74">
        <v>3001209264</v>
      </c>
      <c r="L664" s="8">
        <v>45230</v>
      </c>
    </row>
    <row r="665" spans="1:12" x14ac:dyDescent="0.3">
      <c r="A665" s="73" t="s">
        <v>2143</v>
      </c>
      <c r="B665" s="73" t="s">
        <v>670</v>
      </c>
      <c r="C665" t="s">
        <v>671</v>
      </c>
      <c r="D665" s="73" t="s">
        <v>2332</v>
      </c>
      <c r="E665" s="5">
        <v>45194</v>
      </c>
      <c r="F665" s="73" t="s">
        <v>580</v>
      </c>
      <c r="G665" s="5">
        <v>45226</v>
      </c>
      <c r="H665" s="73" t="s">
        <v>2521</v>
      </c>
      <c r="I665" s="70" t="s">
        <v>581</v>
      </c>
      <c r="J665" s="20">
        <v>24875.14</v>
      </c>
      <c r="K665" s="74">
        <v>3001209265</v>
      </c>
      <c r="L665" s="8">
        <v>45226</v>
      </c>
    </row>
    <row r="666" spans="1:12" x14ac:dyDescent="0.3">
      <c r="A666" s="73" t="s">
        <v>2144</v>
      </c>
      <c r="B666" s="73" t="s">
        <v>672</v>
      </c>
      <c r="C666" t="s">
        <v>673</v>
      </c>
      <c r="D666" s="73" t="s">
        <v>2333</v>
      </c>
      <c r="E666" s="5">
        <v>45194</v>
      </c>
      <c r="F666" s="73" t="s">
        <v>580</v>
      </c>
      <c r="G666" s="5">
        <v>45244</v>
      </c>
      <c r="H666" s="73" t="s">
        <v>2522</v>
      </c>
      <c r="I666" s="70" t="s">
        <v>581</v>
      </c>
      <c r="J666" s="20">
        <v>10950.65</v>
      </c>
      <c r="K666" s="74">
        <v>3001209266</v>
      </c>
      <c r="L666" s="8">
        <v>45244</v>
      </c>
    </row>
    <row r="667" spans="1:12" x14ac:dyDescent="0.3">
      <c r="A667" s="73" t="s">
        <v>2145</v>
      </c>
      <c r="B667" s="73" t="s">
        <v>674</v>
      </c>
      <c r="C667" t="s">
        <v>675</v>
      </c>
      <c r="D667" s="73" t="s">
        <v>2334</v>
      </c>
      <c r="E667" s="5">
        <v>45194</v>
      </c>
      <c r="F667" s="73" t="s">
        <v>580</v>
      </c>
      <c r="G667" s="5">
        <v>45225</v>
      </c>
      <c r="H667" s="73" t="s">
        <v>2523</v>
      </c>
      <c r="I667" s="70" t="s">
        <v>581</v>
      </c>
      <c r="J667" s="20">
        <v>9347.11</v>
      </c>
      <c r="K667" s="74">
        <v>3001209267</v>
      </c>
      <c r="L667" s="8">
        <v>45225</v>
      </c>
    </row>
    <row r="668" spans="1:12" x14ac:dyDescent="0.3">
      <c r="A668" s="73" t="s">
        <v>2146</v>
      </c>
      <c r="B668" s="73" t="s">
        <v>676</v>
      </c>
      <c r="C668" t="s">
        <v>677</v>
      </c>
      <c r="D668" s="73" t="s">
        <v>2335</v>
      </c>
      <c r="E668" s="5">
        <v>45194</v>
      </c>
      <c r="F668" s="73" t="s">
        <v>580</v>
      </c>
      <c r="G668" s="5">
        <v>45230</v>
      </c>
      <c r="H668" s="73" t="s">
        <v>2524</v>
      </c>
      <c r="I668" s="70" t="s">
        <v>581</v>
      </c>
      <c r="J668" s="20">
        <v>78710.960000000006</v>
      </c>
      <c r="K668" s="74">
        <v>3001209268</v>
      </c>
      <c r="L668" s="8">
        <v>45230</v>
      </c>
    </row>
    <row r="669" spans="1:12" x14ac:dyDescent="0.3">
      <c r="A669" s="73" t="s">
        <v>2147</v>
      </c>
      <c r="B669" s="73" t="s">
        <v>678</v>
      </c>
      <c r="C669" t="s">
        <v>679</v>
      </c>
      <c r="D669" s="73" t="s">
        <v>2336</v>
      </c>
      <c r="E669" s="5">
        <v>45194</v>
      </c>
      <c r="F669" s="73" t="s">
        <v>580</v>
      </c>
      <c r="G669" s="5">
        <v>45230</v>
      </c>
      <c r="H669" s="73" t="s">
        <v>2525</v>
      </c>
      <c r="I669" s="70" t="s">
        <v>581</v>
      </c>
      <c r="J669" s="20">
        <v>5756.82</v>
      </c>
      <c r="K669" s="74">
        <v>3001209269</v>
      </c>
      <c r="L669" s="8">
        <v>45230</v>
      </c>
    </row>
    <row r="670" spans="1:12" x14ac:dyDescent="0.3">
      <c r="A670" s="73" t="s">
        <v>2148</v>
      </c>
      <c r="B670" s="73" t="s">
        <v>680</v>
      </c>
      <c r="C670" t="s">
        <v>681</v>
      </c>
      <c r="D670" s="73" t="s">
        <v>2337</v>
      </c>
      <c r="E670" s="5">
        <v>45194</v>
      </c>
      <c r="F670" s="73" t="s">
        <v>580</v>
      </c>
      <c r="G670" s="5">
        <v>45230</v>
      </c>
      <c r="H670" s="73" t="s">
        <v>2526</v>
      </c>
      <c r="I670" s="70" t="s">
        <v>581</v>
      </c>
      <c r="J670" s="20">
        <v>8358.42</v>
      </c>
      <c r="K670" s="74">
        <v>3001209270</v>
      </c>
      <c r="L670" s="8">
        <v>45230</v>
      </c>
    </row>
    <row r="671" spans="1:12" x14ac:dyDescent="0.3">
      <c r="A671" s="73" t="s">
        <v>2149</v>
      </c>
      <c r="B671" s="73" t="s">
        <v>682</v>
      </c>
      <c r="C671" t="s">
        <v>683</v>
      </c>
      <c r="D671" s="73" t="s">
        <v>2338</v>
      </c>
      <c r="E671" s="5">
        <v>45194</v>
      </c>
      <c r="F671" s="73" t="s">
        <v>580</v>
      </c>
      <c r="G671" s="5">
        <v>45230</v>
      </c>
      <c r="H671" s="73" t="s">
        <v>2527</v>
      </c>
      <c r="I671" s="70" t="s">
        <v>581</v>
      </c>
      <c r="J671" s="20">
        <v>40225.199999999997</v>
      </c>
      <c r="K671" s="74">
        <v>3001209271</v>
      </c>
      <c r="L671" s="8">
        <v>45230</v>
      </c>
    </row>
    <row r="672" spans="1:12" x14ac:dyDescent="0.3">
      <c r="A672" s="73" t="s">
        <v>2150</v>
      </c>
      <c r="B672" s="73" t="s">
        <v>684</v>
      </c>
      <c r="C672" t="s">
        <v>685</v>
      </c>
      <c r="D672" s="73" t="s">
        <v>2339</v>
      </c>
      <c r="E672" s="5">
        <v>45194</v>
      </c>
      <c r="F672" s="73" t="s">
        <v>580</v>
      </c>
      <c r="G672" s="5">
        <v>45230</v>
      </c>
      <c r="H672" s="73" t="s">
        <v>2528</v>
      </c>
      <c r="I672" s="70" t="s">
        <v>581</v>
      </c>
      <c r="J672" s="20">
        <v>4190.3</v>
      </c>
      <c r="K672" s="74">
        <v>3001209272</v>
      </c>
      <c r="L672" s="8">
        <v>45230</v>
      </c>
    </row>
    <row r="673" spans="1:12" x14ac:dyDescent="0.3">
      <c r="A673" s="73" t="s">
        <v>2151</v>
      </c>
      <c r="B673" s="73" t="s">
        <v>686</v>
      </c>
      <c r="C673" t="s">
        <v>687</v>
      </c>
      <c r="D673" s="73" t="s">
        <v>2340</v>
      </c>
      <c r="E673" s="5">
        <v>45194</v>
      </c>
      <c r="F673" s="73" t="s">
        <v>580</v>
      </c>
      <c r="G673" s="5">
        <v>45230</v>
      </c>
      <c r="H673" s="73" t="s">
        <v>2529</v>
      </c>
      <c r="I673" s="70" t="s">
        <v>581</v>
      </c>
      <c r="J673" s="20">
        <v>6240.21</v>
      </c>
      <c r="K673" s="74">
        <v>3001209273</v>
      </c>
      <c r="L673" s="8">
        <v>45230</v>
      </c>
    </row>
    <row r="674" spans="1:12" x14ac:dyDescent="0.3">
      <c r="A674" s="73" t="s">
        <v>2152</v>
      </c>
      <c r="B674" s="73" t="s">
        <v>688</v>
      </c>
      <c r="C674" t="s">
        <v>689</v>
      </c>
      <c r="D674" s="73" t="s">
        <v>2341</v>
      </c>
      <c r="E674" s="5">
        <v>45194</v>
      </c>
      <c r="F674" s="73" t="s">
        <v>580</v>
      </c>
      <c r="G674" s="5">
        <v>45230</v>
      </c>
      <c r="H674" s="73" t="s">
        <v>2530</v>
      </c>
      <c r="I674" s="70" t="s">
        <v>581</v>
      </c>
      <c r="J674" s="20">
        <v>6105.41</v>
      </c>
      <c r="K674" s="74">
        <v>3001209274</v>
      </c>
      <c r="L674" s="8">
        <v>45230</v>
      </c>
    </row>
    <row r="675" spans="1:12" x14ac:dyDescent="0.3">
      <c r="A675" s="73" t="s">
        <v>2153</v>
      </c>
      <c r="B675" s="73" t="s">
        <v>690</v>
      </c>
      <c r="C675" t="s">
        <v>691</v>
      </c>
      <c r="D675" s="73" t="s">
        <v>2342</v>
      </c>
      <c r="E675" s="5">
        <v>45194</v>
      </c>
      <c r="F675" s="73" t="s">
        <v>580</v>
      </c>
      <c r="G675" s="5">
        <v>45212</v>
      </c>
      <c r="H675" s="73" t="s">
        <v>2531</v>
      </c>
      <c r="I675" s="70" t="s">
        <v>581</v>
      </c>
      <c r="J675" s="20">
        <v>93490.18</v>
      </c>
      <c r="K675" s="74">
        <v>3001209275</v>
      </c>
      <c r="L675" s="8">
        <v>45212</v>
      </c>
    </row>
    <row r="676" spans="1:12" x14ac:dyDescent="0.3">
      <c r="A676" s="73" t="s">
        <v>2154</v>
      </c>
      <c r="B676" s="73" t="s">
        <v>692</v>
      </c>
      <c r="C676" t="s">
        <v>693</v>
      </c>
      <c r="D676" s="73" t="s">
        <v>2343</v>
      </c>
      <c r="E676" s="5">
        <v>45194</v>
      </c>
      <c r="F676" s="73" t="s">
        <v>580</v>
      </c>
      <c r="G676" s="5">
        <v>45230</v>
      </c>
      <c r="H676" s="73" t="s">
        <v>2532</v>
      </c>
      <c r="I676" s="70" t="s">
        <v>581</v>
      </c>
      <c r="J676" s="20">
        <v>2864.19</v>
      </c>
      <c r="K676" s="74">
        <v>3001209276</v>
      </c>
      <c r="L676" s="8">
        <v>45230</v>
      </c>
    </row>
    <row r="677" spans="1:12" x14ac:dyDescent="0.3">
      <c r="A677" s="73" t="s">
        <v>2155</v>
      </c>
      <c r="B677" s="73" t="s">
        <v>694</v>
      </c>
      <c r="C677" t="s">
        <v>695</v>
      </c>
      <c r="D677" s="73" t="s">
        <v>2344</v>
      </c>
      <c r="E677" s="5">
        <v>45194</v>
      </c>
      <c r="F677" s="73" t="s">
        <v>580</v>
      </c>
      <c r="G677" s="5">
        <v>45219</v>
      </c>
      <c r="H677" s="73" t="s">
        <v>2533</v>
      </c>
      <c r="I677" s="70" t="s">
        <v>581</v>
      </c>
      <c r="J677" s="20">
        <v>58337.61</v>
      </c>
      <c r="K677" s="74">
        <v>3001209277</v>
      </c>
      <c r="L677" s="8">
        <v>45219</v>
      </c>
    </row>
    <row r="678" spans="1:12" x14ac:dyDescent="0.3">
      <c r="A678" s="73" t="s">
        <v>2156</v>
      </c>
      <c r="B678" s="73" t="s">
        <v>696</v>
      </c>
      <c r="C678" t="s">
        <v>697</v>
      </c>
      <c r="D678" s="73" t="s">
        <v>2345</v>
      </c>
      <c r="E678" s="5">
        <v>45194</v>
      </c>
      <c r="F678" s="73" t="s">
        <v>580</v>
      </c>
      <c r="G678" s="5">
        <v>45230</v>
      </c>
      <c r="H678" s="73" t="s">
        <v>2534</v>
      </c>
      <c r="I678" s="70" t="s">
        <v>581</v>
      </c>
      <c r="J678" s="20">
        <v>4706.42</v>
      </c>
      <c r="K678" s="74">
        <v>3001209278</v>
      </c>
      <c r="L678" s="8">
        <v>45230</v>
      </c>
    </row>
    <row r="679" spans="1:12" x14ac:dyDescent="0.3">
      <c r="A679" s="73" t="s">
        <v>2157</v>
      </c>
      <c r="B679" s="73" t="s">
        <v>698</v>
      </c>
      <c r="C679" t="s">
        <v>699</v>
      </c>
      <c r="D679" s="73" t="s">
        <v>2346</v>
      </c>
      <c r="E679" s="5">
        <v>45194</v>
      </c>
      <c r="F679" s="73" t="s">
        <v>580</v>
      </c>
      <c r="G679" s="5">
        <v>45240</v>
      </c>
      <c r="H679" s="73" t="s">
        <v>2535</v>
      </c>
      <c r="I679" s="70" t="s">
        <v>581</v>
      </c>
      <c r="J679" s="20">
        <v>452.18</v>
      </c>
      <c r="K679" s="74">
        <v>3001209279</v>
      </c>
      <c r="L679" s="8">
        <v>45240</v>
      </c>
    </row>
    <row r="680" spans="1:12" x14ac:dyDescent="0.3">
      <c r="A680" s="73" t="s">
        <v>2158</v>
      </c>
      <c r="B680" s="73" t="s">
        <v>700</v>
      </c>
      <c r="C680" t="s">
        <v>701</v>
      </c>
      <c r="D680" s="73" t="s">
        <v>2347</v>
      </c>
      <c r="E680" s="5">
        <v>45194</v>
      </c>
      <c r="F680" s="73" t="s">
        <v>580</v>
      </c>
      <c r="G680" s="5">
        <v>45230</v>
      </c>
      <c r="H680" s="73" t="s">
        <v>2536</v>
      </c>
      <c r="I680" s="70" t="s">
        <v>581</v>
      </c>
      <c r="J680" s="20">
        <v>5683.37</v>
      </c>
      <c r="K680" s="74">
        <v>3001209280</v>
      </c>
      <c r="L680" s="8">
        <v>45230</v>
      </c>
    </row>
    <row r="681" spans="1:12" x14ac:dyDescent="0.3">
      <c r="A681" s="73" t="s">
        <v>2159</v>
      </c>
      <c r="B681" s="73" t="s">
        <v>702</v>
      </c>
      <c r="C681" t="s">
        <v>703</v>
      </c>
      <c r="D681" s="73" t="s">
        <v>2348</v>
      </c>
      <c r="E681" s="5">
        <v>45194</v>
      </c>
      <c r="F681" s="73" t="s">
        <v>580</v>
      </c>
      <c r="G681" s="5">
        <v>45230</v>
      </c>
      <c r="H681" s="73" t="s">
        <v>2537</v>
      </c>
      <c r="I681" s="70" t="s">
        <v>581</v>
      </c>
      <c r="J681" s="20">
        <v>12107.24</v>
      </c>
      <c r="K681" s="74">
        <v>3001209281</v>
      </c>
      <c r="L681" s="8">
        <v>45230</v>
      </c>
    </row>
    <row r="682" spans="1:12" x14ac:dyDescent="0.3">
      <c r="A682" s="73" t="s">
        <v>2160</v>
      </c>
      <c r="B682" s="73" t="s">
        <v>578</v>
      </c>
      <c r="C682" t="s">
        <v>579</v>
      </c>
      <c r="D682" s="73" t="s">
        <v>2349</v>
      </c>
      <c r="E682" s="5">
        <v>45222</v>
      </c>
      <c r="F682" s="73" t="s">
        <v>580</v>
      </c>
      <c r="G682" s="5">
        <v>45257</v>
      </c>
      <c r="H682" s="73" t="s">
        <v>2538</v>
      </c>
      <c r="I682" s="70" t="s">
        <v>581</v>
      </c>
      <c r="J682" s="20">
        <v>1707.48</v>
      </c>
      <c r="K682" s="74">
        <v>3001215369</v>
      </c>
      <c r="L682" s="8">
        <v>45257</v>
      </c>
    </row>
    <row r="683" spans="1:12" x14ac:dyDescent="0.3">
      <c r="A683" s="73" t="s">
        <v>2161</v>
      </c>
      <c r="B683" s="73" t="s">
        <v>582</v>
      </c>
      <c r="C683" t="s">
        <v>583</v>
      </c>
      <c r="D683" s="73" t="s">
        <v>2350</v>
      </c>
      <c r="E683" s="5">
        <v>45222</v>
      </c>
      <c r="F683" s="73" t="s">
        <v>580</v>
      </c>
      <c r="G683" s="5">
        <v>45258</v>
      </c>
      <c r="H683" s="73" t="s">
        <v>2539</v>
      </c>
      <c r="I683" s="70" t="s">
        <v>581</v>
      </c>
      <c r="J683" s="20">
        <v>10743.81</v>
      </c>
      <c r="K683" s="74">
        <v>3001215371</v>
      </c>
      <c r="L683" s="8">
        <v>45258</v>
      </c>
    </row>
    <row r="684" spans="1:12" x14ac:dyDescent="0.3">
      <c r="A684" s="73" t="s">
        <v>2162</v>
      </c>
      <c r="B684" s="73" t="s">
        <v>584</v>
      </c>
      <c r="C684" t="s">
        <v>585</v>
      </c>
      <c r="D684" s="73" t="s">
        <v>2351</v>
      </c>
      <c r="E684" s="5">
        <v>45222</v>
      </c>
      <c r="F684" s="73" t="s">
        <v>580</v>
      </c>
      <c r="G684" s="5">
        <v>45258</v>
      </c>
      <c r="H684" s="73" t="s">
        <v>2540</v>
      </c>
      <c r="I684" s="70" t="s">
        <v>581</v>
      </c>
      <c r="J684" s="20">
        <v>8248.86</v>
      </c>
      <c r="K684" s="74">
        <v>3001215372</v>
      </c>
      <c r="L684" s="8">
        <v>45258</v>
      </c>
    </row>
    <row r="685" spans="1:12" x14ac:dyDescent="0.3">
      <c r="A685" s="73" t="s">
        <v>2163</v>
      </c>
      <c r="B685" s="73" t="s">
        <v>586</v>
      </c>
      <c r="C685" t="s">
        <v>587</v>
      </c>
      <c r="D685" s="73" t="s">
        <v>2352</v>
      </c>
      <c r="E685" s="5">
        <v>45222</v>
      </c>
      <c r="F685" s="73" t="s">
        <v>580</v>
      </c>
      <c r="G685" s="5">
        <v>45258</v>
      </c>
      <c r="H685" s="73" t="s">
        <v>2541</v>
      </c>
      <c r="I685" s="70" t="s">
        <v>581</v>
      </c>
      <c r="J685" s="20">
        <v>358968.82</v>
      </c>
      <c r="K685" s="74">
        <v>3001215373</v>
      </c>
      <c r="L685" s="8">
        <v>45258</v>
      </c>
    </row>
    <row r="686" spans="1:12" x14ac:dyDescent="0.3">
      <c r="A686" s="73" t="s">
        <v>2164</v>
      </c>
      <c r="B686" s="73" t="s">
        <v>588</v>
      </c>
      <c r="C686" t="s">
        <v>589</v>
      </c>
      <c r="D686" s="73" t="s">
        <v>2353</v>
      </c>
      <c r="E686" s="5">
        <v>45222</v>
      </c>
      <c r="F686" s="73" t="s">
        <v>580</v>
      </c>
      <c r="G686" s="5">
        <v>45258</v>
      </c>
      <c r="H686" s="73" t="s">
        <v>2542</v>
      </c>
      <c r="I686" s="70" t="s">
        <v>581</v>
      </c>
      <c r="J686" s="20">
        <v>21285.94</v>
      </c>
      <c r="K686" s="74">
        <v>3001215374</v>
      </c>
      <c r="L686" s="8">
        <v>45258</v>
      </c>
    </row>
    <row r="687" spans="1:12" x14ac:dyDescent="0.3">
      <c r="A687" s="73" t="s">
        <v>2165</v>
      </c>
      <c r="B687" s="73" t="s">
        <v>590</v>
      </c>
      <c r="C687" t="s">
        <v>591</v>
      </c>
      <c r="D687" s="73" t="s">
        <v>2354</v>
      </c>
      <c r="E687" s="5">
        <v>45222</v>
      </c>
      <c r="F687" s="73" t="s">
        <v>580</v>
      </c>
      <c r="G687" s="5">
        <v>45258</v>
      </c>
      <c r="H687" s="73" t="s">
        <v>2543</v>
      </c>
      <c r="I687" s="70" t="s">
        <v>581</v>
      </c>
      <c r="J687" s="20">
        <v>8613.9599999999991</v>
      </c>
      <c r="K687" s="74">
        <v>3001215425</v>
      </c>
      <c r="L687" s="8">
        <v>45258</v>
      </c>
    </row>
    <row r="688" spans="1:12" x14ac:dyDescent="0.3">
      <c r="A688" s="73" t="s">
        <v>2166</v>
      </c>
      <c r="B688" s="73" t="s">
        <v>592</v>
      </c>
      <c r="C688" t="s">
        <v>593</v>
      </c>
      <c r="D688" s="73" t="s">
        <v>2355</v>
      </c>
      <c r="E688" s="5">
        <v>45222</v>
      </c>
      <c r="F688" s="73" t="s">
        <v>580</v>
      </c>
      <c r="G688" s="5">
        <v>45258</v>
      </c>
      <c r="H688" s="73" t="s">
        <v>2544</v>
      </c>
      <c r="I688" s="70" t="s">
        <v>581</v>
      </c>
      <c r="J688" s="20">
        <v>34655.599999999999</v>
      </c>
      <c r="K688" s="74">
        <v>3001215427</v>
      </c>
      <c r="L688" s="8">
        <v>45258</v>
      </c>
    </row>
    <row r="689" spans="1:12" x14ac:dyDescent="0.3">
      <c r="A689" s="73" t="s">
        <v>2167</v>
      </c>
      <c r="B689" s="73" t="s">
        <v>594</v>
      </c>
      <c r="C689" t="s">
        <v>595</v>
      </c>
      <c r="D689" s="73" t="s">
        <v>2356</v>
      </c>
      <c r="E689" s="5">
        <v>45222</v>
      </c>
      <c r="F689" s="73" t="s">
        <v>580</v>
      </c>
      <c r="G689" s="5">
        <v>45245</v>
      </c>
      <c r="H689" s="73" t="s">
        <v>2545</v>
      </c>
      <c r="I689" s="70" t="s">
        <v>581</v>
      </c>
      <c r="J689" s="20">
        <v>8414.1</v>
      </c>
      <c r="K689" s="74">
        <v>3001215429</v>
      </c>
      <c r="L689" s="8">
        <v>45245</v>
      </c>
    </row>
    <row r="690" spans="1:12" x14ac:dyDescent="0.3">
      <c r="A690" s="73" t="s">
        <v>2168</v>
      </c>
      <c r="B690" s="73" t="s">
        <v>596</v>
      </c>
      <c r="C690" t="s">
        <v>597</v>
      </c>
      <c r="D690" s="73" t="s">
        <v>2357</v>
      </c>
      <c r="E690" s="5">
        <v>45222</v>
      </c>
      <c r="F690" s="73" t="s">
        <v>580</v>
      </c>
      <c r="G690" s="5">
        <v>45258</v>
      </c>
      <c r="H690" s="73" t="s">
        <v>2546</v>
      </c>
      <c r="I690" s="70" t="s">
        <v>581</v>
      </c>
      <c r="J690" s="20">
        <v>11873.9</v>
      </c>
      <c r="K690" s="74">
        <v>3001215430</v>
      </c>
      <c r="L690" s="8">
        <v>45258</v>
      </c>
    </row>
    <row r="691" spans="1:12" x14ac:dyDescent="0.3">
      <c r="A691" s="73" t="s">
        <v>2169</v>
      </c>
      <c r="B691" s="73" t="s">
        <v>1457</v>
      </c>
      <c r="C691" t="s">
        <v>1458</v>
      </c>
      <c r="D691" s="73" t="s">
        <v>2358</v>
      </c>
      <c r="E691" s="5">
        <v>45222</v>
      </c>
      <c r="F691" s="73" t="s">
        <v>580</v>
      </c>
      <c r="G691" s="5">
        <v>45258</v>
      </c>
      <c r="H691" s="73" t="s">
        <v>2547</v>
      </c>
      <c r="I691" s="70" t="s">
        <v>581</v>
      </c>
      <c r="J691" s="20">
        <v>4394.08</v>
      </c>
      <c r="K691" s="74">
        <v>3001215431</v>
      </c>
      <c r="L691" s="8">
        <v>45258</v>
      </c>
    </row>
    <row r="692" spans="1:12" x14ac:dyDescent="0.3">
      <c r="A692" s="73" t="s">
        <v>2170</v>
      </c>
      <c r="B692" s="73" t="s">
        <v>598</v>
      </c>
      <c r="C692" t="s">
        <v>599</v>
      </c>
      <c r="D692" s="73" t="s">
        <v>2359</v>
      </c>
      <c r="E692" s="5">
        <v>45222</v>
      </c>
      <c r="F692" s="73" t="s">
        <v>580</v>
      </c>
      <c r="G692" s="5">
        <v>45258</v>
      </c>
      <c r="H692" s="73" t="s">
        <v>2548</v>
      </c>
      <c r="I692" s="70" t="s">
        <v>581</v>
      </c>
      <c r="J692" s="20">
        <v>95882.43</v>
      </c>
      <c r="K692" s="74">
        <v>3001215432</v>
      </c>
      <c r="L692" s="8">
        <v>45258</v>
      </c>
    </row>
    <row r="693" spans="1:12" x14ac:dyDescent="0.3">
      <c r="A693" s="73" t="s">
        <v>2171</v>
      </c>
      <c r="B693" s="73" t="s">
        <v>600</v>
      </c>
      <c r="C693" t="s">
        <v>601</v>
      </c>
      <c r="D693" s="73" t="s">
        <v>2360</v>
      </c>
      <c r="E693" s="5">
        <v>45222</v>
      </c>
      <c r="F693" s="73" t="s">
        <v>580</v>
      </c>
      <c r="G693" s="5">
        <v>45245</v>
      </c>
      <c r="H693" s="73" t="s">
        <v>2549</v>
      </c>
      <c r="I693" s="70" t="s">
        <v>581</v>
      </c>
      <c r="J693" s="20">
        <v>5054.8599999999997</v>
      </c>
      <c r="K693" s="74">
        <v>3001215433</v>
      </c>
      <c r="L693" s="8">
        <v>45245</v>
      </c>
    </row>
    <row r="694" spans="1:12" x14ac:dyDescent="0.3">
      <c r="A694" s="73" t="s">
        <v>2172</v>
      </c>
      <c r="B694" s="73" t="s">
        <v>602</v>
      </c>
      <c r="C694" t="s">
        <v>603</v>
      </c>
      <c r="D694" s="73" t="s">
        <v>2361</v>
      </c>
      <c r="E694" s="5">
        <v>45222</v>
      </c>
      <c r="F694" s="73" t="s">
        <v>580</v>
      </c>
      <c r="G694" s="5">
        <v>45236</v>
      </c>
      <c r="H694" s="73" t="s">
        <v>2550</v>
      </c>
      <c r="I694" s="70" t="s">
        <v>581</v>
      </c>
      <c r="J694" s="20">
        <v>44341.91</v>
      </c>
      <c r="K694" s="74">
        <v>3001215434</v>
      </c>
      <c r="L694" s="8">
        <v>45236</v>
      </c>
    </row>
    <row r="695" spans="1:12" x14ac:dyDescent="0.3">
      <c r="A695" s="73" t="s">
        <v>2173</v>
      </c>
      <c r="B695" s="73" t="s">
        <v>604</v>
      </c>
      <c r="C695" t="s">
        <v>605</v>
      </c>
      <c r="D695" s="73" t="s">
        <v>2362</v>
      </c>
      <c r="E695" s="5">
        <v>45222</v>
      </c>
      <c r="F695" s="73" t="s">
        <v>580</v>
      </c>
      <c r="G695" s="5">
        <v>45258</v>
      </c>
      <c r="H695" s="73" t="s">
        <v>2551</v>
      </c>
      <c r="I695" s="70" t="s">
        <v>581</v>
      </c>
      <c r="J695" s="20">
        <v>12834.62</v>
      </c>
      <c r="K695" s="74">
        <v>3001215445</v>
      </c>
      <c r="L695" s="8">
        <v>45258</v>
      </c>
    </row>
    <row r="696" spans="1:12" x14ac:dyDescent="0.3">
      <c r="A696" s="73" t="s">
        <v>2174</v>
      </c>
      <c r="B696" s="73" t="s">
        <v>606</v>
      </c>
      <c r="C696" t="s">
        <v>607</v>
      </c>
      <c r="D696" s="73" t="s">
        <v>2363</v>
      </c>
      <c r="E696" s="5">
        <v>45222</v>
      </c>
      <c r="F696" s="73" t="s">
        <v>580</v>
      </c>
      <c r="G696" s="5">
        <v>45268</v>
      </c>
      <c r="H696" s="73" t="s">
        <v>2552</v>
      </c>
      <c r="I696" s="70" t="s">
        <v>581</v>
      </c>
      <c r="J696" s="20">
        <v>4731.75</v>
      </c>
      <c r="K696" s="74">
        <v>3001215446</v>
      </c>
      <c r="L696" s="8">
        <v>45268</v>
      </c>
    </row>
    <row r="697" spans="1:12" x14ac:dyDescent="0.3">
      <c r="A697" s="73" t="s">
        <v>2175</v>
      </c>
      <c r="B697" s="73" t="s">
        <v>608</v>
      </c>
      <c r="C697" t="s">
        <v>609</v>
      </c>
      <c r="D697" s="73" t="s">
        <v>2364</v>
      </c>
      <c r="E697" s="5">
        <v>45222</v>
      </c>
      <c r="F697" s="73" t="s">
        <v>580</v>
      </c>
      <c r="G697" s="5">
        <v>45257</v>
      </c>
      <c r="H697" s="73" t="s">
        <v>2553</v>
      </c>
      <c r="I697" s="70" t="s">
        <v>581</v>
      </c>
      <c r="J697" s="20">
        <v>15881.74</v>
      </c>
      <c r="K697" s="74">
        <v>3001215447</v>
      </c>
      <c r="L697" s="8">
        <v>45257</v>
      </c>
    </row>
    <row r="698" spans="1:12" x14ac:dyDescent="0.3">
      <c r="A698" s="73" t="s">
        <v>2176</v>
      </c>
      <c r="B698" s="73" t="s">
        <v>610</v>
      </c>
      <c r="C698" t="s">
        <v>611</v>
      </c>
      <c r="D698" s="73" t="s">
        <v>2365</v>
      </c>
      <c r="E698" s="5">
        <v>45222</v>
      </c>
      <c r="F698" s="73" t="s">
        <v>580</v>
      </c>
      <c r="G698" s="5">
        <v>45258</v>
      </c>
      <c r="H698" s="73" t="s">
        <v>2554</v>
      </c>
      <c r="I698" s="70" t="s">
        <v>581</v>
      </c>
      <c r="J698" s="20">
        <v>41182.49</v>
      </c>
      <c r="K698" s="74">
        <v>3001215448</v>
      </c>
      <c r="L698" s="8">
        <v>45258</v>
      </c>
    </row>
    <row r="699" spans="1:12" x14ac:dyDescent="0.3">
      <c r="A699" s="73" t="s">
        <v>2177</v>
      </c>
      <c r="B699" s="73" t="s">
        <v>612</v>
      </c>
      <c r="C699" t="s">
        <v>613</v>
      </c>
      <c r="D699" s="73" t="s">
        <v>2366</v>
      </c>
      <c r="E699" s="5">
        <v>45222</v>
      </c>
      <c r="F699" s="73" t="s">
        <v>580</v>
      </c>
      <c r="G699" s="5">
        <v>45258</v>
      </c>
      <c r="H699" s="73" t="s">
        <v>2555</v>
      </c>
      <c r="I699" s="70" t="s">
        <v>581</v>
      </c>
      <c r="J699" s="20">
        <v>3672.6</v>
      </c>
      <c r="K699" s="74">
        <v>3001215449</v>
      </c>
      <c r="L699" s="8">
        <v>45258</v>
      </c>
    </row>
    <row r="700" spans="1:12" x14ac:dyDescent="0.3">
      <c r="A700" s="73" t="s">
        <v>2178</v>
      </c>
      <c r="B700" s="73" t="s">
        <v>614</v>
      </c>
      <c r="C700" t="s">
        <v>615</v>
      </c>
      <c r="D700" s="73" t="s">
        <v>2367</v>
      </c>
      <c r="E700" s="5">
        <v>45222</v>
      </c>
      <c r="F700" s="73" t="s">
        <v>580</v>
      </c>
      <c r="G700" s="5">
        <v>45257</v>
      </c>
      <c r="H700" s="73" t="s">
        <v>2556</v>
      </c>
      <c r="I700" s="70" t="s">
        <v>581</v>
      </c>
      <c r="J700" s="20">
        <v>39174.42</v>
      </c>
      <c r="K700" s="74">
        <v>3001215450</v>
      </c>
      <c r="L700" s="8">
        <v>45257</v>
      </c>
    </row>
    <row r="701" spans="1:12" x14ac:dyDescent="0.3">
      <c r="A701" s="73" t="s">
        <v>2179</v>
      </c>
      <c r="B701" s="73" t="s">
        <v>616</v>
      </c>
      <c r="C701" t="s">
        <v>617</v>
      </c>
      <c r="D701" s="73" t="s">
        <v>2368</v>
      </c>
      <c r="E701" s="5">
        <v>45222</v>
      </c>
      <c r="F701" s="73" t="s">
        <v>580</v>
      </c>
      <c r="G701" s="5">
        <v>45257</v>
      </c>
      <c r="H701" s="73" t="s">
        <v>2557</v>
      </c>
      <c r="I701" s="70" t="s">
        <v>581</v>
      </c>
      <c r="J701" s="20">
        <v>20218.71</v>
      </c>
      <c r="K701" s="74">
        <v>3001215451</v>
      </c>
      <c r="L701" s="8">
        <v>45257</v>
      </c>
    </row>
    <row r="702" spans="1:12" x14ac:dyDescent="0.3">
      <c r="A702" s="73" t="s">
        <v>2180</v>
      </c>
      <c r="B702" s="73" t="s">
        <v>618</v>
      </c>
      <c r="C702" t="s">
        <v>619</v>
      </c>
      <c r="D702" s="73" t="s">
        <v>2369</v>
      </c>
      <c r="E702" s="5">
        <v>45222</v>
      </c>
      <c r="F702" s="73" t="s">
        <v>580</v>
      </c>
      <c r="G702" s="5">
        <v>45258</v>
      </c>
      <c r="H702" s="73" t="s">
        <v>2558</v>
      </c>
      <c r="I702" s="70" t="s">
        <v>581</v>
      </c>
      <c r="J702" s="20">
        <v>99586.92</v>
      </c>
      <c r="K702" s="74">
        <v>3001215452</v>
      </c>
      <c r="L702" s="8">
        <v>45258</v>
      </c>
    </row>
    <row r="703" spans="1:12" x14ac:dyDescent="0.3">
      <c r="A703" s="73" t="s">
        <v>2181</v>
      </c>
      <c r="B703" s="73" t="s">
        <v>620</v>
      </c>
      <c r="C703" t="s">
        <v>621</v>
      </c>
      <c r="D703" s="73" t="s">
        <v>2370</v>
      </c>
      <c r="E703" s="5">
        <v>45222</v>
      </c>
      <c r="F703" s="73" t="s">
        <v>580</v>
      </c>
      <c r="G703" s="5">
        <v>45258</v>
      </c>
      <c r="H703" s="73" t="s">
        <v>2559</v>
      </c>
      <c r="I703" s="70" t="s">
        <v>581</v>
      </c>
      <c r="J703" s="20">
        <v>7889</v>
      </c>
      <c r="K703" s="74">
        <v>3001215453</v>
      </c>
      <c r="L703" s="8">
        <v>45258</v>
      </c>
    </row>
    <row r="704" spans="1:12" x14ac:dyDescent="0.3">
      <c r="A704" s="73" t="s">
        <v>2182</v>
      </c>
      <c r="B704" s="73" t="s">
        <v>622</v>
      </c>
      <c r="C704" t="s">
        <v>623</v>
      </c>
      <c r="D704" s="73" t="s">
        <v>2371</v>
      </c>
      <c r="E704" s="5">
        <v>45222</v>
      </c>
      <c r="F704" s="73" t="s">
        <v>580</v>
      </c>
      <c r="G704" s="5">
        <v>45257</v>
      </c>
      <c r="H704" s="73" t="s">
        <v>2560</v>
      </c>
      <c r="I704" s="70" t="s">
        <v>581</v>
      </c>
      <c r="J704" s="20">
        <v>7487.39</v>
      </c>
      <c r="K704" s="74">
        <v>3001215465</v>
      </c>
      <c r="L704" s="8">
        <v>45257</v>
      </c>
    </row>
    <row r="705" spans="1:12" x14ac:dyDescent="0.3">
      <c r="A705" s="73" t="s">
        <v>2183</v>
      </c>
      <c r="B705" s="73" t="s">
        <v>624</v>
      </c>
      <c r="C705" t="s">
        <v>625</v>
      </c>
      <c r="D705" s="73" t="s">
        <v>2372</v>
      </c>
      <c r="E705" s="5">
        <v>45222</v>
      </c>
      <c r="F705" s="73" t="s">
        <v>580</v>
      </c>
      <c r="G705" s="5">
        <v>45237</v>
      </c>
      <c r="H705" s="73" t="s">
        <v>2561</v>
      </c>
      <c r="I705" s="70" t="s">
        <v>581</v>
      </c>
      <c r="J705" s="20">
        <v>567.09</v>
      </c>
      <c r="K705" s="74">
        <v>3001215466</v>
      </c>
      <c r="L705" s="8">
        <v>45237</v>
      </c>
    </row>
    <row r="706" spans="1:12" x14ac:dyDescent="0.3">
      <c r="A706" s="73" t="s">
        <v>2184</v>
      </c>
      <c r="B706" s="73" t="s">
        <v>626</v>
      </c>
      <c r="C706" t="s">
        <v>627</v>
      </c>
      <c r="D706" s="73" t="s">
        <v>2373</v>
      </c>
      <c r="E706" s="5">
        <v>45222</v>
      </c>
      <c r="F706" s="73" t="s">
        <v>580</v>
      </c>
      <c r="G706" s="5">
        <v>45258</v>
      </c>
      <c r="H706" s="73" t="s">
        <v>2562</v>
      </c>
      <c r="I706" s="70" t="s">
        <v>581</v>
      </c>
      <c r="J706" s="20">
        <v>3226.77</v>
      </c>
      <c r="K706" s="74">
        <v>3001215467</v>
      </c>
      <c r="L706" s="8">
        <v>45258</v>
      </c>
    </row>
    <row r="707" spans="1:12" x14ac:dyDescent="0.3">
      <c r="A707" s="73" t="s">
        <v>2185</v>
      </c>
      <c r="B707" s="73" t="s">
        <v>628</v>
      </c>
      <c r="C707" t="s">
        <v>629</v>
      </c>
      <c r="D707" s="73" t="s">
        <v>2374</v>
      </c>
      <c r="E707" s="5">
        <v>45222</v>
      </c>
      <c r="F707" s="73" t="s">
        <v>580</v>
      </c>
      <c r="G707" s="5">
        <v>45258</v>
      </c>
      <c r="H707" s="73" t="s">
        <v>2563</v>
      </c>
      <c r="I707" s="70" t="s">
        <v>581</v>
      </c>
      <c r="J707" s="20">
        <v>11350.1</v>
      </c>
      <c r="K707" s="74">
        <v>3001215468</v>
      </c>
      <c r="L707" s="8">
        <v>45258</v>
      </c>
    </row>
    <row r="708" spans="1:12" x14ac:dyDescent="0.3">
      <c r="A708" s="73" t="s">
        <v>2186</v>
      </c>
      <c r="B708" s="73" t="s">
        <v>630</v>
      </c>
      <c r="C708" t="s">
        <v>631</v>
      </c>
      <c r="D708" s="73" t="s">
        <v>2375</v>
      </c>
      <c r="E708" s="5">
        <v>45222</v>
      </c>
      <c r="F708" s="73" t="s">
        <v>580</v>
      </c>
      <c r="G708" s="5">
        <v>45245</v>
      </c>
      <c r="H708" s="73" t="s">
        <v>2564</v>
      </c>
      <c r="I708" s="70" t="s">
        <v>581</v>
      </c>
      <c r="J708" s="20">
        <v>13549.05</v>
      </c>
      <c r="K708" s="74">
        <v>3001215469</v>
      </c>
      <c r="L708" s="8">
        <v>45245</v>
      </c>
    </row>
    <row r="709" spans="1:12" x14ac:dyDescent="0.3">
      <c r="A709" s="73" t="s">
        <v>2187</v>
      </c>
      <c r="B709" s="73" t="s">
        <v>632</v>
      </c>
      <c r="C709" t="s">
        <v>633</v>
      </c>
      <c r="D709" s="73" t="s">
        <v>2376</v>
      </c>
      <c r="E709" s="5">
        <v>45222</v>
      </c>
      <c r="F709" s="73" t="s">
        <v>580</v>
      </c>
      <c r="G709" s="5">
        <v>45258</v>
      </c>
      <c r="H709" s="73" t="s">
        <v>2565</v>
      </c>
      <c r="I709" s="70" t="s">
        <v>581</v>
      </c>
      <c r="J709" s="20">
        <v>277991.03000000003</v>
      </c>
      <c r="K709" s="74">
        <v>3001215470</v>
      </c>
      <c r="L709" s="8">
        <v>45258</v>
      </c>
    </row>
    <row r="710" spans="1:12" x14ac:dyDescent="0.3">
      <c r="A710" s="73" t="s">
        <v>2188</v>
      </c>
      <c r="B710" s="73" t="s">
        <v>634</v>
      </c>
      <c r="C710" t="s">
        <v>635</v>
      </c>
      <c r="D710" s="73" t="s">
        <v>2377</v>
      </c>
      <c r="E710" s="5">
        <v>45222</v>
      </c>
      <c r="F710" s="73" t="s">
        <v>580</v>
      </c>
      <c r="G710" s="5">
        <v>45257</v>
      </c>
      <c r="H710" s="73" t="s">
        <v>2566</v>
      </c>
      <c r="I710" s="70" t="s">
        <v>581</v>
      </c>
      <c r="J710" s="20">
        <v>5543.25</v>
      </c>
      <c r="K710" s="74">
        <v>3001215471</v>
      </c>
      <c r="L710" s="8">
        <v>45257</v>
      </c>
    </row>
    <row r="711" spans="1:12" x14ac:dyDescent="0.3">
      <c r="A711" s="73" t="s">
        <v>2189</v>
      </c>
      <c r="B711" s="73" t="s">
        <v>636</v>
      </c>
      <c r="C711" t="s">
        <v>637</v>
      </c>
      <c r="D711" s="73" t="s">
        <v>2378</v>
      </c>
      <c r="E711" s="5">
        <v>45222</v>
      </c>
      <c r="F711" s="73" t="s">
        <v>580</v>
      </c>
      <c r="G711" s="5">
        <v>45261</v>
      </c>
      <c r="H711" s="73" t="s">
        <v>2567</v>
      </c>
      <c r="I711" s="70" t="s">
        <v>581</v>
      </c>
      <c r="J711" s="20">
        <v>25818.82</v>
      </c>
      <c r="K711" s="74">
        <v>3001215472</v>
      </c>
      <c r="L711" s="8">
        <v>45261</v>
      </c>
    </row>
    <row r="712" spans="1:12" x14ac:dyDescent="0.3">
      <c r="A712" s="73" t="s">
        <v>2190</v>
      </c>
      <c r="B712" s="73" t="s">
        <v>638</v>
      </c>
      <c r="C712" t="s">
        <v>639</v>
      </c>
      <c r="D712" s="73" t="s">
        <v>2379</v>
      </c>
      <c r="E712" s="5">
        <v>45222</v>
      </c>
      <c r="F712" s="73" t="s">
        <v>580</v>
      </c>
      <c r="G712" s="5">
        <v>45313</v>
      </c>
      <c r="H712" s="73" t="s">
        <v>2568</v>
      </c>
      <c r="I712" s="70" t="s">
        <v>581</v>
      </c>
      <c r="J712" s="20">
        <v>5184.0200000000004</v>
      </c>
      <c r="K712" s="74">
        <v>3001215473</v>
      </c>
      <c r="L712" s="8">
        <v>45313</v>
      </c>
    </row>
    <row r="713" spans="1:12" x14ac:dyDescent="0.3">
      <c r="A713" s="73" t="s">
        <v>2191</v>
      </c>
      <c r="B713" s="73" t="s">
        <v>640</v>
      </c>
      <c r="C713" t="s">
        <v>641</v>
      </c>
      <c r="D713" s="73" t="s">
        <v>2380</v>
      </c>
      <c r="E713" s="5">
        <v>45222</v>
      </c>
      <c r="F713" s="73" t="s">
        <v>580</v>
      </c>
      <c r="G713" s="5">
        <v>45258</v>
      </c>
      <c r="H713" s="73" t="s">
        <v>2569</v>
      </c>
      <c r="I713" s="70" t="s">
        <v>581</v>
      </c>
      <c r="J713" s="20">
        <v>7551</v>
      </c>
      <c r="K713" s="74">
        <v>3001215474</v>
      </c>
      <c r="L713" s="8">
        <v>45258</v>
      </c>
    </row>
    <row r="714" spans="1:12" x14ac:dyDescent="0.3">
      <c r="A714" s="73" t="s">
        <v>2192</v>
      </c>
      <c r="B714" s="73" t="s">
        <v>642</v>
      </c>
      <c r="C714" t="s">
        <v>643</v>
      </c>
      <c r="D714" s="73" t="s">
        <v>2381</v>
      </c>
      <c r="E714" s="5">
        <v>45222</v>
      </c>
      <c r="F714" s="73" t="s">
        <v>580</v>
      </c>
      <c r="G714" s="5">
        <v>45258</v>
      </c>
      <c r="H714" s="73" t="s">
        <v>2570</v>
      </c>
      <c r="I714" s="70" t="s">
        <v>581</v>
      </c>
      <c r="J714" s="20">
        <v>67861.119999999995</v>
      </c>
      <c r="K714" s="74">
        <v>3001215485</v>
      </c>
      <c r="L714" s="8">
        <v>45258</v>
      </c>
    </row>
    <row r="715" spans="1:12" x14ac:dyDescent="0.3">
      <c r="A715" s="73" t="s">
        <v>2193</v>
      </c>
      <c r="B715" s="73" t="s">
        <v>644</v>
      </c>
      <c r="C715" t="s">
        <v>645</v>
      </c>
      <c r="D715" s="73" t="s">
        <v>2382</v>
      </c>
      <c r="E715" s="5">
        <v>45222</v>
      </c>
      <c r="F715" s="73" t="s">
        <v>580</v>
      </c>
      <c r="G715" s="5">
        <v>45258</v>
      </c>
      <c r="H715" s="73" t="s">
        <v>2571</v>
      </c>
      <c r="I715" s="70" t="s">
        <v>581</v>
      </c>
      <c r="J715" s="20">
        <v>9619.01</v>
      </c>
      <c r="K715" s="74">
        <v>3001215486</v>
      </c>
      <c r="L715" s="8">
        <v>45258</v>
      </c>
    </row>
    <row r="716" spans="1:12" x14ac:dyDescent="0.3">
      <c r="A716" s="73" t="s">
        <v>2194</v>
      </c>
      <c r="B716" s="73" t="s">
        <v>646</v>
      </c>
      <c r="C716" t="s">
        <v>647</v>
      </c>
      <c r="D716" s="73" t="s">
        <v>2383</v>
      </c>
      <c r="E716" s="5">
        <v>45222</v>
      </c>
      <c r="F716" s="73" t="s">
        <v>580</v>
      </c>
      <c r="G716" s="5">
        <v>45288</v>
      </c>
      <c r="H716" s="73" t="s">
        <v>2572</v>
      </c>
      <c r="I716" s="70" t="s">
        <v>581</v>
      </c>
      <c r="J716" s="20">
        <v>25858.11</v>
      </c>
      <c r="K716" s="74">
        <v>3001215491</v>
      </c>
      <c r="L716" s="8">
        <v>45288</v>
      </c>
    </row>
    <row r="717" spans="1:12" x14ac:dyDescent="0.3">
      <c r="A717" s="73" t="s">
        <v>2195</v>
      </c>
      <c r="B717" s="73" t="s">
        <v>648</v>
      </c>
      <c r="C717" t="s">
        <v>649</v>
      </c>
      <c r="D717" s="73" t="s">
        <v>2384</v>
      </c>
      <c r="E717" s="5">
        <v>45222</v>
      </c>
      <c r="F717" s="73" t="s">
        <v>580</v>
      </c>
      <c r="G717" s="5">
        <v>45258</v>
      </c>
      <c r="H717" s="73" t="s">
        <v>2573</v>
      </c>
      <c r="I717" s="70" t="s">
        <v>581</v>
      </c>
      <c r="J717" s="20">
        <v>15056.67</v>
      </c>
      <c r="K717" s="74">
        <v>3001215492</v>
      </c>
      <c r="L717" s="8">
        <v>45258</v>
      </c>
    </row>
    <row r="718" spans="1:12" x14ac:dyDescent="0.3">
      <c r="A718" s="73" t="s">
        <v>2196</v>
      </c>
      <c r="B718" s="73" t="s">
        <v>650</v>
      </c>
      <c r="C718" t="s">
        <v>651</v>
      </c>
      <c r="D718" s="73" t="s">
        <v>2385</v>
      </c>
      <c r="E718" s="5">
        <v>45222</v>
      </c>
      <c r="F718" s="73" t="s">
        <v>580</v>
      </c>
      <c r="G718" s="5">
        <v>45258</v>
      </c>
      <c r="H718" s="73" t="s">
        <v>2574</v>
      </c>
      <c r="I718" s="70" t="s">
        <v>581</v>
      </c>
      <c r="J718" s="20">
        <v>1662.41</v>
      </c>
      <c r="K718" s="74">
        <v>3001215493</v>
      </c>
      <c r="L718" s="8">
        <v>45258</v>
      </c>
    </row>
    <row r="719" spans="1:12" x14ac:dyDescent="0.3">
      <c r="A719" s="73" t="s">
        <v>2197</v>
      </c>
      <c r="B719" s="73" t="s">
        <v>652</v>
      </c>
      <c r="C719" t="s">
        <v>653</v>
      </c>
      <c r="D719" s="73" t="s">
        <v>2386</v>
      </c>
      <c r="E719" s="5">
        <v>45222</v>
      </c>
      <c r="F719" s="73" t="s">
        <v>580</v>
      </c>
      <c r="G719" s="5">
        <v>45258</v>
      </c>
      <c r="H719" s="73" t="s">
        <v>2575</v>
      </c>
      <c r="I719" s="70" t="s">
        <v>581</v>
      </c>
      <c r="J719" s="20">
        <v>6323.91</v>
      </c>
      <c r="K719" s="74">
        <v>3001215494</v>
      </c>
      <c r="L719" s="8">
        <v>45258</v>
      </c>
    </row>
    <row r="720" spans="1:12" x14ac:dyDescent="0.3">
      <c r="A720" s="73" t="s">
        <v>2198</v>
      </c>
      <c r="B720" s="73" t="s">
        <v>654</v>
      </c>
      <c r="C720" t="s">
        <v>655</v>
      </c>
      <c r="D720" s="73" t="s">
        <v>2387</v>
      </c>
      <c r="E720" s="5">
        <v>45222</v>
      </c>
      <c r="F720" s="73" t="s">
        <v>580</v>
      </c>
      <c r="G720" s="5">
        <v>45258</v>
      </c>
      <c r="H720" s="73" t="s">
        <v>2576</v>
      </c>
      <c r="I720" s="70" t="s">
        <v>581</v>
      </c>
      <c r="J720" s="20">
        <v>16739.07</v>
      </c>
      <c r="K720" s="74">
        <v>3001215495</v>
      </c>
      <c r="L720" s="8">
        <v>45258</v>
      </c>
    </row>
    <row r="721" spans="1:12" x14ac:dyDescent="0.3">
      <c r="A721" s="73" t="s">
        <v>2199</v>
      </c>
      <c r="B721" s="73" t="s">
        <v>656</v>
      </c>
      <c r="C721" t="s">
        <v>657</v>
      </c>
      <c r="D721" s="73" t="s">
        <v>2388</v>
      </c>
      <c r="E721" s="5">
        <v>45222</v>
      </c>
      <c r="F721" s="73" t="s">
        <v>580</v>
      </c>
      <c r="G721" s="5">
        <v>45258</v>
      </c>
      <c r="H721" s="73" t="s">
        <v>2577</v>
      </c>
      <c r="I721" s="70" t="s">
        <v>581</v>
      </c>
      <c r="J721" s="20">
        <v>7856.84</v>
      </c>
      <c r="K721" s="74">
        <v>3001215496</v>
      </c>
      <c r="L721" s="8">
        <v>45258</v>
      </c>
    </row>
    <row r="722" spans="1:12" x14ac:dyDescent="0.3">
      <c r="A722" s="73" t="s">
        <v>2200</v>
      </c>
      <c r="B722" s="73" t="s">
        <v>658</v>
      </c>
      <c r="C722" t="s">
        <v>659</v>
      </c>
      <c r="D722" s="73" t="s">
        <v>2389</v>
      </c>
      <c r="E722" s="5">
        <v>45222</v>
      </c>
      <c r="F722" s="73" t="s">
        <v>580</v>
      </c>
      <c r="G722" s="5">
        <v>45258</v>
      </c>
      <c r="H722" s="73" t="s">
        <v>2578</v>
      </c>
      <c r="I722" s="70" t="s">
        <v>581</v>
      </c>
      <c r="J722" s="20">
        <v>3594.5</v>
      </c>
      <c r="K722" s="74">
        <v>3001215497</v>
      </c>
      <c r="L722" s="8">
        <v>45258</v>
      </c>
    </row>
    <row r="723" spans="1:12" x14ac:dyDescent="0.3">
      <c r="A723" s="73" t="s">
        <v>2201</v>
      </c>
      <c r="B723" s="73" t="s">
        <v>660</v>
      </c>
      <c r="C723" t="s">
        <v>661</v>
      </c>
      <c r="D723" s="73" t="s">
        <v>2390</v>
      </c>
      <c r="E723" s="5">
        <v>45222</v>
      </c>
      <c r="F723" s="73" t="s">
        <v>580</v>
      </c>
      <c r="G723" s="5">
        <v>45258</v>
      </c>
      <c r="H723" s="73" t="s">
        <v>2579</v>
      </c>
      <c r="I723" s="70" t="s">
        <v>581</v>
      </c>
      <c r="J723" s="20">
        <v>1508.95</v>
      </c>
      <c r="K723" s="74">
        <v>3001215498</v>
      </c>
      <c r="L723" s="8">
        <v>45258</v>
      </c>
    </row>
    <row r="724" spans="1:12" x14ac:dyDescent="0.3">
      <c r="A724" s="73" t="s">
        <v>2202</v>
      </c>
      <c r="B724" s="73" t="s">
        <v>662</v>
      </c>
      <c r="C724" t="s">
        <v>663</v>
      </c>
      <c r="D724" s="73" t="s">
        <v>2391</v>
      </c>
      <c r="E724" s="5">
        <v>45222</v>
      </c>
      <c r="F724" s="73" t="s">
        <v>580</v>
      </c>
      <c r="G724" s="5">
        <v>45258</v>
      </c>
      <c r="H724" s="73" t="s">
        <v>2580</v>
      </c>
      <c r="I724" s="70" t="s">
        <v>581</v>
      </c>
      <c r="J724" s="20">
        <v>192014.1</v>
      </c>
      <c r="K724" s="74">
        <v>3001215499</v>
      </c>
      <c r="L724" s="8">
        <v>45258</v>
      </c>
    </row>
    <row r="725" spans="1:12" x14ac:dyDescent="0.3">
      <c r="A725" s="73" t="s">
        <v>2203</v>
      </c>
      <c r="B725" s="73" t="s">
        <v>664</v>
      </c>
      <c r="C725" t="s">
        <v>665</v>
      </c>
      <c r="D725" s="73" t="s">
        <v>2392</v>
      </c>
      <c r="E725" s="5">
        <v>45222</v>
      </c>
      <c r="F725" s="73" t="s">
        <v>580</v>
      </c>
      <c r="G725" s="5">
        <v>45258</v>
      </c>
      <c r="H725" s="73" t="s">
        <v>2581</v>
      </c>
      <c r="I725" s="70" t="s">
        <v>581</v>
      </c>
      <c r="J725" s="20">
        <v>3973.07</v>
      </c>
      <c r="K725" s="74">
        <v>3001215500</v>
      </c>
      <c r="L725" s="8">
        <v>45258</v>
      </c>
    </row>
    <row r="726" spans="1:12" x14ac:dyDescent="0.3">
      <c r="A726" s="73" t="s">
        <v>2204</v>
      </c>
      <c r="B726" s="73" t="s">
        <v>666</v>
      </c>
      <c r="C726" t="s">
        <v>667</v>
      </c>
      <c r="D726" s="73" t="s">
        <v>2393</v>
      </c>
      <c r="E726" s="5">
        <v>45222</v>
      </c>
      <c r="F726" s="73" t="s">
        <v>580</v>
      </c>
      <c r="G726" s="5">
        <v>45258</v>
      </c>
      <c r="H726" s="73" t="s">
        <v>2582</v>
      </c>
      <c r="I726" s="70" t="s">
        <v>581</v>
      </c>
      <c r="J726" s="20">
        <v>1024672.03</v>
      </c>
      <c r="K726" s="74">
        <v>3001215501</v>
      </c>
      <c r="L726" s="8">
        <v>45258</v>
      </c>
    </row>
    <row r="727" spans="1:12" x14ac:dyDescent="0.3">
      <c r="A727" s="73" t="s">
        <v>2205</v>
      </c>
      <c r="B727" s="73" t="s">
        <v>668</v>
      </c>
      <c r="C727" t="s">
        <v>669</v>
      </c>
      <c r="D727" s="73" t="s">
        <v>2394</v>
      </c>
      <c r="E727" s="5">
        <v>45222</v>
      </c>
      <c r="F727" s="73" t="s">
        <v>580</v>
      </c>
      <c r="G727" s="5">
        <v>45288</v>
      </c>
      <c r="H727" s="73" t="s">
        <v>2583</v>
      </c>
      <c r="I727" s="70" t="s">
        <v>704</v>
      </c>
      <c r="J727" s="20">
        <v>542792.38</v>
      </c>
      <c r="K727" s="74">
        <v>3001215502</v>
      </c>
      <c r="L727" s="8">
        <v>45288</v>
      </c>
    </row>
    <row r="728" spans="1:12" x14ac:dyDescent="0.3">
      <c r="A728" s="73" t="s">
        <v>2206</v>
      </c>
      <c r="B728" s="73" t="s">
        <v>670</v>
      </c>
      <c r="C728" t="s">
        <v>671</v>
      </c>
      <c r="D728" s="73" t="s">
        <v>2395</v>
      </c>
      <c r="E728" s="5">
        <v>45222</v>
      </c>
      <c r="F728" s="73" t="s">
        <v>580</v>
      </c>
      <c r="G728" s="5">
        <v>45258</v>
      </c>
      <c r="H728" s="73" t="s">
        <v>2584</v>
      </c>
      <c r="I728" s="70" t="s">
        <v>581</v>
      </c>
      <c r="J728" s="20">
        <v>24875.14</v>
      </c>
      <c r="K728" s="74">
        <v>3001215503</v>
      </c>
      <c r="L728" s="8">
        <v>45258</v>
      </c>
    </row>
    <row r="729" spans="1:12" x14ac:dyDescent="0.3">
      <c r="A729" s="73" t="s">
        <v>2207</v>
      </c>
      <c r="B729" s="73" t="s">
        <v>672</v>
      </c>
      <c r="C729" t="s">
        <v>673</v>
      </c>
      <c r="D729" s="73" t="s">
        <v>2396</v>
      </c>
      <c r="E729" s="5">
        <v>45222</v>
      </c>
      <c r="F729" s="73" t="s">
        <v>580</v>
      </c>
      <c r="G729" s="5">
        <v>45245</v>
      </c>
      <c r="H729" s="73" t="s">
        <v>2585</v>
      </c>
      <c r="I729" s="70" t="s">
        <v>581</v>
      </c>
      <c r="J729" s="20">
        <v>10950.65</v>
      </c>
      <c r="K729" s="74">
        <v>3001215504</v>
      </c>
      <c r="L729" s="8">
        <v>45245</v>
      </c>
    </row>
    <row r="730" spans="1:12" x14ac:dyDescent="0.3">
      <c r="A730" s="73" t="s">
        <v>2208</v>
      </c>
      <c r="B730" s="73" t="s">
        <v>674</v>
      </c>
      <c r="C730" t="s">
        <v>675</v>
      </c>
      <c r="D730" s="73" t="s">
        <v>2397</v>
      </c>
      <c r="E730" s="5">
        <v>45222</v>
      </c>
      <c r="F730" s="73" t="s">
        <v>580</v>
      </c>
      <c r="G730" s="5">
        <v>45268</v>
      </c>
      <c r="H730" s="73" t="s">
        <v>2586</v>
      </c>
      <c r="I730" s="70" t="s">
        <v>581</v>
      </c>
      <c r="J730" s="20">
        <v>9347.11</v>
      </c>
      <c r="K730" s="74">
        <v>3001215535</v>
      </c>
      <c r="L730" s="8">
        <v>45268</v>
      </c>
    </row>
    <row r="731" spans="1:12" x14ac:dyDescent="0.3">
      <c r="A731" s="73" t="s">
        <v>2209</v>
      </c>
      <c r="B731" s="73" t="s">
        <v>676</v>
      </c>
      <c r="C731" t="s">
        <v>677</v>
      </c>
      <c r="D731" s="73" t="s">
        <v>2398</v>
      </c>
      <c r="E731" s="5">
        <v>45222</v>
      </c>
      <c r="F731" s="73" t="s">
        <v>580</v>
      </c>
      <c r="G731" s="5">
        <v>45258</v>
      </c>
      <c r="H731" s="73" t="s">
        <v>2587</v>
      </c>
      <c r="I731" s="70" t="s">
        <v>581</v>
      </c>
      <c r="J731" s="20">
        <v>78710.960000000006</v>
      </c>
      <c r="K731" s="74">
        <v>3001215536</v>
      </c>
      <c r="L731" s="8">
        <v>45258</v>
      </c>
    </row>
    <row r="732" spans="1:12" x14ac:dyDescent="0.3">
      <c r="A732" s="73" t="s">
        <v>2210</v>
      </c>
      <c r="B732" s="73" t="s">
        <v>678</v>
      </c>
      <c r="C732" t="s">
        <v>679</v>
      </c>
      <c r="D732" s="73" t="s">
        <v>2399</v>
      </c>
      <c r="E732" s="5">
        <v>45222</v>
      </c>
      <c r="F732" s="73" t="s">
        <v>580</v>
      </c>
      <c r="G732" s="5">
        <v>45258</v>
      </c>
      <c r="H732" s="73" t="s">
        <v>2588</v>
      </c>
      <c r="I732" s="70" t="s">
        <v>581</v>
      </c>
      <c r="J732" s="20">
        <v>5756.82</v>
      </c>
      <c r="K732" s="74">
        <v>3001215537</v>
      </c>
      <c r="L732" s="8">
        <v>45258</v>
      </c>
    </row>
    <row r="733" spans="1:12" x14ac:dyDescent="0.3">
      <c r="A733" s="73" t="s">
        <v>2211</v>
      </c>
      <c r="B733" s="73" t="s">
        <v>680</v>
      </c>
      <c r="C733" t="s">
        <v>681</v>
      </c>
      <c r="D733" s="73" t="s">
        <v>2400</v>
      </c>
      <c r="E733" s="5">
        <v>45222</v>
      </c>
      <c r="F733" s="73" t="s">
        <v>580</v>
      </c>
      <c r="G733" s="5">
        <v>45258</v>
      </c>
      <c r="H733" s="73" t="s">
        <v>2589</v>
      </c>
      <c r="I733" s="70" t="s">
        <v>581</v>
      </c>
      <c r="J733" s="20">
        <v>8358.42</v>
      </c>
      <c r="K733" s="74">
        <v>3001215538</v>
      </c>
      <c r="L733" s="8">
        <v>45258</v>
      </c>
    </row>
    <row r="734" spans="1:12" x14ac:dyDescent="0.3">
      <c r="A734" s="73" t="s">
        <v>2212</v>
      </c>
      <c r="B734" s="73" t="s">
        <v>682</v>
      </c>
      <c r="C734" t="s">
        <v>683</v>
      </c>
      <c r="D734" s="73" t="s">
        <v>2401</v>
      </c>
      <c r="E734" s="5">
        <v>45222</v>
      </c>
      <c r="F734" s="73" t="s">
        <v>580</v>
      </c>
      <c r="G734" s="5">
        <v>45258</v>
      </c>
      <c r="H734" s="73" t="s">
        <v>2590</v>
      </c>
      <c r="I734" s="70" t="s">
        <v>581</v>
      </c>
      <c r="J734" s="20">
        <v>40225.199999999997</v>
      </c>
      <c r="K734" s="74">
        <v>3001215540</v>
      </c>
      <c r="L734" s="8">
        <v>45258</v>
      </c>
    </row>
    <row r="735" spans="1:12" x14ac:dyDescent="0.3">
      <c r="A735" s="73" t="s">
        <v>2213</v>
      </c>
      <c r="B735" s="73" t="s">
        <v>684</v>
      </c>
      <c r="C735" t="s">
        <v>685</v>
      </c>
      <c r="D735" s="73" t="s">
        <v>2402</v>
      </c>
      <c r="E735" s="5">
        <v>45222</v>
      </c>
      <c r="F735" s="73" t="s">
        <v>580</v>
      </c>
      <c r="G735" s="5">
        <v>45258</v>
      </c>
      <c r="H735" s="73" t="s">
        <v>2591</v>
      </c>
      <c r="I735" s="70" t="s">
        <v>581</v>
      </c>
      <c r="J735" s="20">
        <v>4190.3</v>
      </c>
      <c r="K735" s="74">
        <v>3001215541</v>
      </c>
      <c r="L735" s="8">
        <v>45258</v>
      </c>
    </row>
    <row r="736" spans="1:12" x14ac:dyDescent="0.3">
      <c r="A736" s="73" t="s">
        <v>2214</v>
      </c>
      <c r="B736" s="73" t="s">
        <v>686</v>
      </c>
      <c r="C736" t="s">
        <v>687</v>
      </c>
      <c r="D736" s="73" t="s">
        <v>2403</v>
      </c>
      <c r="E736" s="5">
        <v>45222</v>
      </c>
      <c r="F736" s="73" t="s">
        <v>580</v>
      </c>
      <c r="G736" s="5">
        <v>45258</v>
      </c>
      <c r="H736" s="73" t="s">
        <v>2592</v>
      </c>
      <c r="I736" s="70" t="s">
        <v>581</v>
      </c>
      <c r="J736" s="20">
        <v>6240.21</v>
      </c>
      <c r="K736" s="74">
        <v>3001215542</v>
      </c>
      <c r="L736" s="8">
        <v>45258</v>
      </c>
    </row>
    <row r="737" spans="1:12" x14ac:dyDescent="0.3">
      <c r="A737" s="73" t="s">
        <v>2215</v>
      </c>
      <c r="B737" s="73" t="s">
        <v>688</v>
      </c>
      <c r="C737" t="s">
        <v>689</v>
      </c>
      <c r="D737" s="73" t="s">
        <v>2404</v>
      </c>
      <c r="E737" s="5">
        <v>45222</v>
      </c>
      <c r="F737" s="73" t="s">
        <v>580</v>
      </c>
      <c r="G737" s="5">
        <v>45258</v>
      </c>
      <c r="H737" s="73" t="s">
        <v>2593</v>
      </c>
      <c r="I737" s="70" t="s">
        <v>581</v>
      </c>
      <c r="J737" s="20">
        <v>6105.41</v>
      </c>
      <c r="K737" s="74">
        <v>3001215543</v>
      </c>
      <c r="L737" s="8">
        <v>45258</v>
      </c>
    </row>
    <row r="738" spans="1:12" x14ac:dyDescent="0.3">
      <c r="A738" s="73" t="s">
        <v>2216</v>
      </c>
      <c r="B738" s="73" t="s">
        <v>690</v>
      </c>
      <c r="C738" t="s">
        <v>691</v>
      </c>
      <c r="D738" s="73" t="s">
        <v>2405</v>
      </c>
      <c r="E738" s="5">
        <v>45222</v>
      </c>
      <c r="F738" s="73" t="s">
        <v>580</v>
      </c>
      <c r="G738" s="5">
        <v>45257</v>
      </c>
      <c r="H738" s="73" t="s">
        <v>2594</v>
      </c>
      <c r="I738" s="70" t="s">
        <v>581</v>
      </c>
      <c r="J738" s="20">
        <v>93490.18</v>
      </c>
      <c r="K738" s="74">
        <v>3001215544</v>
      </c>
      <c r="L738" s="8">
        <v>45257</v>
      </c>
    </row>
    <row r="739" spans="1:12" x14ac:dyDescent="0.3">
      <c r="A739" s="73" t="s">
        <v>2217</v>
      </c>
      <c r="B739" s="73" t="s">
        <v>692</v>
      </c>
      <c r="C739" t="s">
        <v>693</v>
      </c>
      <c r="D739" s="73" t="s">
        <v>2406</v>
      </c>
      <c r="E739" s="5">
        <v>45222</v>
      </c>
      <c r="F739" s="73" t="s">
        <v>580</v>
      </c>
      <c r="G739" s="5">
        <v>45258</v>
      </c>
      <c r="H739" s="73" t="s">
        <v>2595</v>
      </c>
      <c r="I739" s="70" t="s">
        <v>581</v>
      </c>
      <c r="J739" s="20">
        <v>2864.19</v>
      </c>
      <c r="K739" s="74">
        <v>3001215545</v>
      </c>
      <c r="L739" s="8">
        <v>45258</v>
      </c>
    </row>
    <row r="740" spans="1:12" x14ac:dyDescent="0.3">
      <c r="A740" s="73" t="s">
        <v>2218</v>
      </c>
      <c r="B740" s="73" t="s">
        <v>694</v>
      </c>
      <c r="C740" t="s">
        <v>695</v>
      </c>
      <c r="D740" s="73" t="s">
        <v>2407</v>
      </c>
      <c r="E740" s="5">
        <v>45222</v>
      </c>
      <c r="F740" s="73" t="s">
        <v>580</v>
      </c>
      <c r="G740" s="5">
        <v>45268</v>
      </c>
      <c r="H740" s="73" t="s">
        <v>2596</v>
      </c>
      <c r="I740" s="70" t="s">
        <v>581</v>
      </c>
      <c r="J740" s="20">
        <v>58337.61</v>
      </c>
      <c r="K740" s="74">
        <v>3001215546</v>
      </c>
      <c r="L740" s="8">
        <v>45268</v>
      </c>
    </row>
    <row r="741" spans="1:12" x14ac:dyDescent="0.3">
      <c r="A741" s="73" t="s">
        <v>2219</v>
      </c>
      <c r="B741" s="73" t="s">
        <v>696</v>
      </c>
      <c r="C741" t="s">
        <v>697</v>
      </c>
      <c r="D741" s="73" t="s">
        <v>2408</v>
      </c>
      <c r="E741" s="5">
        <v>45222</v>
      </c>
      <c r="F741" s="73" t="s">
        <v>580</v>
      </c>
      <c r="G741" s="5">
        <v>45258</v>
      </c>
      <c r="H741" s="73" t="s">
        <v>2597</v>
      </c>
      <c r="I741" s="70" t="s">
        <v>581</v>
      </c>
      <c r="J741" s="20">
        <v>4706.42</v>
      </c>
      <c r="K741" s="74">
        <v>3001215547</v>
      </c>
      <c r="L741" s="8">
        <v>45258</v>
      </c>
    </row>
    <row r="742" spans="1:12" x14ac:dyDescent="0.3">
      <c r="A742" s="73" t="s">
        <v>2220</v>
      </c>
      <c r="B742" s="73" t="s">
        <v>698</v>
      </c>
      <c r="C742" t="s">
        <v>699</v>
      </c>
      <c r="D742" s="73" t="s">
        <v>2409</v>
      </c>
      <c r="E742" s="5">
        <v>45222</v>
      </c>
      <c r="F742" s="73" t="s">
        <v>580</v>
      </c>
      <c r="G742" s="5">
        <v>45288</v>
      </c>
      <c r="H742" s="73" t="s">
        <v>2598</v>
      </c>
      <c r="I742" s="70" t="s">
        <v>581</v>
      </c>
      <c r="J742" s="20">
        <v>452.18</v>
      </c>
      <c r="K742" s="74">
        <v>3001215548</v>
      </c>
      <c r="L742" s="8">
        <v>45288</v>
      </c>
    </row>
    <row r="743" spans="1:12" x14ac:dyDescent="0.3">
      <c r="A743" s="73" t="s">
        <v>2221</v>
      </c>
      <c r="B743" s="73" t="s">
        <v>700</v>
      </c>
      <c r="C743" t="s">
        <v>701</v>
      </c>
      <c r="D743" s="73" t="s">
        <v>2410</v>
      </c>
      <c r="E743" s="5">
        <v>45222</v>
      </c>
      <c r="F743" s="73" t="s">
        <v>580</v>
      </c>
      <c r="G743" s="5">
        <v>45258</v>
      </c>
      <c r="H743" s="73" t="s">
        <v>2599</v>
      </c>
      <c r="I743" s="70" t="s">
        <v>581</v>
      </c>
      <c r="J743" s="20">
        <v>5683.37</v>
      </c>
      <c r="K743" s="74">
        <v>3001215549</v>
      </c>
      <c r="L743" s="8">
        <v>45258</v>
      </c>
    </row>
    <row r="744" spans="1:12" x14ac:dyDescent="0.3">
      <c r="A744" s="73" t="s">
        <v>2222</v>
      </c>
      <c r="B744" s="73" t="s">
        <v>702</v>
      </c>
      <c r="C744" t="s">
        <v>703</v>
      </c>
      <c r="D744" s="73" t="s">
        <v>2411</v>
      </c>
      <c r="E744" s="5">
        <v>45222</v>
      </c>
      <c r="F744" s="73" t="s">
        <v>580</v>
      </c>
      <c r="G744" s="5">
        <v>45258</v>
      </c>
      <c r="H744" s="73" t="s">
        <v>2600</v>
      </c>
      <c r="I744" s="70" t="s">
        <v>581</v>
      </c>
      <c r="J744" s="20">
        <v>12107.24</v>
      </c>
      <c r="K744" s="74">
        <v>3001215550</v>
      </c>
      <c r="L744" s="8">
        <v>45258</v>
      </c>
    </row>
    <row r="745" spans="1:12" x14ac:dyDescent="0.3">
      <c r="A745" s="14" t="s">
        <v>1563</v>
      </c>
      <c r="B745" s="14" t="s">
        <v>622</v>
      </c>
      <c r="C745" s="4" t="s">
        <v>623</v>
      </c>
      <c r="D745" s="14" t="s">
        <v>443</v>
      </c>
      <c r="E745" s="5">
        <v>45086</v>
      </c>
      <c r="F745" s="14" t="s">
        <v>580</v>
      </c>
      <c r="G745" s="5">
        <v>45086</v>
      </c>
      <c r="H745" s="14" t="s">
        <v>1486</v>
      </c>
      <c r="I745" s="4" t="s">
        <v>704</v>
      </c>
      <c r="J745" s="15">
        <v>-53691.08</v>
      </c>
      <c r="K745" s="14">
        <v>4700062868</v>
      </c>
      <c r="L745" s="5">
        <v>45086</v>
      </c>
    </row>
  </sheetData>
  <sortState xmlns:xlrd2="http://schemas.microsoft.com/office/spreadsheetml/2017/richdata2" ref="A3:L809">
    <sortCondition ref="D1:D809"/>
  </sortState>
  <pageMargins left="0.7" right="0.7" top="0.75" bottom="0.75" header="0.3" footer="0.3"/>
  <pageSetup scale="83" fitToHeight="0" orientation="landscape" r:id="rId1"/>
  <headerFooter>
    <oddHeader>&amp;RTSL &amp;F
Page 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DA959-08B9-4E58-A148-E6FFD1DE87FE}">
  <dimension ref="A1:T626"/>
  <sheetViews>
    <sheetView view="pageBreakPreview" zoomScale="60" zoomScaleNormal="100" workbookViewId="0"/>
  </sheetViews>
  <sheetFormatPr defaultColWidth="8.88671875" defaultRowHeight="13.2" x14ac:dyDescent="0.3"/>
  <cols>
    <col min="1" max="1" width="16" style="24" bestFit="1" customWidth="1"/>
    <col min="2" max="2" width="14.5546875" style="24" bestFit="1" customWidth="1"/>
    <col min="3" max="3" width="15.6640625" style="24" bestFit="1" customWidth="1"/>
    <col min="4" max="4" width="11.6640625" style="24" bestFit="1" customWidth="1"/>
    <col min="5" max="5" width="19.33203125" style="24" bestFit="1" customWidth="1"/>
    <col min="6" max="6" width="18.88671875" style="24" bestFit="1" customWidth="1"/>
    <col min="7" max="7" width="13.33203125" style="24" bestFit="1" customWidth="1"/>
    <col min="8" max="8" width="15.109375" style="24" bestFit="1" customWidth="1"/>
    <col min="9" max="9" width="12.44140625" style="24" bestFit="1" customWidth="1"/>
    <col min="10" max="10" width="18.44140625" style="24" bestFit="1" customWidth="1"/>
    <col min="11" max="11" width="16" style="24" bestFit="1" customWidth="1"/>
    <col min="12" max="12" width="13.5546875" style="24" bestFit="1" customWidth="1"/>
    <col min="13" max="13" width="13" style="24" bestFit="1" customWidth="1"/>
    <col min="14" max="14" width="23.5546875" style="24" bestFit="1" customWidth="1"/>
    <col min="15" max="15" width="12.88671875" style="24" bestFit="1" customWidth="1"/>
    <col min="16" max="16" width="13.5546875" style="24" bestFit="1" customWidth="1"/>
    <col min="17" max="17" width="7.88671875" style="24" bestFit="1" customWidth="1"/>
    <col min="18" max="18" width="36.33203125" style="24" bestFit="1" customWidth="1"/>
    <col min="19" max="19" width="21.88671875" style="24" bestFit="1" customWidth="1"/>
    <col min="20" max="20" width="12" style="24" bestFit="1" customWidth="1"/>
    <col min="21" max="16384" width="8.88671875" style="24"/>
  </cols>
  <sheetData>
    <row r="1" spans="1:20" x14ac:dyDescent="0.3">
      <c r="A1" s="27" t="s">
        <v>1972</v>
      </c>
      <c r="B1" s="27" t="s">
        <v>1971</v>
      </c>
      <c r="C1" s="27" t="s">
        <v>1970</v>
      </c>
      <c r="D1" s="27" t="s">
        <v>1969</v>
      </c>
      <c r="E1" s="27" t="s">
        <v>1968</v>
      </c>
      <c r="F1" s="27" t="s">
        <v>1967</v>
      </c>
      <c r="G1" s="27" t="s">
        <v>1966</v>
      </c>
      <c r="H1" s="28" t="s">
        <v>1965</v>
      </c>
      <c r="I1" s="27" t="s">
        <v>1964</v>
      </c>
      <c r="J1" s="27" t="s">
        <v>1963</v>
      </c>
      <c r="K1" s="28" t="s">
        <v>1962</v>
      </c>
      <c r="L1" s="27" t="s">
        <v>1961</v>
      </c>
      <c r="M1" s="27" t="s">
        <v>1960</v>
      </c>
      <c r="N1" s="28" t="s">
        <v>1959</v>
      </c>
      <c r="O1" s="27" t="s">
        <v>1958</v>
      </c>
      <c r="P1" s="27" t="s">
        <v>1957</v>
      </c>
      <c r="Q1" s="27" t="s">
        <v>1956</v>
      </c>
      <c r="R1" s="27" t="s">
        <v>1955</v>
      </c>
      <c r="S1" s="27" t="s">
        <v>1954</v>
      </c>
      <c r="T1" s="27" t="s">
        <v>1953</v>
      </c>
    </row>
    <row r="2" spans="1:20" x14ac:dyDescent="0.3">
      <c r="A2" s="24" t="s">
        <v>1833</v>
      </c>
      <c r="B2" s="24" t="s">
        <v>1832</v>
      </c>
      <c r="C2" s="24" t="s">
        <v>1818</v>
      </c>
      <c r="D2" s="24" t="s">
        <v>1831</v>
      </c>
      <c r="E2" s="24" t="s">
        <v>1949</v>
      </c>
      <c r="F2" s="24" t="s">
        <v>1943</v>
      </c>
      <c r="G2" s="24" t="s">
        <v>1828</v>
      </c>
      <c r="H2" s="24" t="s">
        <v>1948</v>
      </c>
      <c r="I2" s="24" t="s">
        <v>1930</v>
      </c>
      <c r="J2" s="24" t="s">
        <v>1947</v>
      </c>
      <c r="K2" s="24" t="s">
        <v>1824</v>
      </c>
      <c r="L2" s="26">
        <v>44865</v>
      </c>
      <c r="M2" s="24" t="s">
        <v>1823</v>
      </c>
      <c r="N2" s="25">
        <v>2165333.31</v>
      </c>
      <c r="O2" s="24" t="s">
        <v>1818</v>
      </c>
      <c r="P2" s="24" t="s">
        <v>1822</v>
      </c>
      <c r="Q2" s="24" t="s">
        <v>1818</v>
      </c>
      <c r="R2" s="24" t="s">
        <v>1950</v>
      </c>
      <c r="S2" s="24" t="s">
        <v>1927</v>
      </c>
      <c r="T2" s="24" t="s">
        <v>1819</v>
      </c>
    </row>
    <row r="3" spans="1:20" x14ac:dyDescent="0.3">
      <c r="A3" s="24" t="s">
        <v>1833</v>
      </c>
      <c r="B3" s="24" t="s">
        <v>1832</v>
      </c>
      <c r="C3" s="24" t="s">
        <v>1818</v>
      </c>
      <c r="D3" s="24" t="s">
        <v>1831</v>
      </c>
      <c r="E3" s="24" t="s">
        <v>1949</v>
      </c>
      <c r="F3" s="24" t="s">
        <v>1943</v>
      </c>
      <c r="G3" s="24" t="s">
        <v>1828</v>
      </c>
      <c r="H3" s="24" t="s">
        <v>1948</v>
      </c>
      <c r="I3" s="24" t="s">
        <v>1930</v>
      </c>
      <c r="J3" s="24" t="s">
        <v>1947</v>
      </c>
      <c r="K3" s="24" t="s">
        <v>1824</v>
      </c>
      <c r="L3" s="26">
        <v>44865</v>
      </c>
      <c r="M3" s="24" t="s">
        <v>1823</v>
      </c>
      <c r="N3" s="25">
        <v>408087.45</v>
      </c>
      <c r="O3" s="24" t="s">
        <v>1818</v>
      </c>
      <c r="P3" s="24" t="s">
        <v>1822</v>
      </c>
      <c r="Q3" s="24" t="s">
        <v>1818</v>
      </c>
      <c r="R3" s="24" t="s">
        <v>1946</v>
      </c>
      <c r="S3" s="24" t="s">
        <v>1927</v>
      </c>
      <c r="T3" s="24" t="s">
        <v>1819</v>
      </c>
    </row>
    <row r="4" spans="1:20" x14ac:dyDescent="0.3">
      <c r="A4" s="24" t="s">
        <v>1833</v>
      </c>
      <c r="B4" s="24" t="s">
        <v>1945</v>
      </c>
      <c r="C4" s="24" t="s">
        <v>1818</v>
      </c>
      <c r="D4" s="24" t="s">
        <v>1831</v>
      </c>
      <c r="E4" s="24" t="s">
        <v>1944</v>
      </c>
      <c r="F4" s="24" t="s">
        <v>1943</v>
      </c>
      <c r="G4" s="24" t="s">
        <v>1828</v>
      </c>
      <c r="H4" s="24" t="s">
        <v>1937</v>
      </c>
      <c r="I4" s="24" t="s">
        <v>1930</v>
      </c>
      <c r="J4" s="24" t="s">
        <v>1942</v>
      </c>
      <c r="K4" s="24" t="s">
        <v>1824</v>
      </c>
      <c r="L4" s="26">
        <v>44875</v>
      </c>
      <c r="M4" s="24" t="s">
        <v>1823</v>
      </c>
      <c r="N4" s="25">
        <v>164.44</v>
      </c>
      <c r="O4" s="24" t="s">
        <v>1818</v>
      </c>
      <c r="P4" s="24" t="s">
        <v>1822</v>
      </c>
      <c r="Q4" s="24" t="s">
        <v>1818</v>
      </c>
      <c r="R4" s="24" t="s">
        <v>1941</v>
      </c>
      <c r="S4" s="24" t="s">
        <v>1927</v>
      </c>
      <c r="T4" s="24" t="s">
        <v>1819</v>
      </c>
    </row>
    <row r="5" spans="1:20" x14ac:dyDescent="0.3">
      <c r="A5" s="24" t="s">
        <v>1833</v>
      </c>
      <c r="B5" s="24" t="s">
        <v>1832</v>
      </c>
      <c r="C5" s="24" t="s">
        <v>1818</v>
      </c>
      <c r="D5" s="24" t="s">
        <v>1831</v>
      </c>
      <c r="E5" s="24" t="s">
        <v>1939</v>
      </c>
      <c r="F5" s="24" t="s">
        <v>1938</v>
      </c>
      <c r="G5" s="24" t="s">
        <v>1828</v>
      </c>
      <c r="H5" s="24" t="s">
        <v>1937</v>
      </c>
      <c r="I5" s="24" t="s">
        <v>1930</v>
      </c>
      <c r="J5" s="24" t="s">
        <v>1936</v>
      </c>
      <c r="K5" s="24" t="s">
        <v>1824</v>
      </c>
      <c r="L5" s="26">
        <v>44895</v>
      </c>
      <c r="M5" s="24" t="s">
        <v>1823</v>
      </c>
      <c r="N5" s="25">
        <v>2165333.31</v>
      </c>
      <c r="O5" s="24" t="s">
        <v>1818</v>
      </c>
      <c r="P5" s="24" t="s">
        <v>1822</v>
      </c>
      <c r="Q5" s="24" t="s">
        <v>1818</v>
      </c>
      <c r="R5" s="24" t="s">
        <v>1940</v>
      </c>
      <c r="S5" s="24" t="s">
        <v>1927</v>
      </c>
      <c r="T5" s="24" t="s">
        <v>1819</v>
      </c>
    </row>
    <row r="6" spans="1:20" x14ac:dyDescent="0.3">
      <c r="A6" s="24" t="s">
        <v>1833</v>
      </c>
      <c r="B6" s="24" t="s">
        <v>1832</v>
      </c>
      <c r="C6" s="24" t="s">
        <v>1818</v>
      </c>
      <c r="D6" s="24" t="s">
        <v>1831</v>
      </c>
      <c r="E6" s="24" t="s">
        <v>1939</v>
      </c>
      <c r="F6" s="24" t="s">
        <v>1938</v>
      </c>
      <c r="G6" s="24" t="s">
        <v>1828</v>
      </c>
      <c r="H6" s="24" t="s">
        <v>1937</v>
      </c>
      <c r="I6" s="24" t="s">
        <v>1930</v>
      </c>
      <c r="J6" s="24" t="s">
        <v>1936</v>
      </c>
      <c r="K6" s="24" t="s">
        <v>1824</v>
      </c>
      <c r="L6" s="26">
        <v>44895</v>
      </c>
      <c r="M6" s="24" t="s">
        <v>1823</v>
      </c>
      <c r="N6" s="25">
        <v>594016.41</v>
      </c>
      <c r="O6" s="24" t="s">
        <v>1818</v>
      </c>
      <c r="P6" s="24" t="s">
        <v>1822</v>
      </c>
      <c r="Q6" s="24" t="s">
        <v>1818</v>
      </c>
      <c r="R6" s="24" t="s">
        <v>1935</v>
      </c>
      <c r="S6" s="24" t="s">
        <v>1927</v>
      </c>
      <c r="T6" s="24" t="s">
        <v>1819</v>
      </c>
    </row>
    <row r="7" spans="1:20" x14ac:dyDescent="0.3">
      <c r="A7" s="24" t="s">
        <v>1833</v>
      </c>
      <c r="B7" s="24" t="s">
        <v>1832</v>
      </c>
      <c r="C7" s="24" t="s">
        <v>1818</v>
      </c>
      <c r="D7" s="24" t="s">
        <v>1831</v>
      </c>
      <c r="E7" s="24" t="s">
        <v>1933</v>
      </c>
      <c r="F7" s="24" t="s">
        <v>1932</v>
      </c>
      <c r="G7" s="24" t="s">
        <v>1828</v>
      </c>
      <c r="H7" s="24" t="s">
        <v>1931</v>
      </c>
      <c r="I7" s="24" t="s">
        <v>1930</v>
      </c>
      <c r="J7" s="24" t="s">
        <v>1929</v>
      </c>
      <c r="K7" s="24" t="s">
        <v>1824</v>
      </c>
      <c r="L7" s="26">
        <v>44926</v>
      </c>
      <c r="M7" s="24" t="s">
        <v>1823</v>
      </c>
      <c r="N7" s="25">
        <v>2165333.31</v>
      </c>
      <c r="O7" s="24" t="s">
        <v>1818</v>
      </c>
      <c r="P7" s="24" t="s">
        <v>1822</v>
      </c>
      <c r="Q7" s="24" t="s">
        <v>1818</v>
      </c>
      <c r="R7" s="24" t="s">
        <v>1934</v>
      </c>
      <c r="S7" s="24" t="s">
        <v>1927</v>
      </c>
      <c r="T7" s="24" t="s">
        <v>1819</v>
      </c>
    </row>
    <row r="8" spans="1:20" x14ac:dyDescent="0.3">
      <c r="A8" s="24" t="s">
        <v>1833</v>
      </c>
      <c r="B8" s="24" t="s">
        <v>1832</v>
      </c>
      <c r="C8" s="24" t="s">
        <v>1818</v>
      </c>
      <c r="D8" s="24" t="s">
        <v>1831</v>
      </c>
      <c r="E8" s="24" t="s">
        <v>1933</v>
      </c>
      <c r="F8" s="24" t="s">
        <v>1932</v>
      </c>
      <c r="G8" s="24" t="s">
        <v>1828</v>
      </c>
      <c r="H8" s="24" t="s">
        <v>1931</v>
      </c>
      <c r="I8" s="24" t="s">
        <v>1930</v>
      </c>
      <c r="J8" s="24" t="s">
        <v>1929</v>
      </c>
      <c r="K8" s="24" t="s">
        <v>1824</v>
      </c>
      <c r="L8" s="26">
        <v>44926</v>
      </c>
      <c r="M8" s="24" t="s">
        <v>1823</v>
      </c>
      <c r="N8" s="25">
        <v>594016.41</v>
      </c>
      <c r="O8" s="24" t="s">
        <v>1818</v>
      </c>
      <c r="P8" s="24" t="s">
        <v>1822</v>
      </c>
      <c r="Q8" s="24" t="s">
        <v>1818</v>
      </c>
      <c r="R8" s="24" t="s">
        <v>1928</v>
      </c>
      <c r="S8" s="24" t="s">
        <v>1927</v>
      </c>
      <c r="T8" s="24" t="s">
        <v>1819</v>
      </c>
    </row>
    <row r="9" spans="1:20" x14ac:dyDescent="0.3">
      <c r="A9" s="24" t="s">
        <v>1833</v>
      </c>
      <c r="B9" s="24" t="s">
        <v>1832</v>
      </c>
      <c r="C9" s="24" t="s">
        <v>1818</v>
      </c>
      <c r="D9" s="24" t="s">
        <v>1831</v>
      </c>
      <c r="E9" s="24" t="s">
        <v>1926</v>
      </c>
      <c r="F9" s="24" t="s">
        <v>1925</v>
      </c>
      <c r="G9" s="24" t="s">
        <v>1828</v>
      </c>
      <c r="H9" s="24" t="s">
        <v>1924</v>
      </c>
      <c r="I9" s="24" t="s">
        <v>1826</v>
      </c>
      <c r="J9" s="24" t="s">
        <v>1923</v>
      </c>
      <c r="K9" s="24" t="s">
        <v>1824</v>
      </c>
      <c r="L9" s="26">
        <v>44957</v>
      </c>
      <c r="M9" s="24" t="s">
        <v>1823</v>
      </c>
      <c r="N9" s="25">
        <v>1505.05</v>
      </c>
      <c r="O9" s="24" t="s">
        <v>1818</v>
      </c>
      <c r="P9" s="24" t="s">
        <v>1822</v>
      </c>
      <c r="Q9" s="24" t="s">
        <v>1818</v>
      </c>
      <c r="R9" s="24" t="s">
        <v>1894</v>
      </c>
      <c r="S9" s="24" t="s">
        <v>1922</v>
      </c>
      <c r="T9" s="24" t="s">
        <v>1819</v>
      </c>
    </row>
    <row r="10" spans="1:20" x14ac:dyDescent="0.3">
      <c r="A10" s="24" t="s">
        <v>1833</v>
      </c>
      <c r="B10" s="24" t="s">
        <v>1832</v>
      </c>
      <c r="C10" s="24" t="s">
        <v>1818</v>
      </c>
      <c r="D10" s="24" t="s">
        <v>1831</v>
      </c>
      <c r="E10" s="24" t="s">
        <v>1926</v>
      </c>
      <c r="F10" s="24" t="s">
        <v>1925</v>
      </c>
      <c r="G10" s="24" t="s">
        <v>1828</v>
      </c>
      <c r="H10" s="24" t="s">
        <v>1924</v>
      </c>
      <c r="I10" s="24" t="s">
        <v>1826</v>
      </c>
      <c r="J10" s="24" t="s">
        <v>1923</v>
      </c>
      <c r="K10" s="24" t="s">
        <v>1824</v>
      </c>
      <c r="L10" s="26">
        <v>44957</v>
      </c>
      <c r="M10" s="24" t="s">
        <v>1823</v>
      </c>
      <c r="N10" s="25">
        <v>9832.02</v>
      </c>
      <c r="O10" s="24" t="s">
        <v>1818</v>
      </c>
      <c r="P10" s="24" t="s">
        <v>1822</v>
      </c>
      <c r="Q10" s="24" t="s">
        <v>1818</v>
      </c>
      <c r="R10" s="24" t="s">
        <v>1893</v>
      </c>
      <c r="S10" s="24" t="s">
        <v>1922</v>
      </c>
      <c r="T10" s="24" t="s">
        <v>1819</v>
      </c>
    </row>
    <row r="11" spans="1:20" x14ac:dyDescent="0.3">
      <c r="A11" s="24" t="s">
        <v>1833</v>
      </c>
      <c r="B11" s="24" t="s">
        <v>1832</v>
      </c>
      <c r="C11" s="24" t="s">
        <v>1818</v>
      </c>
      <c r="D11" s="24" t="s">
        <v>1831</v>
      </c>
      <c r="E11" s="24" t="s">
        <v>1926</v>
      </c>
      <c r="F11" s="24" t="s">
        <v>1925</v>
      </c>
      <c r="G11" s="24" t="s">
        <v>1828</v>
      </c>
      <c r="H11" s="24" t="s">
        <v>1924</v>
      </c>
      <c r="I11" s="24" t="s">
        <v>1826</v>
      </c>
      <c r="J11" s="24" t="s">
        <v>1923</v>
      </c>
      <c r="K11" s="24" t="s">
        <v>1824</v>
      </c>
      <c r="L11" s="26">
        <v>44957</v>
      </c>
      <c r="M11" s="24" t="s">
        <v>1823</v>
      </c>
      <c r="N11" s="25">
        <v>7403.31</v>
      </c>
      <c r="O11" s="24" t="s">
        <v>1818</v>
      </c>
      <c r="P11" s="24" t="s">
        <v>1822</v>
      </c>
      <c r="Q11" s="24" t="s">
        <v>1818</v>
      </c>
      <c r="R11" s="24" t="s">
        <v>1892</v>
      </c>
      <c r="S11" s="24" t="s">
        <v>1922</v>
      </c>
      <c r="T11" s="24" t="s">
        <v>1819</v>
      </c>
    </row>
    <row r="12" spans="1:20" x14ac:dyDescent="0.3">
      <c r="A12" s="24" t="s">
        <v>1833</v>
      </c>
      <c r="B12" s="24" t="s">
        <v>1832</v>
      </c>
      <c r="C12" s="24" t="s">
        <v>1818</v>
      </c>
      <c r="D12" s="24" t="s">
        <v>1831</v>
      </c>
      <c r="E12" s="24" t="s">
        <v>1926</v>
      </c>
      <c r="F12" s="24" t="s">
        <v>1925</v>
      </c>
      <c r="G12" s="24" t="s">
        <v>1828</v>
      </c>
      <c r="H12" s="24" t="s">
        <v>1924</v>
      </c>
      <c r="I12" s="24" t="s">
        <v>1826</v>
      </c>
      <c r="J12" s="24" t="s">
        <v>1923</v>
      </c>
      <c r="K12" s="24" t="s">
        <v>1824</v>
      </c>
      <c r="L12" s="26">
        <v>44957</v>
      </c>
      <c r="M12" s="24" t="s">
        <v>1823</v>
      </c>
      <c r="N12" s="25">
        <v>302754.63</v>
      </c>
      <c r="O12" s="24" t="s">
        <v>1818</v>
      </c>
      <c r="P12" s="24" t="s">
        <v>1822</v>
      </c>
      <c r="Q12" s="24" t="s">
        <v>1818</v>
      </c>
      <c r="R12" s="24" t="s">
        <v>1891</v>
      </c>
      <c r="S12" s="24" t="s">
        <v>1922</v>
      </c>
      <c r="T12" s="24" t="s">
        <v>1819</v>
      </c>
    </row>
    <row r="13" spans="1:20" x14ac:dyDescent="0.3">
      <c r="A13" s="24" t="s">
        <v>1833</v>
      </c>
      <c r="B13" s="24" t="s">
        <v>1832</v>
      </c>
      <c r="C13" s="24" t="s">
        <v>1818</v>
      </c>
      <c r="D13" s="24" t="s">
        <v>1831</v>
      </c>
      <c r="E13" s="24" t="s">
        <v>1926</v>
      </c>
      <c r="F13" s="24" t="s">
        <v>1925</v>
      </c>
      <c r="G13" s="24" t="s">
        <v>1828</v>
      </c>
      <c r="H13" s="24" t="s">
        <v>1924</v>
      </c>
      <c r="I13" s="24" t="s">
        <v>1826</v>
      </c>
      <c r="J13" s="24" t="s">
        <v>1923</v>
      </c>
      <c r="K13" s="24" t="s">
        <v>1824</v>
      </c>
      <c r="L13" s="26">
        <v>44957</v>
      </c>
      <c r="M13" s="24" t="s">
        <v>1823</v>
      </c>
      <c r="N13" s="25">
        <v>19736.59</v>
      </c>
      <c r="O13" s="24" t="s">
        <v>1818</v>
      </c>
      <c r="P13" s="24" t="s">
        <v>1822</v>
      </c>
      <c r="Q13" s="24" t="s">
        <v>1818</v>
      </c>
      <c r="R13" s="24" t="s">
        <v>1890</v>
      </c>
      <c r="S13" s="24" t="s">
        <v>1922</v>
      </c>
      <c r="T13" s="24" t="s">
        <v>1819</v>
      </c>
    </row>
    <row r="14" spans="1:20" x14ac:dyDescent="0.3">
      <c r="A14" s="24" t="s">
        <v>1833</v>
      </c>
      <c r="B14" s="24" t="s">
        <v>1832</v>
      </c>
      <c r="C14" s="24" t="s">
        <v>1818</v>
      </c>
      <c r="D14" s="24" t="s">
        <v>1831</v>
      </c>
      <c r="E14" s="24" t="s">
        <v>1926</v>
      </c>
      <c r="F14" s="24" t="s">
        <v>1925</v>
      </c>
      <c r="G14" s="24" t="s">
        <v>1828</v>
      </c>
      <c r="H14" s="24" t="s">
        <v>1924</v>
      </c>
      <c r="I14" s="24" t="s">
        <v>1826</v>
      </c>
      <c r="J14" s="24" t="s">
        <v>1923</v>
      </c>
      <c r="K14" s="24" t="s">
        <v>1824</v>
      </c>
      <c r="L14" s="26">
        <v>44957</v>
      </c>
      <c r="M14" s="24" t="s">
        <v>1823</v>
      </c>
      <c r="N14" s="25">
        <v>8264.1200000000008</v>
      </c>
      <c r="O14" s="24" t="s">
        <v>1818</v>
      </c>
      <c r="P14" s="24" t="s">
        <v>1822</v>
      </c>
      <c r="Q14" s="24" t="s">
        <v>1818</v>
      </c>
      <c r="R14" s="24" t="s">
        <v>1889</v>
      </c>
      <c r="S14" s="24" t="s">
        <v>1922</v>
      </c>
      <c r="T14" s="24" t="s">
        <v>1819</v>
      </c>
    </row>
    <row r="15" spans="1:20" x14ac:dyDescent="0.3">
      <c r="A15" s="24" t="s">
        <v>1833</v>
      </c>
      <c r="B15" s="24" t="s">
        <v>1832</v>
      </c>
      <c r="C15" s="24" t="s">
        <v>1818</v>
      </c>
      <c r="D15" s="24" t="s">
        <v>1831</v>
      </c>
      <c r="E15" s="24" t="s">
        <v>1926</v>
      </c>
      <c r="F15" s="24" t="s">
        <v>1925</v>
      </c>
      <c r="G15" s="24" t="s">
        <v>1828</v>
      </c>
      <c r="H15" s="24" t="s">
        <v>1924</v>
      </c>
      <c r="I15" s="24" t="s">
        <v>1826</v>
      </c>
      <c r="J15" s="24" t="s">
        <v>1923</v>
      </c>
      <c r="K15" s="24" t="s">
        <v>1824</v>
      </c>
      <c r="L15" s="26">
        <v>44957</v>
      </c>
      <c r="M15" s="24" t="s">
        <v>1823</v>
      </c>
      <c r="N15" s="25">
        <v>32626.36</v>
      </c>
      <c r="O15" s="24" t="s">
        <v>1818</v>
      </c>
      <c r="P15" s="24" t="s">
        <v>1822</v>
      </c>
      <c r="Q15" s="24" t="s">
        <v>1818</v>
      </c>
      <c r="R15" s="24" t="s">
        <v>1888</v>
      </c>
      <c r="S15" s="24" t="s">
        <v>1922</v>
      </c>
      <c r="T15" s="24" t="s">
        <v>1819</v>
      </c>
    </row>
    <row r="16" spans="1:20" x14ac:dyDescent="0.3">
      <c r="A16" s="24" t="s">
        <v>1833</v>
      </c>
      <c r="B16" s="24" t="s">
        <v>1832</v>
      </c>
      <c r="C16" s="24" t="s">
        <v>1818</v>
      </c>
      <c r="D16" s="24" t="s">
        <v>1831</v>
      </c>
      <c r="E16" s="24" t="s">
        <v>1926</v>
      </c>
      <c r="F16" s="24" t="s">
        <v>1925</v>
      </c>
      <c r="G16" s="24" t="s">
        <v>1828</v>
      </c>
      <c r="H16" s="24" t="s">
        <v>1924</v>
      </c>
      <c r="I16" s="24" t="s">
        <v>1826</v>
      </c>
      <c r="J16" s="24" t="s">
        <v>1923</v>
      </c>
      <c r="K16" s="24" t="s">
        <v>1824</v>
      </c>
      <c r="L16" s="26">
        <v>44957</v>
      </c>
      <c r="M16" s="24" t="s">
        <v>1823</v>
      </c>
      <c r="N16" s="25">
        <v>7749.8</v>
      </c>
      <c r="O16" s="24" t="s">
        <v>1818</v>
      </c>
      <c r="P16" s="24" t="s">
        <v>1822</v>
      </c>
      <c r="Q16" s="24" t="s">
        <v>1818</v>
      </c>
      <c r="R16" s="24" t="s">
        <v>1887</v>
      </c>
      <c r="S16" s="24" t="s">
        <v>1922</v>
      </c>
      <c r="T16" s="24" t="s">
        <v>1819</v>
      </c>
    </row>
    <row r="17" spans="1:20" x14ac:dyDescent="0.3">
      <c r="A17" s="24" t="s">
        <v>1833</v>
      </c>
      <c r="B17" s="24" t="s">
        <v>1832</v>
      </c>
      <c r="C17" s="24" t="s">
        <v>1818</v>
      </c>
      <c r="D17" s="24" t="s">
        <v>1831</v>
      </c>
      <c r="E17" s="24" t="s">
        <v>1926</v>
      </c>
      <c r="F17" s="24" t="s">
        <v>1925</v>
      </c>
      <c r="G17" s="24" t="s">
        <v>1828</v>
      </c>
      <c r="H17" s="24" t="s">
        <v>1924</v>
      </c>
      <c r="I17" s="24" t="s">
        <v>1826</v>
      </c>
      <c r="J17" s="24" t="s">
        <v>1923</v>
      </c>
      <c r="K17" s="24" t="s">
        <v>1824</v>
      </c>
      <c r="L17" s="26">
        <v>44957</v>
      </c>
      <c r="M17" s="24" t="s">
        <v>1823</v>
      </c>
      <c r="N17" s="25">
        <v>11072.91</v>
      </c>
      <c r="O17" s="24" t="s">
        <v>1818</v>
      </c>
      <c r="P17" s="24" t="s">
        <v>1822</v>
      </c>
      <c r="Q17" s="24" t="s">
        <v>1818</v>
      </c>
      <c r="R17" s="24" t="s">
        <v>1886</v>
      </c>
      <c r="S17" s="24" t="s">
        <v>1922</v>
      </c>
      <c r="T17" s="24" t="s">
        <v>1819</v>
      </c>
    </row>
    <row r="18" spans="1:20" x14ac:dyDescent="0.3">
      <c r="A18" s="24" t="s">
        <v>1833</v>
      </c>
      <c r="B18" s="24" t="s">
        <v>1832</v>
      </c>
      <c r="C18" s="24" t="s">
        <v>1818</v>
      </c>
      <c r="D18" s="24" t="s">
        <v>1831</v>
      </c>
      <c r="E18" s="24" t="s">
        <v>1926</v>
      </c>
      <c r="F18" s="24" t="s">
        <v>1925</v>
      </c>
      <c r="G18" s="24" t="s">
        <v>1828</v>
      </c>
      <c r="H18" s="24" t="s">
        <v>1924</v>
      </c>
      <c r="I18" s="24" t="s">
        <v>1826</v>
      </c>
      <c r="J18" s="24" t="s">
        <v>1923</v>
      </c>
      <c r="K18" s="24" t="s">
        <v>1824</v>
      </c>
      <c r="L18" s="26">
        <v>44957</v>
      </c>
      <c r="M18" s="24" t="s">
        <v>1823</v>
      </c>
      <c r="N18" s="25">
        <v>80480.88</v>
      </c>
      <c r="O18" s="24" t="s">
        <v>1818</v>
      </c>
      <c r="P18" s="24" t="s">
        <v>1822</v>
      </c>
      <c r="Q18" s="24" t="s">
        <v>1818</v>
      </c>
      <c r="R18" s="24" t="s">
        <v>1884</v>
      </c>
      <c r="S18" s="24" t="s">
        <v>1922</v>
      </c>
      <c r="T18" s="24" t="s">
        <v>1819</v>
      </c>
    </row>
    <row r="19" spans="1:20" x14ac:dyDescent="0.3">
      <c r="A19" s="24" t="s">
        <v>1833</v>
      </c>
      <c r="B19" s="24" t="s">
        <v>1832</v>
      </c>
      <c r="C19" s="24" t="s">
        <v>1818</v>
      </c>
      <c r="D19" s="24" t="s">
        <v>1831</v>
      </c>
      <c r="E19" s="24" t="s">
        <v>1926</v>
      </c>
      <c r="F19" s="24" t="s">
        <v>1925</v>
      </c>
      <c r="G19" s="24" t="s">
        <v>1828</v>
      </c>
      <c r="H19" s="24" t="s">
        <v>1924</v>
      </c>
      <c r="I19" s="24" t="s">
        <v>1826</v>
      </c>
      <c r="J19" s="24" t="s">
        <v>1923</v>
      </c>
      <c r="K19" s="24" t="s">
        <v>1824</v>
      </c>
      <c r="L19" s="26">
        <v>44957</v>
      </c>
      <c r="M19" s="24" t="s">
        <v>1823</v>
      </c>
      <c r="N19" s="25">
        <v>5000.42</v>
      </c>
      <c r="O19" s="24" t="s">
        <v>1818</v>
      </c>
      <c r="P19" s="24" t="s">
        <v>1822</v>
      </c>
      <c r="Q19" s="24" t="s">
        <v>1818</v>
      </c>
      <c r="R19" s="24" t="s">
        <v>1883</v>
      </c>
      <c r="S19" s="24" t="s">
        <v>1922</v>
      </c>
      <c r="T19" s="24" t="s">
        <v>1819</v>
      </c>
    </row>
    <row r="20" spans="1:20" x14ac:dyDescent="0.3">
      <c r="A20" s="24" t="s">
        <v>1833</v>
      </c>
      <c r="B20" s="24" t="s">
        <v>1832</v>
      </c>
      <c r="C20" s="24" t="s">
        <v>1818</v>
      </c>
      <c r="D20" s="24" t="s">
        <v>1831</v>
      </c>
      <c r="E20" s="24" t="s">
        <v>1926</v>
      </c>
      <c r="F20" s="24" t="s">
        <v>1925</v>
      </c>
      <c r="G20" s="24" t="s">
        <v>1828</v>
      </c>
      <c r="H20" s="24" t="s">
        <v>1924</v>
      </c>
      <c r="I20" s="24" t="s">
        <v>1826</v>
      </c>
      <c r="J20" s="24" t="s">
        <v>1923</v>
      </c>
      <c r="K20" s="24" t="s">
        <v>1824</v>
      </c>
      <c r="L20" s="26">
        <v>44957</v>
      </c>
      <c r="M20" s="24" t="s">
        <v>1823</v>
      </c>
      <c r="N20" s="25">
        <v>36605.67</v>
      </c>
      <c r="O20" s="24" t="s">
        <v>1818</v>
      </c>
      <c r="P20" s="24" t="s">
        <v>1822</v>
      </c>
      <c r="Q20" s="24" t="s">
        <v>1818</v>
      </c>
      <c r="R20" s="24" t="s">
        <v>1882</v>
      </c>
      <c r="S20" s="24" t="s">
        <v>1922</v>
      </c>
      <c r="T20" s="24" t="s">
        <v>1819</v>
      </c>
    </row>
    <row r="21" spans="1:20" x14ac:dyDescent="0.3">
      <c r="A21" s="24" t="s">
        <v>1833</v>
      </c>
      <c r="B21" s="24" t="s">
        <v>1832</v>
      </c>
      <c r="C21" s="24" t="s">
        <v>1818</v>
      </c>
      <c r="D21" s="24" t="s">
        <v>1831</v>
      </c>
      <c r="E21" s="24" t="s">
        <v>1926</v>
      </c>
      <c r="F21" s="24" t="s">
        <v>1925</v>
      </c>
      <c r="G21" s="24" t="s">
        <v>1828</v>
      </c>
      <c r="H21" s="24" t="s">
        <v>1924</v>
      </c>
      <c r="I21" s="24" t="s">
        <v>1826</v>
      </c>
      <c r="J21" s="24" t="s">
        <v>1923</v>
      </c>
      <c r="K21" s="24" t="s">
        <v>1824</v>
      </c>
      <c r="L21" s="26">
        <v>44957</v>
      </c>
      <c r="M21" s="24" t="s">
        <v>1823</v>
      </c>
      <c r="N21" s="25">
        <v>12131.56</v>
      </c>
      <c r="O21" s="24" t="s">
        <v>1818</v>
      </c>
      <c r="P21" s="24" t="s">
        <v>1822</v>
      </c>
      <c r="Q21" s="24" t="s">
        <v>1818</v>
      </c>
      <c r="R21" s="24" t="s">
        <v>1881</v>
      </c>
      <c r="S21" s="24" t="s">
        <v>1922</v>
      </c>
      <c r="T21" s="24" t="s">
        <v>1819</v>
      </c>
    </row>
    <row r="22" spans="1:20" x14ac:dyDescent="0.3">
      <c r="A22" s="24" t="s">
        <v>1833</v>
      </c>
      <c r="B22" s="24" t="s">
        <v>1832</v>
      </c>
      <c r="C22" s="24" t="s">
        <v>1818</v>
      </c>
      <c r="D22" s="24" t="s">
        <v>1831</v>
      </c>
      <c r="E22" s="24" t="s">
        <v>1926</v>
      </c>
      <c r="F22" s="24" t="s">
        <v>1925</v>
      </c>
      <c r="G22" s="24" t="s">
        <v>1828</v>
      </c>
      <c r="H22" s="24" t="s">
        <v>1924</v>
      </c>
      <c r="I22" s="24" t="s">
        <v>1826</v>
      </c>
      <c r="J22" s="24" t="s">
        <v>1923</v>
      </c>
      <c r="K22" s="24" t="s">
        <v>1824</v>
      </c>
      <c r="L22" s="26">
        <v>44957</v>
      </c>
      <c r="M22" s="24" t="s">
        <v>1823</v>
      </c>
      <c r="N22" s="25">
        <v>4465.6400000000003</v>
      </c>
      <c r="O22" s="24" t="s">
        <v>1818</v>
      </c>
      <c r="P22" s="24" t="s">
        <v>1822</v>
      </c>
      <c r="Q22" s="24" t="s">
        <v>1818</v>
      </c>
      <c r="R22" s="24" t="s">
        <v>1880</v>
      </c>
      <c r="S22" s="24" t="s">
        <v>1922</v>
      </c>
      <c r="T22" s="24" t="s">
        <v>1819</v>
      </c>
    </row>
    <row r="23" spans="1:20" x14ac:dyDescent="0.3">
      <c r="A23" s="24" t="s">
        <v>1833</v>
      </c>
      <c r="B23" s="24" t="s">
        <v>1832</v>
      </c>
      <c r="C23" s="24" t="s">
        <v>1818</v>
      </c>
      <c r="D23" s="24" t="s">
        <v>1831</v>
      </c>
      <c r="E23" s="24" t="s">
        <v>1926</v>
      </c>
      <c r="F23" s="24" t="s">
        <v>1925</v>
      </c>
      <c r="G23" s="24" t="s">
        <v>1828</v>
      </c>
      <c r="H23" s="24" t="s">
        <v>1924</v>
      </c>
      <c r="I23" s="24" t="s">
        <v>1826</v>
      </c>
      <c r="J23" s="24" t="s">
        <v>1923</v>
      </c>
      <c r="K23" s="24" t="s">
        <v>1824</v>
      </c>
      <c r="L23" s="26">
        <v>44957</v>
      </c>
      <c r="M23" s="24" t="s">
        <v>1823</v>
      </c>
      <c r="N23" s="25">
        <v>15564.76</v>
      </c>
      <c r="O23" s="24" t="s">
        <v>1818</v>
      </c>
      <c r="P23" s="24" t="s">
        <v>1822</v>
      </c>
      <c r="Q23" s="24" t="s">
        <v>1818</v>
      </c>
      <c r="R23" s="24" t="s">
        <v>1879</v>
      </c>
      <c r="S23" s="24" t="s">
        <v>1922</v>
      </c>
      <c r="T23" s="24" t="s">
        <v>1819</v>
      </c>
    </row>
    <row r="24" spans="1:20" x14ac:dyDescent="0.3">
      <c r="A24" s="24" t="s">
        <v>1833</v>
      </c>
      <c r="B24" s="24" t="s">
        <v>1832</v>
      </c>
      <c r="C24" s="24" t="s">
        <v>1818</v>
      </c>
      <c r="D24" s="24" t="s">
        <v>1831</v>
      </c>
      <c r="E24" s="24" t="s">
        <v>1926</v>
      </c>
      <c r="F24" s="24" t="s">
        <v>1925</v>
      </c>
      <c r="G24" s="24" t="s">
        <v>1828</v>
      </c>
      <c r="H24" s="24" t="s">
        <v>1924</v>
      </c>
      <c r="I24" s="24" t="s">
        <v>1826</v>
      </c>
      <c r="J24" s="24" t="s">
        <v>1923</v>
      </c>
      <c r="K24" s="24" t="s">
        <v>1824</v>
      </c>
      <c r="L24" s="26">
        <v>44957</v>
      </c>
      <c r="M24" s="24" t="s">
        <v>1823</v>
      </c>
      <c r="N24" s="25">
        <v>35402.019999999997</v>
      </c>
      <c r="O24" s="24" t="s">
        <v>1818</v>
      </c>
      <c r="P24" s="24" t="s">
        <v>1822</v>
      </c>
      <c r="Q24" s="24" t="s">
        <v>1818</v>
      </c>
      <c r="R24" s="24" t="s">
        <v>1878</v>
      </c>
      <c r="S24" s="24" t="s">
        <v>1922</v>
      </c>
      <c r="T24" s="24" t="s">
        <v>1819</v>
      </c>
    </row>
    <row r="25" spans="1:20" x14ac:dyDescent="0.3">
      <c r="A25" s="24" t="s">
        <v>1833</v>
      </c>
      <c r="B25" s="24" t="s">
        <v>1832</v>
      </c>
      <c r="C25" s="24" t="s">
        <v>1818</v>
      </c>
      <c r="D25" s="24" t="s">
        <v>1831</v>
      </c>
      <c r="E25" s="24" t="s">
        <v>1926</v>
      </c>
      <c r="F25" s="24" t="s">
        <v>1925</v>
      </c>
      <c r="G25" s="24" t="s">
        <v>1828</v>
      </c>
      <c r="H25" s="24" t="s">
        <v>1924</v>
      </c>
      <c r="I25" s="24" t="s">
        <v>1826</v>
      </c>
      <c r="J25" s="24" t="s">
        <v>1923</v>
      </c>
      <c r="K25" s="24" t="s">
        <v>1824</v>
      </c>
      <c r="L25" s="26">
        <v>44957</v>
      </c>
      <c r="M25" s="24" t="s">
        <v>1823</v>
      </c>
      <c r="N25" s="25">
        <v>3371.27</v>
      </c>
      <c r="O25" s="24" t="s">
        <v>1818</v>
      </c>
      <c r="P25" s="24" t="s">
        <v>1822</v>
      </c>
      <c r="Q25" s="24" t="s">
        <v>1818</v>
      </c>
      <c r="R25" s="24" t="s">
        <v>1877</v>
      </c>
      <c r="S25" s="24" t="s">
        <v>1922</v>
      </c>
      <c r="T25" s="24" t="s">
        <v>1819</v>
      </c>
    </row>
    <row r="26" spans="1:20" x14ac:dyDescent="0.3">
      <c r="A26" s="24" t="s">
        <v>1833</v>
      </c>
      <c r="B26" s="24" t="s">
        <v>1832</v>
      </c>
      <c r="C26" s="24" t="s">
        <v>1818</v>
      </c>
      <c r="D26" s="24" t="s">
        <v>1831</v>
      </c>
      <c r="E26" s="24" t="s">
        <v>1926</v>
      </c>
      <c r="F26" s="24" t="s">
        <v>1925</v>
      </c>
      <c r="G26" s="24" t="s">
        <v>1828</v>
      </c>
      <c r="H26" s="24" t="s">
        <v>1924</v>
      </c>
      <c r="I26" s="24" t="s">
        <v>1826</v>
      </c>
      <c r="J26" s="24" t="s">
        <v>1923</v>
      </c>
      <c r="K26" s="24" t="s">
        <v>1824</v>
      </c>
      <c r="L26" s="26">
        <v>44957</v>
      </c>
      <c r="M26" s="24" t="s">
        <v>1823</v>
      </c>
      <c r="N26" s="25">
        <v>34002.839999999997</v>
      </c>
      <c r="O26" s="24" t="s">
        <v>1818</v>
      </c>
      <c r="P26" s="24" t="s">
        <v>1822</v>
      </c>
      <c r="Q26" s="24" t="s">
        <v>1818</v>
      </c>
      <c r="R26" s="24" t="s">
        <v>1876</v>
      </c>
      <c r="S26" s="24" t="s">
        <v>1922</v>
      </c>
      <c r="T26" s="24" t="s">
        <v>1819</v>
      </c>
    </row>
    <row r="27" spans="1:20" x14ac:dyDescent="0.3">
      <c r="A27" s="24" t="s">
        <v>1833</v>
      </c>
      <c r="B27" s="24" t="s">
        <v>1832</v>
      </c>
      <c r="C27" s="24" t="s">
        <v>1818</v>
      </c>
      <c r="D27" s="24" t="s">
        <v>1831</v>
      </c>
      <c r="E27" s="24" t="s">
        <v>1926</v>
      </c>
      <c r="F27" s="24" t="s">
        <v>1925</v>
      </c>
      <c r="G27" s="24" t="s">
        <v>1828</v>
      </c>
      <c r="H27" s="24" t="s">
        <v>1924</v>
      </c>
      <c r="I27" s="24" t="s">
        <v>1826</v>
      </c>
      <c r="J27" s="24" t="s">
        <v>1923</v>
      </c>
      <c r="K27" s="24" t="s">
        <v>1824</v>
      </c>
      <c r="L27" s="26">
        <v>44957</v>
      </c>
      <c r="M27" s="24" t="s">
        <v>1823</v>
      </c>
      <c r="N27" s="25">
        <v>18566.3</v>
      </c>
      <c r="O27" s="24" t="s">
        <v>1818</v>
      </c>
      <c r="P27" s="24" t="s">
        <v>1822</v>
      </c>
      <c r="Q27" s="24" t="s">
        <v>1818</v>
      </c>
      <c r="R27" s="24" t="s">
        <v>1875</v>
      </c>
      <c r="S27" s="24" t="s">
        <v>1922</v>
      </c>
      <c r="T27" s="24" t="s">
        <v>1819</v>
      </c>
    </row>
    <row r="28" spans="1:20" x14ac:dyDescent="0.3">
      <c r="A28" s="24" t="s">
        <v>1833</v>
      </c>
      <c r="B28" s="24" t="s">
        <v>1832</v>
      </c>
      <c r="C28" s="24" t="s">
        <v>1818</v>
      </c>
      <c r="D28" s="24" t="s">
        <v>1831</v>
      </c>
      <c r="E28" s="24" t="s">
        <v>1926</v>
      </c>
      <c r="F28" s="24" t="s">
        <v>1925</v>
      </c>
      <c r="G28" s="24" t="s">
        <v>1828</v>
      </c>
      <c r="H28" s="24" t="s">
        <v>1924</v>
      </c>
      <c r="I28" s="24" t="s">
        <v>1826</v>
      </c>
      <c r="J28" s="24" t="s">
        <v>1923</v>
      </c>
      <c r="K28" s="24" t="s">
        <v>1824</v>
      </c>
      <c r="L28" s="26">
        <v>44957</v>
      </c>
      <c r="M28" s="24" t="s">
        <v>1823</v>
      </c>
      <c r="N28" s="25">
        <v>90319.22</v>
      </c>
      <c r="O28" s="24" t="s">
        <v>1818</v>
      </c>
      <c r="P28" s="24" t="s">
        <v>1822</v>
      </c>
      <c r="Q28" s="24" t="s">
        <v>1818</v>
      </c>
      <c r="R28" s="24" t="s">
        <v>1874</v>
      </c>
      <c r="S28" s="24" t="s">
        <v>1922</v>
      </c>
      <c r="T28" s="24" t="s">
        <v>1819</v>
      </c>
    </row>
    <row r="29" spans="1:20" x14ac:dyDescent="0.3">
      <c r="A29" s="24" t="s">
        <v>1833</v>
      </c>
      <c r="B29" s="24" t="s">
        <v>1832</v>
      </c>
      <c r="C29" s="24" t="s">
        <v>1818</v>
      </c>
      <c r="D29" s="24" t="s">
        <v>1831</v>
      </c>
      <c r="E29" s="24" t="s">
        <v>1926</v>
      </c>
      <c r="F29" s="24" t="s">
        <v>1925</v>
      </c>
      <c r="G29" s="24" t="s">
        <v>1828</v>
      </c>
      <c r="H29" s="24" t="s">
        <v>1924</v>
      </c>
      <c r="I29" s="24" t="s">
        <v>1826</v>
      </c>
      <c r="J29" s="24" t="s">
        <v>1923</v>
      </c>
      <c r="K29" s="24" t="s">
        <v>1824</v>
      </c>
      <c r="L29" s="26">
        <v>44957</v>
      </c>
      <c r="M29" s="24" t="s">
        <v>1823</v>
      </c>
      <c r="N29" s="25">
        <v>7214.81</v>
      </c>
      <c r="O29" s="24" t="s">
        <v>1818</v>
      </c>
      <c r="P29" s="24" t="s">
        <v>1822</v>
      </c>
      <c r="Q29" s="24" t="s">
        <v>1818</v>
      </c>
      <c r="R29" s="24" t="s">
        <v>1873</v>
      </c>
      <c r="S29" s="24" t="s">
        <v>1922</v>
      </c>
      <c r="T29" s="24" t="s">
        <v>1819</v>
      </c>
    </row>
    <row r="30" spans="1:20" x14ac:dyDescent="0.3">
      <c r="A30" s="24" t="s">
        <v>1833</v>
      </c>
      <c r="B30" s="24" t="s">
        <v>1832</v>
      </c>
      <c r="C30" s="24" t="s">
        <v>1818</v>
      </c>
      <c r="D30" s="24" t="s">
        <v>1831</v>
      </c>
      <c r="E30" s="24" t="s">
        <v>1926</v>
      </c>
      <c r="F30" s="24" t="s">
        <v>1925</v>
      </c>
      <c r="G30" s="24" t="s">
        <v>1828</v>
      </c>
      <c r="H30" s="24" t="s">
        <v>1924</v>
      </c>
      <c r="I30" s="24" t="s">
        <v>1826</v>
      </c>
      <c r="J30" s="24" t="s">
        <v>1923</v>
      </c>
      <c r="K30" s="24" t="s">
        <v>1824</v>
      </c>
      <c r="L30" s="26">
        <v>44957</v>
      </c>
      <c r="M30" s="24" t="s">
        <v>1823</v>
      </c>
      <c r="N30" s="25">
        <v>102889.31</v>
      </c>
      <c r="O30" s="24" t="s">
        <v>1818</v>
      </c>
      <c r="P30" s="24" t="s">
        <v>1822</v>
      </c>
      <c r="Q30" s="24" t="s">
        <v>1818</v>
      </c>
      <c r="R30" s="24" t="s">
        <v>1872</v>
      </c>
      <c r="S30" s="24" t="s">
        <v>1922</v>
      </c>
      <c r="T30" s="24" t="s">
        <v>1819</v>
      </c>
    </row>
    <row r="31" spans="1:20" x14ac:dyDescent="0.3">
      <c r="A31" s="24" t="s">
        <v>1833</v>
      </c>
      <c r="B31" s="24" t="s">
        <v>1832</v>
      </c>
      <c r="C31" s="24" t="s">
        <v>1818</v>
      </c>
      <c r="D31" s="24" t="s">
        <v>1831</v>
      </c>
      <c r="E31" s="24" t="s">
        <v>1926</v>
      </c>
      <c r="F31" s="24" t="s">
        <v>1925</v>
      </c>
      <c r="G31" s="24" t="s">
        <v>1828</v>
      </c>
      <c r="H31" s="24" t="s">
        <v>1924</v>
      </c>
      <c r="I31" s="24" t="s">
        <v>1826</v>
      </c>
      <c r="J31" s="24" t="s">
        <v>1923</v>
      </c>
      <c r="K31" s="24" t="s">
        <v>1824</v>
      </c>
      <c r="L31" s="26">
        <v>44957</v>
      </c>
      <c r="M31" s="24" t="s">
        <v>1823</v>
      </c>
      <c r="N31" s="25">
        <v>554.16</v>
      </c>
      <c r="O31" s="24" t="s">
        <v>1818</v>
      </c>
      <c r="P31" s="24" t="s">
        <v>1822</v>
      </c>
      <c r="Q31" s="24" t="s">
        <v>1818</v>
      </c>
      <c r="R31" s="24" t="s">
        <v>1871</v>
      </c>
      <c r="S31" s="24" t="s">
        <v>1922</v>
      </c>
      <c r="T31" s="24" t="s">
        <v>1819</v>
      </c>
    </row>
    <row r="32" spans="1:20" x14ac:dyDescent="0.3">
      <c r="A32" s="24" t="s">
        <v>1833</v>
      </c>
      <c r="B32" s="24" t="s">
        <v>1832</v>
      </c>
      <c r="C32" s="24" t="s">
        <v>1818</v>
      </c>
      <c r="D32" s="24" t="s">
        <v>1831</v>
      </c>
      <c r="E32" s="24" t="s">
        <v>1926</v>
      </c>
      <c r="F32" s="24" t="s">
        <v>1925</v>
      </c>
      <c r="G32" s="24" t="s">
        <v>1828</v>
      </c>
      <c r="H32" s="24" t="s">
        <v>1924</v>
      </c>
      <c r="I32" s="24" t="s">
        <v>1826</v>
      </c>
      <c r="J32" s="24" t="s">
        <v>1923</v>
      </c>
      <c r="K32" s="24" t="s">
        <v>1824</v>
      </c>
      <c r="L32" s="26">
        <v>44957</v>
      </c>
      <c r="M32" s="24" t="s">
        <v>1823</v>
      </c>
      <c r="N32" s="25">
        <v>3066.98</v>
      </c>
      <c r="O32" s="24" t="s">
        <v>1818</v>
      </c>
      <c r="P32" s="24" t="s">
        <v>1822</v>
      </c>
      <c r="Q32" s="24" t="s">
        <v>1818</v>
      </c>
      <c r="R32" s="24" t="s">
        <v>1870</v>
      </c>
      <c r="S32" s="24" t="s">
        <v>1922</v>
      </c>
      <c r="T32" s="24" t="s">
        <v>1819</v>
      </c>
    </row>
    <row r="33" spans="1:20" x14ac:dyDescent="0.3">
      <c r="A33" s="24" t="s">
        <v>1833</v>
      </c>
      <c r="B33" s="24" t="s">
        <v>1832</v>
      </c>
      <c r="C33" s="24" t="s">
        <v>1818</v>
      </c>
      <c r="D33" s="24" t="s">
        <v>1831</v>
      </c>
      <c r="E33" s="24" t="s">
        <v>1926</v>
      </c>
      <c r="F33" s="24" t="s">
        <v>1925</v>
      </c>
      <c r="G33" s="24" t="s">
        <v>1828</v>
      </c>
      <c r="H33" s="24" t="s">
        <v>1924</v>
      </c>
      <c r="I33" s="24" t="s">
        <v>1826</v>
      </c>
      <c r="J33" s="24" t="s">
        <v>1923</v>
      </c>
      <c r="K33" s="24" t="s">
        <v>1824</v>
      </c>
      <c r="L33" s="26">
        <v>44957</v>
      </c>
      <c r="M33" s="24" t="s">
        <v>1823</v>
      </c>
      <c r="N33" s="25">
        <v>10529.14</v>
      </c>
      <c r="O33" s="24" t="s">
        <v>1818</v>
      </c>
      <c r="P33" s="24" t="s">
        <v>1822</v>
      </c>
      <c r="Q33" s="24" t="s">
        <v>1818</v>
      </c>
      <c r="R33" s="24" t="s">
        <v>1869</v>
      </c>
      <c r="S33" s="24" t="s">
        <v>1922</v>
      </c>
      <c r="T33" s="24" t="s">
        <v>1819</v>
      </c>
    </row>
    <row r="34" spans="1:20" x14ac:dyDescent="0.3">
      <c r="A34" s="24" t="s">
        <v>1833</v>
      </c>
      <c r="B34" s="24" t="s">
        <v>1832</v>
      </c>
      <c r="C34" s="24" t="s">
        <v>1818</v>
      </c>
      <c r="D34" s="24" t="s">
        <v>1831</v>
      </c>
      <c r="E34" s="24" t="s">
        <v>1926</v>
      </c>
      <c r="F34" s="24" t="s">
        <v>1925</v>
      </c>
      <c r="G34" s="24" t="s">
        <v>1828</v>
      </c>
      <c r="H34" s="24" t="s">
        <v>1924</v>
      </c>
      <c r="I34" s="24" t="s">
        <v>1826</v>
      </c>
      <c r="J34" s="24" t="s">
        <v>1923</v>
      </c>
      <c r="K34" s="24" t="s">
        <v>1824</v>
      </c>
      <c r="L34" s="26">
        <v>44957</v>
      </c>
      <c r="M34" s="24" t="s">
        <v>1823</v>
      </c>
      <c r="N34" s="25">
        <v>12339.66</v>
      </c>
      <c r="O34" s="24" t="s">
        <v>1818</v>
      </c>
      <c r="P34" s="24" t="s">
        <v>1822</v>
      </c>
      <c r="Q34" s="24" t="s">
        <v>1818</v>
      </c>
      <c r="R34" s="24" t="s">
        <v>1868</v>
      </c>
      <c r="S34" s="24" t="s">
        <v>1922</v>
      </c>
      <c r="T34" s="24" t="s">
        <v>1819</v>
      </c>
    </row>
    <row r="35" spans="1:20" x14ac:dyDescent="0.3">
      <c r="A35" s="24" t="s">
        <v>1833</v>
      </c>
      <c r="B35" s="24" t="s">
        <v>1832</v>
      </c>
      <c r="C35" s="24" t="s">
        <v>1818</v>
      </c>
      <c r="D35" s="24" t="s">
        <v>1831</v>
      </c>
      <c r="E35" s="24" t="s">
        <v>1926</v>
      </c>
      <c r="F35" s="24" t="s">
        <v>1925</v>
      </c>
      <c r="G35" s="24" t="s">
        <v>1828</v>
      </c>
      <c r="H35" s="24" t="s">
        <v>1924</v>
      </c>
      <c r="I35" s="24" t="s">
        <v>1826</v>
      </c>
      <c r="J35" s="24" t="s">
        <v>1923</v>
      </c>
      <c r="K35" s="24" t="s">
        <v>1824</v>
      </c>
      <c r="L35" s="26">
        <v>44957</v>
      </c>
      <c r="M35" s="24" t="s">
        <v>1823</v>
      </c>
      <c r="N35" s="25">
        <v>250345.52</v>
      </c>
      <c r="O35" s="24" t="s">
        <v>1818</v>
      </c>
      <c r="P35" s="24" t="s">
        <v>1822</v>
      </c>
      <c r="Q35" s="24" t="s">
        <v>1818</v>
      </c>
      <c r="R35" s="24" t="s">
        <v>1867</v>
      </c>
      <c r="S35" s="24" t="s">
        <v>1922</v>
      </c>
      <c r="T35" s="24" t="s">
        <v>1819</v>
      </c>
    </row>
    <row r="36" spans="1:20" x14ac:dyDescent="0.3">
      <c r="A36" s="24" t="s">
        <v>1833</v>
      </c>
      <c r="B36" s="24" t="s">
        <v>1832</v>
      </c>
      <c r="C36" s="24" t="s">
        <v>1818</v>
      </c>
      <c r="D36" s="24" t="s">
        <v>1831</v>
      </c>
      <c r="E36" s="24" t="s">
        <v>1926</v>
      </c>
      <c r="F36" s="24" t="s">
        <v>1925</v>
      </c>
      <c r="G36" s="24" t="s">
        <v>1828</v>
      </c>
      <c r="H36" s="24" t="s">
        <v>1924</v>
      </c>
      <c r="I36" s="24" t="s">
        <v>1826</v>
      </c>
      <c r="J36" s="24" t="s">
        <v>1923</v>
      </c>
      <c r="K36" s="24" t="s">
        <v>1824</v>
      </c>
      <c r="L36" s="26">
        <v>44957</v>
      </c>
      <c r="M36" s="24" t="s">
        <v>1823</v>
      </c>
      <c r="N36" s="25">
        <v>5117.4399999999996</v>
      </c>
      <c r="O36" s="24" t="s">
        <v>1818</v>
      </c>
      <c r="P36" s="24" t="s">
        <v>1822</v>
      </c>
      <c r="Q36" s="24" t="s">
        <v>1818</v>
      </c>
      <c r="R36" s="24" t="s">
        <v>1866</v>
      </c>
      <c r="S36" s="24" t="s">
        <v>1922</v>
      </c>
      <c r="T36" s="24" t="s">
        <v>1819</v>
      </c>
    </row>
    <row r="37" spans="1:20" x14ac:dyDescent="0.3">
      <c r="A37" s="24" t="s">
        <v>1833</v>
      </c>
      <c r="B37" s="24" t="s">
        <v>1832</v>
      </c>
      <c r="C37" s="24" t="s">
        <v>1818</v>
      </c>
      <c r="D37" s="24" t="s">
        <v>1831</v>
      </c>
      <c r="E37" s="24" t="s">
        <v>1926</v>
      </c>
      <c r="F37" s="24" t="s">
        <v>1925</v>
      </c>
      <c r="G37" s="24" t="s">
        <v>1828</v>
      </c>
      <c r="H37" s="24" t="s">
        <v>1924</v>
      </c>
      <c r="I37" s="24" t="s">
        <v>1826</v>
      </c>
      <c r="J37" s="24" t="s">
        <v>1923</v>
      </c>
      <c r="K37" s="24" t="s">
        <v>1824</v>
      </c>
      <c r="L37" s="26">
        <v>44957</v>
      </c>
      <c r="M37" s="24" t="s">
        <v>1823</v>
      </c>
      <c r="N37" s="25">
        <v>23404.52</v>
      </c>
      <c r="O37" s="24" t="s">
        <v>1818</v>
      </c>
      <c r="P37" s="24" t="s">
        <v>1822</v>
      </c>
      <c r="Q37" s="24" t="s">
        <v>1818</v>
      </c>
      <c r="R37" s="24" t="s">
        <v>1865</v>
      </c>
      <c r="S37" s="24" t="s">
        <v>1922</v>
      </c>
      <c r="T37" s="24" t="s">
        <v>1819</v>
      </c>
    </row>
    <row r="38" spans="1:20" x14ac:dyDescent="0.3">
      <c r="A38" s="24" t="s">
        <v>1833</v>
      </c>
      <c r="B38" s="24" t="s">
        <v>1832</v>
      </c>
      <c r="C38" s="24" t="s">
        <v>1818</v>
      </c>
      <c r="D38" s="24" t="s">
        <v>1831</v>
      </c>
      <c r="E38" s="24" t="s">
        <v>1926</v>
      </c>
      <c r="F38" s="24" t="s">
        <v>1925</v>
      </c>
      <c r="G38" s="24" t="s">
        <v>1828</v>
      </c>
      <c r="H38" s="24" t="s">
        <v>1924</v>
      </c>
      <c r="I38" s="24" t="s">
        <v>1826</v>
      </c>
      <c r="J38" s="24" t="s">
        <v>1923</v>
      </c>
      <c r="K38" s="24" t="s">
        <v>1824</v>
      </c>
      <c r="L38" s="26">
        <v>44957</v>
      </c>
      <c r="M38" s="24" t="s">
        <v>1823</v>
      </c>
      <c r="N38" s="25">
        <v>6295.97</v>
      </c>
      <c r="O38" s="24" t="s">
        <v>1818</v>
      </c>
      <c r="P38" s="24" t="s">
        <v>1822</v>
      </c>
      <c r="Q38" s="24" t="s">
        <v>1818</v>
      </c>
      <c r="R38" s="24" t="s">
        <v>1864</v>
      </c>
      <c r="S38" s="24" t="s">
        <v>1922</v>
      </c>
      <c r="T38" s="24" t="s">
        <v>1819</v>
      </c>
    </row>
    <row r="39" spans="1:20" x14ac:dyDescent="0.3">
      <c r="A39" s="24" t="s">
        <v>1833</v>
      </c>
      <c r="B39" s="24" t="s">
        <v>1832</v>
      </c>
      <c r="C39" s="24" t="s">
        <v>1818</v>
      </c>
      <c r="D39" s="24" t="s">
        <v>1831</v>
      </c>
      <c r="E39" s="24" t="s">
        <v>1926</v>
      </c>
      <c r="F39" s="24" t="s">
        <v>1925</v>
      </c>
      <c r="G39" s="24" t="s">
        <v>1828</v>
      </c>
      <c r="H39" s="24" t="s">
        <v>1924</v>
      </c>
      <c r="I39" s="24" t="s">
        <v>1826</v>
      </c>
      <c r="J39" s="24" t="s">
        <v>1923</v>
      </c>
      <c r="K39" s="24" t="s">
        <v>1824</v>
      </c>
      <c r="L39" s="26">
        <v>44957</v>
      </c>
      <c r="M39" s="24" t="s">
        <v>1823</v>
      </c>
      <c r="N39" s="25">
        <v>6885.9</v>
      </c>
      <c r="O39" s="24" t="s">
        <v>1818</v>
      </c>
      <c r="P39" s="24" t="s">
        <v>1822</v>
      </c>
      <c r="Q39" s="24" t="s">
        <v>1818</v>
      </c>
      <c r="R39" s="24" t="s">
        <v>1863</v>
      </c>
      <c r="S39" s="24" t="s">
        <v>1922</v>
      </c>
      <c r="T39" s="24" t="s">
        <v>1819</v>
      </c>
    </row>
    <row r="40" spans="1:20" x14ac:dyDescent="0.3">
      <c r="A40" s="24" t="s">
        <v>1833</v>
      </c>
      <c r="B40" s="24" t="s">
        <v>1832</v>
      </c>
      <c r="C40" s="24" t="s">
        <v>1818</v>
      </c>
      <c r="D40" s="24" t="s">
        <v>1831</v>
      </c>
      <c r="E40" s="24" t="s">
        <v>1926</v>
      </c>
      <c r="F40" s="24" t="s">
        <v>1925</v>
      </c>
      <c r="G40" s="24" t="s">
        <v>1828</v>
      </c>
      <c r="H40" s="24" t="s">
        <v>1924</v>
      </c>
      <c r="I40" s="24" t="s">
        <v>1826</v>
      </c>
      <c r="J40" s="24" t="s">
        <v>1923</v>
      </c>
      <c r="K40" s="24" t="s">
        <v>1824</v>
      </c>
      <c r="L40" s="26">
        <v>44957</v>
      </c>
      <c r="M40" s="24" t="s">
        <v>1823</v>
      </c>
      <c r="N40" s="25">
        <v>62878.51</v>
      </c>
      <c r="O40" s="24" t="s">
        <v>1818</v>
      </c>
      <c r="P40" s="24" t="s">
        <v>1822</v>
      </c>
      <c r="Q40" s="24" t="s">
        <v>1818</v>
      </c>
      <c r="R40" s="24" t="s">
        <v>1862</v>
      </c>
      <c r="S40" s="24" t="s">
        <v>1922</v>
      </c>
      <c r="T40" s="24" t="s">
        <v>1819</v>
      </c>
    </row>
    <row r="41" spans="1:20" x14ac:dyDescent="0.3">
      <c r="A41" s="24" t="s">
        <v>1833</v>
      </c>
      <c r="B41" s="24" t="s">
        <v>1832</v>
      </c>
      <c r="C41" s="24" t="s">
        <v>1818</v>
      </c>
      <c r="D41" s="24" t="s">
        <v>1831</v>
      </c>
      <c r="E41" s="24" t="s">
        <v>1926</v>
      </c>
      <c r="F41" s="24" t="s">
        <v>1925</v>
      </c>
      <c r="G41" s="24" t="s">
        <v>1828</v>
      </c>
      <c r="H41" s="24" t="s">
        <v>1924</v>
      </c>
      <c r="I41" s="24" t="s">
        <v>1826</v>
      </c>
      <c r="J41" s="24" t="s">
        <v>1923</v>
      </c>
      <c r="K41" s="24" t="s">
        <v>1824</v>
      </c>
      <c r="L41" s="26">
        <v>44957</v>
      </c>
      <c r="M41" s="24" t="s">
        <v>1823</v>
      </c>
      <c r="N41" s="25">
        <v>8425.15</v>
      </c>
      <c r="O41" s="24" t="s">
        <v>1818</v>
      </c>
      <c r="P41" s="24" t="s">
        <v>1822</v>
      </c>
      <c r="Q41" s="24" t="s">
        <v>1818</v>
      </c>
      <c r="R41" s="24" t="s">
        <v>1861</v>
      </c>
      <c r="S41" s="24" t="s">
        <v>1922</v>
      </c>
      <c r="T41" s="24" t="s">
        <v>1819</v>
      </c>
    </row>
    <row r="42" spans="1:20" x14ac:dyDescent="0.3">
      <c r="A42" s="24" t="s">
        <v>1833</v>
      </c>
      <c r="B42" s="24" t="s">
        <v>1832</v>
      </c>
      <c r="C42" s="24" t="s">
        <v>1818</v>
      </c>
      <c r="D42" s="24" t="s">
        <v>1831</v>
      </c>
      <c r="E42" s="24" t="s">
        <v>1926</v>
      </c>
      <c r="F42" s="24" t="s">
        <v>1925</v>
      </c>
      <c r="G42" s="24" t="s">
        <v>1828</v>
      </c>
      <c r="H42" s="24" t="s">
        <v>1924</v>
      </c>
      <c r="I42" s="24" t="s">
        <v>1826</v>
      </c>
      <c r="J42" s="24" t="s">
        <v>1923</v>
      </c>
      <c r="K42" s="24" t="s">
        <v>1824</v>
      </c>
      <c r="L42" s="26">
        <v>44957</v>
      </c>
      <c r="M42" s="24" t="s">
        <v>1823</v>
      </c>
      <c r="N42" s="25">
        <v>25617.98</v>
      </c>
      <c r="O42" s="24" t="s">
        <v>1818</v>
      </c>
      <c r="P42" s="24" t="s">
        <v>1822</v>
      </c>
      <c r="Q42" s="24" t="s">
        <v>1818</v>
      </c>
      <c r="R42" s="24" t="s">
        <v>1860</v>
      </c>
      <c r="S42" s="24" t="s">
        <v>1922</v>
      </c>
      <c r="T42" s="24" t="s">
        <v>1819</v>
      </c>
    </row>
    <row r="43" spans="1:20" x14ac:dyDescent="0.3">
      <c r="A43" s="24" t="s">
        <v>1833</v>
      </c>
      <c r="B43" s="24" t="s">
        <v>1832</v>
      </c>
      <c r="C43" s="24" t="s">
        <v>1818</v>
      </c>
      <c r="D43" s="24" t="s">
        <v>1831</v>
      </c>
      <c r="E43" s="24" t="s">
        <v>1926</v>
      </c>
      <c r="F43" s="24" t="s">
        <v>1925</v>
      </c>
      <c r="G43" s="24" t="s">
        <v>1828</v>
      </c>
      <c r="H43" s="24" t="s">
        <v>1924</v>
      </c>
      <c r="I43" s="24" t="s">
        <v>1826</v>
      </c>
      <c r="J43" s="24" t="s">
        <v>1923</v>
      </c>
      <c r="K43" s="24" t="s">
        <v>1824</v>
      </c>
      <c r="L43" s="26">
        <v>44957</v>
      </c>
      <c r="M43" s="24" t="s">
        <v>1823</v>
      </c>
      <c r="N43" s="25">
        <v>13710.81</v>
      </c>
      <c r="O43" s="24" t="s">
        <v>1818</v>
      </c>
      <c r="P43" s="24" t="s">
        <v>1822</v>
      </c>
      <c r="Q43" s="24" t="s">
        <v>1818</v>
      </c>
      <c r="R43" s="24" t="s">
        <v>1859</v>
      </c>
      <c r="S43" s="24" t="s">
        <v>1922</v>
      </c>
      <c r="T43" s="24" t="s">
        <v>1819</v>
      </c>
    </row>
    <row r="44" spans="1:20" x14ac:dyDescent="0.3">
      <c r="A44" s="24" t="s">
        <v>1833</v>
      </c>
      <c r="B44" s="24" t="s">
        <v>1832</v>
      </c>
      <c r="C44" s="24" t="s">
        <v>1818</v>
      </c>
      <c r="D44" s="24" t="s">
        <v>1831</v>
      </c>
      <c r="E44" s="24" t="s">
        <v>1926</v>
      </c>
      <c r="F44" s="24" t="s">
        <v>1925</v>
      </c>
      <c r="G44" s="24" t="s">
        <v>1828</v>
      </c>
      <c r="H44" s="24" t="s">
        <v>1924</v>
      </c>
      <c r="I44" s="24" t="s">
        <v>1826</v>
      </c>
      <c r="J44" s="24" t="s">
        <v>1923</v>
      </c>
      <c r="K44" s="24" t="s">
        <v>1824</v>
      </c>
      <c r="L44" s="26">
        <v>44957</v>
      </c>
      <c r="M44" s="24" t="s">
        <v>1823</v>
      </c>
      <c r="N44" s="25">
        <v>1656.18</v>
      </c>
      <c r="O44" s="24" t="s">
        <v>1818</v>
      </c>
      <c r="P44" s="24" t="s">
        <v>1822</v>
      </c>
      <c r="Q44" s="24" t="s">
        <v>1818</v>
      </c>
      <c r="R44" s="24" t="s">
        <v>1858</v>
      </c>
      <c r="S44" s="24" t="s">
        <v>1922</v>
      </c>
      <c r="T44" s="24" t="s">
        <v>1819</v>
      </c>
    </row>
    <row r="45" spans="1:20" x14ac:dyDescent="0.3">
      <c r="A45" s="24" t="s">
        <v>1833</v>
      </c>
      <c r="B45" s="24" t="s">
        <v>1832</v>
      </c>
      <c r="C45" s="24" t="s">
        <v>1818</v>
      </c>
      <c r="D45" s="24" t="s">
        <v>1831</v>
      </c>
      <c r="E45" s="24" t="s">
        <v>1926</v>
      </c>
      <c r="F45" s="24" t="s">
        <v>1925</v>
      </c>
      <c r="G45" s="24" t="s">
        <v>1828</v>
      </c>
      <c r="H45" s="24" t="s">
        <v>1924</v>
      </c>
      <c r="I45" s="24" t="s">
        <v>1826</v>
      </c>
      <c r="J45" s="24" t="s">
        <v>1923</v>
      </c>
      <c r="K45" s="24" t="s">
        <v>1824</v>
      </c>
      <c r="L45" s="26">
        <v>44957</v>
      </c>
      <c r="M45" s="24" t="s">
        <v>1823</v>
      </c>
      <c r="N45" s="25">
        <v>5763.62</v>
      </c>
      <c r="O45" s="24" t="s">
        <v>1818</v>
      </c>
      <c r="P45" s="24" t="s">
        <v>1822</v>
      </c>
      <c r="Q45" s="24" t="s">
        <v>1818</v>
      </c>
      <c r="R45" s="24" t="s">
        <v>1857</v>
      </c>
      <c r="S45" s="24" t="s">
        <v>1922</v>
      </c>
      <c r="T45" s="24" t="s">
        <v>1819</v>
      </c>
    </row>
    <row r="46" spans="1:20" x14ac:dyDescent="0.3">
      <c r="A46" s="24" t="s">
        <v>1833</v>
      </c>
      <c r="B46" s="24" t="s">
        <v>1832</v>
      </c>
      <c r="C46" s="24" t="s">
        <v>1818</v>
      </c>
      <c r="D46" s="24" t="s">
        <v>1831</v>
      </c>
      <c r="E46" s="24" t="s">
        <v>1926</v>
      </c>
      <c r="F46" s="24" t="s">
        <v>1925</v>
      </c>
      <c r="G46" s="24" t="s">
        <v>1828</v>
      </c>
      <c r="H46" s="24" t="s">
        <v>1924</v>
      </c>
      <c r="I46" s="24" t="s">
        <v>1826</v>
      </c>
      <c r="J46" s="24" t="s">
        <v>1923</v>
      </c>
      <c r="K46" s="24" t="s">
        <v>1824</v>
      </c>
      <c r="L46" s="26">
        <v>44957</v>
      </c>
      <c r="M46" s="24" t="s">
        <v>1823</v>
      </c>
      <c r="N46" s="25">
        <v>15188.54</v>
      </c>
      <c r="O46" s="24" t="s">
        <v>1818</v>
      </c>
      <c r="P46" s="24" t="s">
        <v>1822</v>
      </c>
      <c r="Q46" s="24" t="s">
        <v>1818</v>
      </c>
      <c r="R46" s="24" t="s">
        <v>1856</v>
      </c>
      <c r="S46" s="24" t="s">
        <v>1922</v>
      </c>
      <c r="T46" s="24" t="s">
        <v>1819</v>
      </c>
    </row>
    <row r="47" spans="1:20" x14ac:dyDescent="0.3">
      <c r="A47" s="24" t="s">
        <v>1833</v>
      </c>
      <c r="B47" s="24" t="s">
        <v>1832</v>
      </c>
      <c r="C47" s="24" t="s">
        <v>1818</v>
      </c>
      <c r="D47" s="24" t="s">
        <v>1831</v>
      </c>
      <c r="E47" s="24" t="s">
        <v>1926</v>
      </c>
      <c r="F47" s="24" t="s">
        <v>1925</v>
      </c>
      <c r="G47" s="24" t="s">
        <v>1828</v>
      </c>
      <c r="H47" s="24" t="s">
        <v>1924</v>
      </c>
      <c r="I47" s="24" t="s">
        <v>1826</v>
      </c>
      <c r="J47" s="24" t="s">
        <v>1923</v>
      </c>
      <c r="K47" s="24" t="s">
        <v>1824</v>
      </c>
      <c r="L47" s="26">
        <v>44957</v>
      </c>
      <c r="M47" s="24" t="s">
        <v>1823</v>
      </c>
      <c r="N47" s="25">
        <v>7415.58</v>
      </c>
      <c r="O47" s="24" t="s">
        <v>1818</v>
      </c>
      <c r="P47" s="24" t="s">
        <v>1822</v>
      </c>
      <c r="Q47" s="24" t="s">
        <v>1818</v>
      </c>
      <c r="R47" s="24" t="s">
        <v>1855</v>
      </c>
      <c r="S47" s="24" t="s">
        <v>1922</v>
      </c>
      <c r="T47" s="24" t="s">
        <v>1819</v>
      </c>
    </row>
    <row r="48" spans="1:20" x14ac:dyDescent="0.3">
      <c r="A48" s="24" t="s">
        <v>1833</v>
      </c>
      <c r="B48" s="24" t="s">
        <v>1832</v>
      </c>
      <c r="C48" s="24" t="s">
        <v>1818</v>
      </c>
      <c r="D48" s="24" t="s">
        <v>1831</v>
      </c>
      <c r="E48" s="24" t="s">
        <v>1926</v>
      </c>
      <c r="F48" s="24" t="s">
        <v>1925</v>
      </c>
      <c r="G48" s="24" t="s">
        <v>1828</v>
      </c>
      <c r="H48" s="24" t="s">
        <v>1924</v>
      </c>
      <c r="I48" s="24" t="s">
        <v>1826</v>
      </c>
      <c r="J48" s="24" t="s">
        <v>1923</v>
      </c>
      <c r="K48" s="24" t="s">
        <v>1824</v>
      </c>
      <c r="L48" s="26">
        <v>44957</v>
      </c>
      <c r="M48" s="24" t="s">
        <v>1823</v>
      </c>
      <c r="N48" s="25">
        <v>3306.81</v>
      </c>
      <c r="O48" s="24" t="s">
        <v>1818</v>
      </c>
      <c r="P48" s="24" t="s">
        <v>1822</v>
      </c>
      <c r="Q48" s="24" t="s">
        <v>1818</v>
      </c>
      <c r="R48" s="24" t="s">
        <v>1854</v>
      </c>
      <c r="S48" s="24" t="s">
        <v>1922</v>
      </c>
      <c r="T48" s="24" t="s">
        <v>1819</v>
      </c>
    </row>
    <row r="49" spans="1:20" x14ac:dyDescent="0.3">
      <c r="A49" s="24" t="s">
        <v>1833</v>
      </c>
      <c r="B49" s="24" t="s">
        <v>1832</v>
      </c>
      <c r="C49" s="24" t="s">
        <v>1818</v>
      </c>
      <c r="D49" s="24" t="s">
        <v>1831</v>
      </c>
      <c r="E49" s="24" t="s">
        <v>1926</v>
      </c>
      <c r="F49" s="24" t="s">
        <v>1925</v>
      </c>
      <c r="G49" s="24" t="s">
        <v>1828</v>
      </c>
      <c r="H49" s="24" t="s">
        <v>1924</v>
      </c>
      <c r="I49" s="24" t="s">
        <v>1826</v>
      </c>
      <c r="J49" s="24" t="s">
        <v>1923</v>
      </c>
      <c r="K49" s="24" t="s">
        <v>1824</v>
      </c>
      <c r="L49" s="26">
        <v>44957</v>
      </c>
      <c r="M49" s="24" t="s">
        <v>1823</v>
      </c>
      <c r="N49" s="25">
        <v>1377.29</v>
      </c>
      <c r="O49" s="24" t="s">
        <v>1818</v>
      </c>
      <c r="P49" s="24" t="s">
        <v>1822</v>
      </c>
      <c r="Q49" s="24" t="s">
        <v>1818</v>
      </c>
      <c r="R49" s="24" t="s">
        <v>1853</v>
      </c>
      <c r="S49" s="24" t="s">
        <v>1922</v>
      </c>
      <c r="T49" s="24" t="s">
        <v>1819</v>
      </c>
    </row>
    <row r="50" spans="1:20" x14ac:dyDescent="0.3">
      <c r="A50" s="24" t="s">
        <v>1833</v>
      </c>
      <c r="B50" s="24" t="s">
        <v>1832</v>
      </c>
      <c r="C50" s="24" t="s">
        <v>1818</v>
      </c>
      <c r="D50" s="24" t="s">
        <v>1831</v>
      </c>
      <c r="E50" s="24" t="s">
        <v>1926</v>
      </c>
      <c r="F50" s="24" t="s">
        <v>1925</v>
      </c>
      <c r="G50" s="24" t="s">
        <v>1828</v>
      </c>
      <c r="H50" s="24" t="s">
        <v>1924</v>
      </c>
      <c r="I50" s="24" t="s">
        <v>1826</v>
      </c>
      <c r="J50" s="24" t="s">
        <v>1923</v>
      </c>
      <c r="K50" s="24" t="s">
        <v>1824</v>
      </c>
      <c r="L50" s="26">
        <v>44957</v>
      </c>
      <c r="M50" s="24" t="s">
        <v>1823</v>
      </c>
      <c r="N50" s="25">
        <v>180816.87</v>
      </c>
      <c r="O50" s="24" t="s">
        <v>1818</v>
      </c>
      <c r="P50" s="24" t="s">
        <v>1822</v>
      </c>
      <c r="Q50" s="24" t="s">
        <v>1818</v>
      </c>
      <c r="R50" s="24" t="s">
        <v>1852</v>
      </c>
      <c r="S50" s="24" t="s">
        <v>1922</v>
      </c>
      <c r="T50" s="24" t="s">
        <v>1819</v>
      </c>
    </row>
    <row r="51" spans="1:20" x14ac:dyDescent="0.3">
      <c r="A51" s="24" t="s">
        <v>1833</v>
      </c>
      <c r="B51" s="24" t="s">
        <v>1832</v>
      </c>
      <c r="C51" s="24" t="s">
        <v>1818</v>
      </c>
      <c r="D51" s="24" t="s">
        <v>1831</v>
      </c>
      <c r="E51" s="24" t="s">
        <v>1926</v>
      </c>
      <c r="F51" s="24" t="s">
        <v>1925</v>
      </c>
      <c r="G51" s="24" t="s">
        <v>1828</v>
      </c>
      <c r="H51" s="24" t="s">
        <v>1924</v>
      </c>
      <c r="I51" s="24" t="s">
        <v>1826</v>
      </c>
      <c r="J51" s="24" t="s">
        <v>1923</v>
      </c>
      <c r="K51" s="24" t="s">
        <v>1824</v>
      </c>
      <c r="L51" s="26">
        <v>44957</v>
      </c>
      <c r="M51" s="24" t="s">
        <v>1823</v>
      </c>
      <c r="N51" s="25">
        <v>3478.91</v>
      </c>
      <c r="O51" s="24" t="s">
        <v>1818</v>
      </c>
      <c r="P51" s="24" t="s">
        <v>1822</v>
      </c>
      <c r="Q51" s="24" t="s">
        <v>1818</v>
      </c>
      <c r="R51" s="24" t="s">
        <v>1851</v>
      </c>
      <c r="S51" s="24" t="s">
        <v>1922</v>
      </c>
      <c r="T51" s="24" t="s">
        <v>1819</v>
      </c>
    </row>
    <row r="52" spans="1:20" x14ac:dyDescent="0.3">
      <c r="A52" s="24" t="s">
        <v>1833</v>
      </c>
      <c r="B52" s="24" t="s">
        <v>1832</v>
      </c>
      <c r="C52" s="24" t="s">
        <v>1818</v>
      </c>
      <c r="D52" s="24" t="s">
        <v>1831</v>
      </c>
      <c r="E52" s="24" t="s">
        <v>1926</v>
      </c>
      <c r="F52" s="24" t="s">
        <v>1925</v>
      </c>
      <c r="G52" s="24" t="s">
        <v>1828</v>
      </c>
      <c r="H52" s="24" t="s">
        <v>1924</v>
      </c>
      <c r="I52" s="24" t="s">
        <v>1826</v>
      </c>
      <c r="J52" s="24" t="s">
        <v>1923</v>
      </c>
      <c r="K52" s="24" t="s">
        <v>1824</v>
      </c>
      <c r="L52" s="26">
        <v>44957</v>
      </c>
      <c r="M52" s="24" t="s">
        <v>1823</v>
      </c>
      <c r="N52" s="25">
        <v>920783.88</v>
      </c>
      <c r="O52" s="24" t="s">
        <v>1818</v>
      </c>
      <c r="P52" s="24" t="s">
        <v>1822</v>
      </c>
      <c r="Q52" s="24" t="s">
        <v>1818</v>
      </c>
      <c r="R52" s="24" t="s">
        <v>1850</v>
      </c>
      <c r="S52" s="24" t="s">
        <v>1922</v>
      </c>
      <c r="T52" s="24" t="s">
        <v>1819</v>
      </c>
    </row>
    <row r="53" spans="1:20" x14ac:dyDescent="0.3">
      <c r="A53" s="24" t="s">
        <v>1833</v>
      </c>
      <c r="B53" s="24" t="s">
        <v>1832</v>
      </c>
      <c r="C53" s="24" t="s">
        <v>1818</v>
      </c>
      <c r="D53" s="24" t="s">
        <v>1831</v>
      </c>
      <c r="E53" s="24" t="s">
        <v>1926</v>
      </c>
      <c r="F53" s="24" t="s">
        <v>1925</v>
      </c>
      <c r="G53" s="24" t="s">
        <v>1828</v>
      </c>
      <c r="H53" s="24" t="s">
        <v>1924</v>
      </c>
      <c r="I53" s="24" t="s">
        <v>1826</v>
      </c>
      <c r="J53" s="24" t="s">
        <v>1923</v>
      </c>
      <c r="K53" s="24" t="s">
        <v>1824</v>
      </c>
      <c r="L53" s="26">
        <v>44957</v>
      </c>
      <c r="M53" s="24" t="s">
        <v>1823</v>
      </c>
      <c r="N53" s="25">
        <v>16145.44</v>
      </c>
      <c r="O53" s="24" t="s">
        <v>1818</v>
      </c>
      <c r="P53" s="24" t="s">
        <v>1822</v>
      </c>
      <c r="Q53" s="24" t="s">
        <v>1818</v>
      </c>
      <c r="R53" s="24" t="s">
        <v>1849</v>
      </c>
      <c r="S53" s="24" t="s">
        <v>1922</v>
      </c>
      <c r="T53" s="24" t="s">
        <v>1819</v>
      </c>
    </row>
    <row r="54" spans="1:20" x14ac:dyDescent="0.3">
      <c r="A54" s="24" t="s">
        <v>1833</v>
      </c>
      <c r="B54" s="24" t="s">
        <v>1832</v>
      </c>
      <c r="C54" s="24" t="s">
        <v>1818</v>
      </c>
      <c r="D54" s="24" t="s">
        <v>1831</v>
      </c>
      <c r="E54" s="24" t="s">
        <v>1926</v>
      </c>
      <c r="F54" s="24" t="s">
        <v>1925</v>
      </c>
      <c r="G54" s="24" t="s">
        <v>1828</v>
      </c>
      <c r="H54" s="24" t="s">
        <v>1924</v>
      </c>
      <c r="I54" s="24" t="s">
        <v>1826</v>
      </c>
      <c r="J54" s="24" t="s">
        <v>1923</v>
      </c>
      <c r="K54" s="24" t="s">
        <v>1824</v>
      </c>
      <c r="L54" s="26">
        <v>44957</v>
      </c>
      <c r="M54" s="24" t="s">
        <v>1823</v>
      </c>
      <c r="N54" s="25">
        <v>11688.99</v>
      </c>
      <c r="O54" s="24" t="s">
        <v>1818</v>
      </c>
      <c r="P54" s="24" t="s">
        <v>1822</v>
      </c>
      <c r="Q54" s="24" t="s">
        <v>1818</v>
      </c>
      <c r="R54" s="24" t="s">
        <v>1848</v>
      </c>
      <c r="S54" s="24" t="s">
        <v>1922</v>
      </c>
      <c r="T54" s="24" t="s">
        <v>1819</v>
      </c>
    </row>
    <row r="55" spans="1:20" x14ac:dyDescent="0.3">
      <c r="A55" s="24" t="s">
        <v>1833</v>
      </c>
      <c r="B55" s="24" t="s">
        <v>1832</v>
      </c>
      <c r="C55" s="24" t="s">
        <v>1818</v>
      </c>
      <c r="D55" s="24" t="s">
        <v>1831</v>
      </c>
      <c r="E55" s="24" t="s">
        <v>1926</v>
      </c>
      <c r="F55" s="24" t="s">
        <v>1925</v>
      </c>
      <c r="G55" s="24" t="s">
        <v>1828</v>
      </c>
      <c r="H55" s="24" t="s">
        <v>1924</v>
      </c>
      <c r="I55" s="24" t="s">
        <v>1826</v>
      </c>
      <c r="J55" s="24" t="s">
        <v>1923</v>
      </c>
      <c r="K55" s="24" t="s">
        <v>1824</v>
      </c>
      <c r="L55" s="26">
        <v>44957</v>
      </c>
      <c r="M55" s="24" t="s">
        <v>1823</v>
      </c>
      <c r="N55" s="25">
        <v>8398.11</v>
      </c>
      <c r="O55" s="24" t="s">
        <v>1818</v>
      </c>
      <c r="P55" s="24" t="s">
        <v>1822</v>
      </c>
      <c r="Q55" s="24" t="s">
        <v>1818</v>
      </c>
      <c r="R55" s="24" t="s">
        <v>1847</v>
      </c>
      <c r="S55" s="24" t="s">
        <v>1922</v>
      </c>
      <c r="T55" s="24" t="s">
        <v>1819</v>
      </c>
    </row>
    <row r="56" spans="1:20" x14ac:dyDescent="0.3">
      <c r="A56" s="24" t="s">
        <v>1833</v>
      </c>
      <c r="B56" s="24" t="s">
        <v>1832</v>
      </c>
      <c r="C56" s="24" t="s">
        <v>1818</v>
      </c>
      <c r="D56" s="24" t="s">
        <v>1831</v>
      </c>
      <c r="E56" s="24" t="s">
        <v>1926</v>
      </c>
      <c r="F56" s="24" t="s">
        <v>1925</v>
      </c>
      <c r="G56" s="24" t="s">
        <v>1828</v>
      </c>
      <c r="H56" s="24" t="s">
        <v>1924</v>
      </c>
      <c r="I56" s="24" t="s">
        <v>1826</v>
      </c>
      <c r="J56" s="24" t="s">
        <v>1923</v>
      </c>
      <c r="K56" s="24" t="s">
        <v>1824</v>
      </c>
      <c r="L56" s="26">
        <v>44957</v>
      </c>
      <c r="M56" s="24" t="s">
        <v>1823</v>
      </c>
      <c r="N56" s="25">
        <v>74511.03</v>
      </c>
      <c r="O56" s="24" t="s">
        <v>1818</v>
      </c>
      <c r="P56" s="24" t="s">
        <v>1822</v>
      </c>
      <c r="Q56" s="24" t="s">
        <v>1818</v>
      </c>
      <c r="R56" s="24" t="s">
        <v>1846</v>
      </c>
      <c r="S56" s="24" t="s">
        <v>1922</v>
      </c>
      <c r="T56" s="24" t="s">
        <v>1819</v>
      </c>
    </row>
    <row r="57" spans="1:20" x14ac:dyDescent="0.3">
      <c r="A57" s="24" t="s">
        <v>1833</v>
      </c>
      <c r="B57" s="24" t="s">
        <v>1832</v>
      </c>
      <c r="C57" s="24" t="s">
        <v>1818</v>
      </c>
      <c r="D57" s="24" t="s">
        <v>1831</v>
      </c>
      <c r="E57" s="24" t="s">
        <v>1926</v>
      </c>
      <c r="F57" s="24" t="s">
        <v>1925</v>
      </c>
      <c r="G57" s="24" t="s">
        <v>1828</v>
      </c>
      <c r="H57" s="24" t="s">
        <v>1924</v>
      </c>
      <c r="I57" s="24" t="s">
        <v>1826</v>
      </c>
      <c r="J57" s="24" t="s">
        <v>1923</v>
      </c>
      <c r="K57" s="24" t="s">
        <v>1824</v>
      </c>
      <c r="L57" s="26">
        <v>44957</v>
      </c>
      <c r="M57" s="24" t="s">
        <v>1823</v>
      </c>
      <c r="N57" s="25">
        <v>5352.49</v>
      </c>
      <c r="O57" s="24" t="s">
        <v>1818</v>
      </c>
      <c r="P57" s="24" t="s">
        <v>1822</v>
      </c>
      <c r="Q57" s="24" t="s">
        <v>1818</v>
      </c>
      <c r="R57" s="24" t="s">
        <v>1845</v>
      </c>
      <c r="S57" s="24" t="s">
        <v>1922</v>
      </c>
      <c r="T57" s="24" t="s">
        <v>1819</v>
      </c>
    </row>
    <row r="58" spans="1:20" x14ac:dyDescent="0.3">
      <c r="A58" s="24" t="s">
        <v>1833</v>
      </c>
      <c r="B58" s="24" t="s">
        <v>1832</v>
      </c>
      <c r="C58" s="24" t="s">
        <v>1818</v>
      </c>
      <c r="D58" s="24" t="s">
        <v>1831</v>
      </c>
      <c r="E58" s="24" t="s">
        <v>1926</v>
      </c>
      <c r="F58" s="24" t="s">
        <v>1925</v>
      </c>
      <c r="G58" s="24" t="s">
        <v>1828</v>
      </c>
      <c r="H58" s="24" t="s">
        <v>1924</v>
      </c>
      <c r="I58" s="24" t="s">
        <v>1826</v>
      </c>
      <c r="J58" s="24" t="s">
        <v>1923</v>
      </c>
      <c r="K58" s="24" t="s">
        <v>1824</v>
      </c>
      <c r="L58" s="26">
        <v>44957</v>
      </c>
      <c r="M58" s="24" t="s">
        <v>1823</v>
      </c>
      <c r="N58" s="25">
        <v>7591</v>
      </c>
      <c r="O58" s="24" t="s">
        <v>1818</v>
      </c>
      <c r="P58" s="24" t="s">
        <v>1822</v>
      </c>
      <c r="Q58" s="24" t="s">
        <v>1818</v>
      </c>
      <c r="R58" s="24" t="s">
        <v>1844</v>
      </c>
      <c r="S58" s="24" t="s">
        <v>1922</v>
      </c>
      <c r="T58" s="24" t="s">
        <v>1819</v>
      </c>
    </row>
    <row r="59" spans="1:20" x14ac:dyDescent="0.3">
      <c r="A59" s="24" t="s">
        <v>1833</v>
      </c>
      <c r="B59" s="24" t="s">
        <v>1832</v>
      </c>
      <c r="C59" s="24" t="s">
        <v>1818</v>
      </c>
      <c r="D59" s="24" t="s">
        <v>1831</v>
      </c>
      <c r="E59" s="24" t="s">
        <v>1926</v>
      </c>
      <c r="F59" s="24" t="s">
        <v>1925</v>
      </c>
      <c r="G59" s="24" t="s">
        <v>1828</v>
      </c>
      <c r="H59" s="24" t="s">
        <v>1924</v>
      </c>
      <c r="I59" s="24" t="s">
        <v>1826</v>
      </c>
      <c r="J59" s="24" t="s">
        <v>1923</v>
      </c>
      <c r="K59" s="24" t="s">
        <v>1824</v>
      </c>
      <c r="L59" s="26">
        <v>44957</v>
      </c>
      <c r="M59" s="24" t="s">
        <v>1823</v>
      </c>
      <c r="N59" s="25">
        <v>38848.25</v>
      </c>
      <c r="O59" s="24" t="s">
        <v>1818</v>
      </c>
      <c r="P59" s="24" t="s">
        <v>1822</v>
      </c>
      <c r="Q59" s="24" t="s">
        <v>1818</v>
      </c>
      <c r="R59" s="24" t="s">
        <v>1843</v>
      </c>
      <c r="S59" s="24" t="s">
        <v>1922</v>
      </c>
      <c r="T59" s="24" t="s">
        <v>1819</v>
      </c>
    </row>
    <row r="60" spans="1:20" x14ac:dyDescent="0.3">
      <c r="A60" s="24" t="s">
        <v>1833</v>
      </c>
      <c r="B60" s="24" t="s">
        <v>1832</v>
      </c>
      <c r="C60" s="24" t="s">
        <v>1818</v>
      </c>
      <c r="D60" s="24" t="s">
        <v>1831</v>
      </c>
      <c r="E60" s="24" t="s">
        <v>1926</v>
      </c>
      <c r="F60" s="24" t="s">
        <v>1925</v>
      </c>
      <c r="G60" s="24" t="s">
        <v>1828</v>
      </c>
      <c r="H60" s="24" t="s">
        <v>1924</v>
      </c>
      <c r="I60" s="24" t="s">
        <v>1826</v>
      </c>
      <c r="J60" s="24" t="s">
        <v>1923</v>
      </c>
      <c r="K60" s="24" t="s">
        <v>1824</v>
      </c>
      <c r="L60" s="26">
        <v>44957</v>
      </c>
      <c r="M60" s="24" t="s">
        <v>1823</v>
      </c>
      <c r="N60" s="25">
        <v>4115.8500000000004</v>
      </c>
      <c r="O60" s="24" t="s">
        <v>1818</v>
      </c>
      <c r="P60" s="24" t="s">
        <v>1822</v>
      </c>
      <c r="Q60" s="24" t="s">
        <v>1818</v>
      </c>
      <c r="R60" s="24" t="s">
        <v>1842</v>
      </c>
      <c r="S60" s="24" t="s">
        <v>1922</v>
      </c>
      <c r="T60" s="24" t="s">
        <v>1819</v>
      </c>
    </row>
    <row r="61" spans="1:20" x14ac:dyDescent="0.3">
      <c r="A61" s="24" t="s">
        <v>1833</v>
      </c>
      <c r="B61" s="24" t="s">
        <v>1832</v>
      </c>
      <c r="C61" s="24" t="s">
        <v>1818</v>
      </c>
      <c r="D61" s="24" t="s">
        <v>1831</v>
      </c>
      <c r="E61" s="24" t="s">
        <v>1926</v>
      </c>
      <c r="F61" s="24" t="s">
        <v>1925</v>
      </c>
      <c r="G61" s="24" t="s">
        <v>1828</v>
      </c>
      <c r="H61" s="24" t="s">
        <v>1924</v>
      </c>
      <c r="I61" s="24" t="s">
        <v>1826</v>
      </c>
      <c r="J61" s="24" t="s">
        <v>1923</v>
      </c>
      <c r="K61" s="24" t="s">
        <v>1824</v>
      </c>
      <c r="L61" s="26">
        <v>44957</v>
      </c>
      <c r="M61" s="24" t="s">
        <v>1823</v>
      </c>
      <c r="N61" s="25">
        <v>5841.32</v>
      </c>
      <c r="O61" s="24" t="s">
        <v>1818</v>
      </c>
      <c r="P61" s="24" t="s">
        <v>1822</v>
      </c>
      <c r="Q61" s="24" t="s">
        <v>1818</v>
      </c>
      <c r="R61" s="24" t="s">
        <v>1841</v>
      </c>
      <c r="S61" s="24" t="s">
        <v>1922</v>
      </c>
      <c r="T61" s="24" t="s">
        <v>1819</v>
      </c>
    </row>
    <row r="62" spans="1:20" x14ac:dyDescent="0.3">
      <c r="A62" s="24" t="s">
        <v>1833</v>
      </c>
      <c r="B62" s="24" t="s">
        <v>1832</v>
      </c>
      <c r="C62" s="24" t="s">
        <v>1818</v>
      </c>
      <c r="D62" s="24" t="s">
        <v>1831</v>
      </c>
      <c r="E62" s="24" t="s">
        <v>1926</v>
      </c>
      <c r="F62" s="24" t="s">
        <v>1925</v>
      </c>
      <c r="G62" s="24" t="s">
        <v>1828</v>
      </c>
      <c r="H62" s="24" t="s">
        <v>1924</v>
      </c>
      <c r="I62" s="24" t="s">
        <v>1826</v>
      </c>
      <c r="J62" s="24" t="s">
        <v>1923</v>
      </c>
      <c r="K62" s="24" t="s">
        <v>1824</v>
      </c>
      <c r="L62" s="26">
        <v>44957</v>
      </c>
      <c r="M62" s="24" t="s">
        <v>1823</v>
      </c>
      <c r="N62" s="25">
        <v>5762.85</v>
      </c>
      <c r="O62" s="24" t="s">
        <v>1818</v>
      </c>
      <c r="P62" s="24" t="s">
        <v>1822</v>
      </c>
      <c r="Q62" s="24" t="s">
        <v>1818</v>
      </c>
      <c r="R62" s="24" t="s">
        <v>1840</v>
      </c>
      <c r="S62" s="24" t="s">
        <v>1922</v>
      </c>
      <c r="T62" s="24" t="s">
        <v>1819</v>
      </c>
    </row>
    <row r="63" spans="1:20" x14ac:dyDescent="0.3">
      <c r="A63" s="24" t="s">
        <v>1833</v>
      </c>
      <c r="B63" s="24" t="s">
        <v>1832</v>
      </c>
      <c r="C63" s="24" t="s">
        <v>1818</v>
      </c>
      <c r="D63" s="24" t="s">
        <v>1831</v>
      </c>
      <c r="E63" s="24" t="s">
        <v>1926</v>
      </c>
      <c r="F63" s="24" t="s">
        <v>1925</v>
      </c>
      <c r="G63" s="24" t="s">
        <v>1828</v>
      </c>
      <c r="H63" s="24" t="s">
        <v>1924</v>
      </c>
      <c r="I63" s="24" t="s">
        <v>1826</v>
      </c>
      <c r="J63" s="24" t="s">
        <v>1923</v>
      </c>
      <c r="K63" s="24" t="s">
        <v>1824</v>
      </c>
      <c r="L63" s="26">
        <v>44957</v>
      </c>
      <c r="M63" s="24" t="s">
        <v>1823</v>
      </c>
      <c r="N63" s="25">
        <v>88488.25</v>
      </c>
      <c r="O63" s="24" t="s">
        <v>1818</v>
      </c>
      <c r="P63" s="24" t="s">
        <v>1822</v>
      </c>
      <c r="Q63" s="24" t="s">
        <v>1818</v>
      </c>
      <c r="R63" s="24" t="s">
        <v>1839</v>
      </c>
      <c r="S63" s="24" t="s">
        <v>1922</v>
      </c>
      <c r="T63" s="24" t="s">
        <v>1819</v>
      </c>
    </row>
    <row r="64" spans="1:20" x14ac:dyDescent="0.3">
      <c r="A64" s="24" t="s">
        <v>1833</v>
      </c>
      <c r="B64" s="24" t="s">
        <v>1832</v>
      </c>
      <c r="C64" s="24" t="s">
        <v>1818</v>
      </c>
      <c r="D64" s="24" t="s">
        <v>1831</v>
      </c>
      <c r="E64" s="24" t="s">
        <v>1926</v>
      </c>
      <c r="F64" s="24" t="s">
        <v>1925</v>
      </c>
      <c r="G64" s="24" t="s">
        <v>1828</v>
      </c>
      <c r="H64" s="24" t="s">
        <v>1924</v>
      </c>
      <c r="I64" s="24" t="s">
        <v>1826</v>
      </c>
      <c r="J64" s="24" t="s">
        <v>1923</v>
      </c>
      <c r="K64" s="24" t="s">
        <v>1824</v>
      </c>
      <c r="L64" s="26">
        <v>44957</v>
      </c>
      <c r="M64" s="24" t="s">
        <v>1823</v>
      </c>
      <c r="N64" s="25">
        <v>2640.85</v>
      </c>
      <c r="O64" s="24" t="s">
        <v>1818</v>
      </c>
      <c r="P64" s="24" t="s">
        <v>1822</v>
      </c>
      <c r="Q64" s="24" t="s">
        <v>1818</v>
      </c>
      <c r="R64" s="24" t="s">
        <v>1838</v>
      </c>
      <c r="S64" s="24" t="s">
        <v>1922</v>
      </c>
      <c r="T64" s="24" t="s">
        <v>1819</v>
      </c>
    </row>
    <row r="65" spans="1:20" x14ac:dyDescent="0.3">
      <c r="A65" s="24" t="s">
        <v>1833</v>
      </c>
      <c r="B65" s="24" t="s">
        <v>1832</v>
      </c>
      <c r="C65" s="24" t="s">
        <v>1818</v>
      </c>
      <c r="D65" s="24" t="s">
        <v>1831</v>
      </c>
      <c r="E65" s="24" t="s">
        <v>1926</v>
      </c>
      <c r="F65" s="24" t="s">
        <v>1925</v>
      </c>
      <c r="G65" s="24" t="s">
        <v>1828</v>
      </c>
      <c r="H65" s="24" t="s">
        <v>1924</v>
      </c>
      <c r="I65" s="24" t="s">
        <v>1826</v>
      </c>
      <c r="J65" s="24" t="s">
        <v>1923</v>
      </c>
      <c r="K65" s="24" t="s">
        <v>1824</v>
      </c>
      <c r="L65" s="26">
        <v>44957</v>
      </c>
      <c r="M65" s="24" t="s">
        <v>1823</v>
      </c>
      <c r="N65" s="25">
        <v>52950.34</v>
      </c>
      <c r="O65" s="24" t="s">
        <v>1818</v>
      </c>
      <c r="P65" s="24" t="s">
        <v>1822</v>
      </c>
      <c r="Q65" s="24" t="s">
        <v>1818</v>
      </c>
      <c r="R65" s="24" t="s">
        <v>1837</v>
      </c>
      <c r="S65" s="24" t="s">
        <v>1922</v>
      </c>
      <c r="T65" s="24" t="s">
        <v>1819</v>
      </c>
    </row>
    <row r="66" spans="1:20" x14ac:dyDescent="0.3">
      <c r="A66" s="24" t="s">
        <v>1833</v>
      </c>
      <c r="B66" s="24" t="s">
        <v>1832</v>
      </c>
      <c r="C66" s="24" t="s">
        <v>1818</v>
      </c>
      <c r="D66" s="24" t="s">
        <v>1831</v>
      </c>
      <c r="E66" s="24" t="s">
        <v>1926</v>
      </c>
      <c r="F66" s="24" t="s">
        <v>1925</v>
      </c>
      <c r="G66" s="24" t="s">
        <v>1828</v>
      </c>
      <c r="H66" s="24" t="s">
        <v>1924</v>
      </c>
      <c r="I66" s="24" t="s">
        <v>1826</v>
      </c>
      <c r="J66" s="24" t="s">
        <v>1923</v>
      </c>
      <c r="K66" s="24" t="s">
        <v>1824</v>
      </c>
      <c r="L66" s="26">
        <v>44957</v>
      </c>
      <c r="M66" s="24" t="s">
        <v>1823</v>
      </c>
      <c r="N66" s="25">
        <v>3929.29</v>
      </c>
      <c r="O66" s="24" t="s">
        <v>1818</v>
      </c>
      <c r="P66" s="24" t="s">
        <v>1822</v>
      </c>
      <c r="Q66" s="24" t="s">
        <v>1818</v>
      </c>
      <c r="R66" s="24" t="s">
        <v>1836</v>
      </c>
      <c r="S66" s="24" t="s">
        <v>1922</v>
      </c>
      <c r="T66" s="24" t="s">
        <v>1819</v>
      </c>
    </row>
    <row r="67" spans="1:20" x14ac:dyDescent="0.3">
      <c r="A67" s="24" t="s">
        <v>1833</v>
      </c>
      <c r="B67" s="24" t="s">
        <v>1832</v>
      </c>
      <c r="C67" s="24" t="s">
        <v>1818</v>
      </c>
      <c r="D67" s="24" t="s">
        <v>1831</v>
      </c>
      <c r="E67" s="24" t="s">
        <v>1926</v>
      </c>
      <c r="F67" s="24" t="s">
        <v>1925</v>
      </c>
      <c r="G67" s="24" t="s">
        <v>1828</v>
      </c>
      <c r="H67" s="24" t="s">
        <v>1924</v>
      </c>
      <c r="I67" s="24" t="s">
        <v>1826</v>
      </c>
      <c r="J67" s="24" t="s">
        <v>1923</v>
      </c>
      <c r="K67" s="24" t="s">
        <v>1824</v>
      </c>
      <c r="L67" s="26">
        <v>44957</v>
      </c>
      <c r="M67" s="24" t="s">
        <v>1823</v>
      </c>
      <c r="N67" s="25">
        <v>417.36</v>
      </c>
      <c r="O67" s="24" t="s">
        <v>1818</v>
      </c>
      <c r="P67" s="24" t="s">
        <v>1822</v>
      </c>
      <c r="Q67" s="24" t="s">
        <v>1818</v>
      </c>
      <c r="R67" s="24" t="s">
        <v>1835</v>
      </c>
      <c r="S67" s="24" t="s">
        <v>1922</v>
      </c>
      <c r="T67" s="24" t="s">
        <v>1819</v>
      </c>
    </row>
    <row r="68" spans="1:20" x14ac:dyDescent="0.3">
      <c r="A68" s="24" t="s">
        <v>1833</v>
      </c>
      <c r="B68" s="24" t="s">
        <v>1832</v>
      </c>
      <c r="C68" s="24" t="s">
        <v>1818</v>
      </c>
      <c r="D68" s="24" t="s">
        <v>1831</v>
      </c>
      <c r="E68" s="24" t="s">
        <v>1926</v>
      </c>
      <c r="F68" s="24" t="s">
        <v>1925</v>
      </c>
      <c r="G68" s="24" t="s">
        <v>1828</v>
      </c>
      <c r="H68" s="24" t="s">
        <v>1924</v>
      </c>
      <c r="I68" s="24" t="s">
        <v>1826</v>
      </c>
      <c r="J68" s="24" t="s">
        <v>1923</v>
      </c>
      <c r="K68" s="24" t="s">
        <v>1824</v>
      </c>
      <c r="L68" s="26">
        <v>44957</v>
      </c>
      <c r="M68" s="24" t="s">
        <v>1823</v>
      </c>
      <c r="N68" s="25">
        <v>5164.5200000000004</v>
      </c>
      <c r="O68" s="24" t="s">
        <v>1818</v>
      </c>
      <c r="P68" s="24" t="s">
        <v>1822</v>
      </c>
      <c r="Q68" s="24" t="s">
        <v>1818</v>
      </c>
      <c r="R68" s="24" t="s">
        <v>1834</v>
      </c>
      <c r="S68" s="24" t="s">
        <v>1922</v>
      </c>
      <c r="T68" s="24" t="s">
        <v>1819</v>
      </c>
    </row>
    <row r="69" spans="1:20" x14ac:dyDescent="0.3">
      <c r="A69" s="24" t="s">
        <v>1833</v>
      </c>
      <c r="B69" s="24" t="s">
        <v>1832</v>
      </c>
      <c r="C69" s="24" t="s">
        <v>1818</v>
      </c>
      <c r="D69" s="24" t="s">
        <v>1831</v>
      </c>
      <c r="E69" s="24" t="s">
        <v>1926</v>
      </c>
      <c r="F69" s="24" t="s">
        <v>1925</v>
      </c>
      <c r="G69" s="24" t="s">
        <v>1828</v>
      </c>
      <c r="H69" s="24" t="s">
        <v>1924</v>
      </c>
      <c r="I69" s="24" t="s">
        <v>1826</v>
      </c>
      <c r="J69" s="24" t="s">
        <v>1923</v>
      </c>
      <c r="K69" s="24" t="s">
        <v>1824</v>
      </c>
      <c r="L69" s="26">
        <v>44957</v>
      </c>
      <c r="M69" s="24" t="s">
        <v>1823</v>
      </c>
      <c r="N69" s="25">
        <v>11584.87</v>
      </c>
      <c r="O69" s="24" t="s">
        <v>1818</v>
      </c>
      <c r="P69" s="24" t="s">
        <v>1822</v>
      </c>
      <c r="Q69" s="24" t="s">
        <v>1818</v>
      </c>
      <c r="R69" s="24" t="s">
        <v>1821</v>
      </c>
      <c r="S69" s="24" t="s">
        <v>1922</v>
      </c>
      <c r="T69" s="24" t="s">
        <v>1819</v>
      </c>
    </row>
    <row r="70" spans="1:20" x14ac:dyDescent="0.3">
      <c r="A70" s="24" t="s">
        <v>1833</v>
      </c>
      <c r="B70" s="24" t="s">
        <v>1832</v>
      </c>
      <c r="C70" s="24" t="s">
        <v>1818</v>
      </c>
      <c r="D70" s="24" t="s">
        <v>1831</v>
      </c>
      <c r="E70" s="24" t="s">
        <v>1921</v>
      </c>
      <c r="F70" s="24" t="s">
        <v>1920</v>
      </c>
      <c r="G70" s="24" t="s">
        <v>1828</v>
      </c>
      <c r="H70" s="24" t="s">
        <v>1919</v>
      </c>
      <c r="I70" s="24" t="s">
        <v>1826</v>
      </c>
      <c r="J70" s="24" t="s">
        <v>1918</v>
      </c>
      <c r="K70" s="24" t="s">
        <v>1824</v>
      </c>
      <c r="L70" s="26">
        <v>44985</v>
      </c>
      <c r="M70" s="24" t="s">
        <v>1823</v>
      </c>
      <c r="N70" s="25">
        <v>1505.05</v>
      </c>
      <c r="O70" s="24" t="s">
        <v>1818</v>
      </c>
      <c r="P70" s="24" t="s">
        <v>1822</v>
      </c>
      <c r="Q70" s="24" t="s">
        <v>1818</v>
      </c>
      <c r="R70" s="24" t="s">
        <v>1894</v>
      </c>
      <c r="S70" s="24" t="s">
        <v>1917</v>
      </c>
      <c r="T70" s="24" t="s">
        <v>1819</v>
      </c>
    </row>
    <row r="71" spans="1:20" x14ac:dyDescent="0.3">
      <c r="A71" s="24" t="s">
        <v>1833</v>
      </c>
      <c r="B71" s="24" t="s">
        <v>1832</v>
      </c>
      <c r="C71" s="24" t="s">
        <v>1818</v>
      </c>
      <c r="D71" s="24" t="s">
        <v>1831</v>
      </c>
      <c r="E71" s="24" t="s">
        <v>1921</v>
      </c>
      <c r="F71" s="24" t="s">
        <v>1920</v>
      </c>
      <c r="G71" s="24" t="s">
        <v>1828</v>
      </c>
      <c r="H71" s="24" t="s">
        <v>1919</v>
      </c>
      <c r="I71" s="24" t="s">
        <v>1826</v>
      </c>
      <c r="J71" s="24" t="s">
        <v>1918</v>
      </c>
      <c r="K71" s="24" t="s">
        <v>1824</v>
      </c>
      <c r="L71" s="26">
        <v>44985</v>
      </c>
      <c r="M71" s="24" t="s">
        <v>1823</v>
      </c>
      <c r="N71" s="25">
        <v>9832.02</v>
      </c>
      <c r="O71" s="24" t="s">
        <v>1818</v>
      </c>
      <c r="P71" s="24" t="s">
        <v>1822</v>
      </c>
      <c r="Q71" s="24" t="s">
        <v>1818</v>
      </c>
      <c r="R71" s="24" t="s">
        <v>1893</v>
      </c>
      <c r="S71" s="24" t="s">
        <v>1917</v>
      </c>
      <c r="T71" s="24" t="s">
        <v>1819</v>
      </c>
    </row>
    <row r="72" spans="1:20" x14ac:dyDescent="0.3">
      <c r="A72" s="24" t="s">
        <v>1833</v>
      </c>
      <c r="B72" s="24" t="s">
        <v>1832</v>
      </c>
      <c r="C72" s="24" t="s">
        <v>1818</v>
      </c>
      <c r="D72" s="24" t="s">
        <v>1831</v>
      </c>
      <c r="E72" s="24" t="s">
        <v>1921</v>
      </c>
      <c r="F72" s="24" t="s">
        <v>1920</v>
      </c>
      <c r="G72" s="24" t="s">
        <v>1828</v>
      </c>
      <c r="H72" s="24" t="s">
        <v>1919</v>
      </c>
      <c r="I72" s="24" t="s">
        <v>1826</v>
      </c>
      <c r="J72" s="24" t="s">
        <v>1918</v>
      </c>
      <c r="K72" s="24" t="s">
        <v>1824</v>
      </c>
      <c r="L72" s="26">
        <v>44985</v>
      </c>
      <c r="M72" s="24" t="s">
        <v>1823</v>
      </c>
      <c r="N72" s="25">
        <v>7403.31</v>
      </c>
      <c r="O72" s="24" t="s">
        <v>1818</v>
      </c>
      <c r="P72" s="24" t="s">
        <v>1822</v>
      </c>
      <c r="Q72" s="24" t="s">
        <v>1818</v>
      </c>
      <c r="R72" s="24" t="s">
        <v>1892</v>
      </c>
      <c r="S72" s="24" t="s">
        <v>1917</v>
      </c>
      <c r="T72" s="24" t="s">
        <v>1819</v>
      </c>
    </row>
    <row r="73" spans="1:20" x14ac:dyDescent="0.3">
      <c r="A73" s="24" t="s">
        <v>1833</v>
      </c>
      <c r="B73" s="24" t="s">
        <v>1832</v>
      </c>
      <c r="C73" s="24" t="s">
        <v>1818</v>
      </c>
      <c r="D73" s="24" t="s">
        <v>1831</v>
      </c>
      <c r="E73" s="24" t="s">
        <v>1921</v>
      </c>
      <c r="F73" s="24" t="s">
        <v>1920</v>
      </c>
      <c r="G73" s="24" t="s">
        <v>1828</v>
      </c>
      <c r="H73" s="24" t="s">
        <v>1919</v>
      </c>
      <c r="I73" s="24" t="s">
        <v>1826</v>
      </c>
      <c r="J73" s="24" t="s">
        <v>1918</v>
      </c>
      <c r="K73" s="24" t="s">
        <v>1824</v>
      </c>
      <c r="L73" s="26">
        <v>44985</v>
      </c>
      <c r="M73" s="24" t="s">
        <v>1823</v>
      </c>
      <c r="N73" s="25">
        <v>302754.63</v>
      </c>
      <c r="O73" s="24" t="s">
        <v>1818</v>
      </c>
      <c r="P73" s="24" t="s">
        <v>1822</v>
      </c>
      <c r="Q73" s="24" t="s">
        <v>1818</v>
      </c>
      <c r="R73" s="24" t="s">
        <v>1891</v>
      </c>
      <c r="S73" s="24" t="s">
        <v>1917</v>
      </c>
      <c r="T73" s="24" t="s">
        <v>1819</v>
      </c>
    </row>
    <row r="74" spans="1:20" x14ac:dyDescent="0.3">
      <c r="A74" s="24" t="s">
        <v>1833</v>
      </c>
      <c r="B74" s="24" t="s">
        <v>1832</v>
      </c>
      <c r="C74" s="24" t="s">
        <v>1818</v>
      </c>
      <c r="D74" s="24" t="s">
        <v>1831</v>
      </c>
      <c r="E74" s="24" t="s">
        <v>1921</v>
      </c>
      <c r="F74" s="24" t="s">
        <v>1920</v>
      </c>
      <c r="G74" s="24" t="s">
        <v>1828</v>
      </c>
      <c r="H74" s="24" t="s">
        <v>1919</v>
      </c>
      <c r="I74" s="24" t="s">
        <v>1826</v>
      </c>
      <c r="J74" s="24" t="s">
        <v>1918</v>
      </c>
      <c r="K74" s="24" t="s">
        <v>1824</v>
      </c>
      <c r="L74" s="26">
        <v>44985</v>
      </c>
      <c r="M74" s="24" t="s">
        <v>1823</v>
      </c>
      <c r="N74" s="25">
        <v>19736.59</v>
      </c>
      <c r="O74" s="24" t="s">
        <v>1818</v>
      </c>
      <c r="P74" s="24" t="s">
        <v>1822</v>
      </c>
      <c r="Q74" s="24" t="s">
        <v>1818</v>
      </c>
      <c r="R74" s="24" t="s">
        <v>1890</v>
      </c>
      <c r="S74" s="24" t="s">
        <v>1917</v>
      </c>
      <c r="T74" s="24" t="s">
        <v>1819</v>
      </c>
    </row>
    <row r="75" spans="1:20" x14ac:dyDescent="0.3">
      <c r="A75" s="24" t="s">
        <v>1833</v>
      </c>
      <c r="B75" s="24" t="s">
        <v>1832</v>
      </c>
      <c r="C75" s="24" t="s">
        <v>1818</v>
      </c>
      <c r="D75" s="24" t="s">
        <v>1831</v>
      </c>
      <c r="E75" s="24" t="s">
        <v>1921</v>
      </c>
      <c r="F75" s="24" t="s">
        <v>1920</v>
      </c>
      <c r="G75" s="24" t="s">
        <v>1828</v>
      </c>
      <c r="H75" s="24" t="s">
        <v>1919</v>
      </c>
      <c r="I75" s="24" t="s">
        <v>1826</v>
      </c>
      <c r="J75" s="24" t="s">
        <v>1918</v>
      </c>
      <c r="K75" s="24" t="s">
        <v>1824</v>
      </c>
      <c r="L75" s="26">
        <v>44985</v>
      </c>
      <c r="M75" s="24" t="s">
        <v>1823</v>
      </c>
      <c r="N75" s="25">
        <v>8264.1200000000008</v>
      </c>
      <c r="O75" s="24" t="s">
        <v>1818</v>
      </c>
      <c r="P75" s="24" t="s">
        <v>1822</v>
      </c>
      <c r="Q75" s="24" t="s">
        <v>1818</v>
      </c>
      <c r="R75" s="24" t="s">
        <v>1889</v>
      </c>
      <c r="S75" s="24" t="s">
        <v>1917</v>
      </c>
      <c r="T75" s="24" t="s">
        <v>1819</v>
      </c>
    </row>
    <row r="76" spans="1:20" x14ac:dyDescent="0.3">
      <c r="A76" s="24" t="s">
        <v>1833</v>
      </c>
      <c r="B76" s="24" t="s">
        <v>1832</v>
      </c>
      <c r="C76" s="24" t="s">
        <v>1818</v>
      </c>
      <c r="D76" s="24" t="s">
        <v>1831</v>
      </c>
      <c r="E76" s="24" t="s">
        <v>1921</v>
      </c>
      <c r="F76" s="24" t="s">
        <v>1920</v>
      </c>
      <c r="G76" s="24" t="s">
        <v>1828</v>
      </c>
      <c r="H76" s="24" t="s">
        <v>1919</v>
      </c>
      <c r="I76" s="24" t="s">
        <v>1826</v>
      </c>
      <c r="J76" s="24" t="s">
        <v>1918</v>
      </c>
      <c r="K76" s="24" t="s">
        <v>1824</v>
      </c>
      <c r="L76" s="26">
        <v>44985</v>
      </c>
      <c r="M76" s="24" t="s">
        <v>1823</v>
      </c>
      <c r="N76" s="25">
        <v>32626.36</v>
      </c>
      <c r="O76" s="24" t="s">
        <v>1818</v>
      </c>
      <c r="P76" s="24" t="s">
        <v>1822</v>
      </c>
      <c r="Q76" s="24" t="s">
        <v>1818</v>
      </c>
      <c r="R76" s="24" t="s">
        <v>1888</v>
      </c>
      <c r="S76" s="24" t="s">
        <v>1917</v>
      </c>
      <c r="T76" s="24" t="s">
        <v>1819</v>
      </c>
    </row>
    <row r="77" spans="1:20" x14ac:dyDescent="0.3">
      <c r="A77" s="24" t="s">
        <v>1833</v>
      </c>
      <c r="B77" s="24" t="s">
        <v>1832</v>
      </c>
      <c r="C77" s="24" t="s">
        <v>1818</v>
      </c>
      <c r="D77" s="24" t="s">
        <v>1831</v>
      </c>
      <c r="E77" s="24" t="s">
        <v>1921</v>
      </c>
      <c r="F77" s="24" t="s">
        <v>1920</v>
      </c>
      <c r="G77" s="24" t="s">
        <v>1828</v>
      </c>
      <c r="H77" s="24" t="s">
        <v>1919</v>
      </c>
      <c r="I77" s="24" t="s">
        <v>1826</v>
      </c>
      <c r="J77" s="24" t="s">
        <v>1918</v>
      </c>
      <c r="K77" s="24" t="s">
        <v>1824</v>
      </c>
      <c r="L77" s="26">
        <v>44985</v>
      </c>
      <c r="M77" s="24" t="s">
        <v>1823</v>
      </c>
      <c r="N77" s="25">
        <v>7749.8</v>
      </c>
      <c r="O77" s="24" t="s">
        <v>1818</v>
      </c>
      <c r="P77" s="24" t="s">
        <v>1822</v>
      </c>
      <c r="Q77" s="24" t="s">
        <v>1818</v>
      </c>
      <c r="R77" s="24" t="s">
        <v>1887</v>
      </c>
      <c r="S77" s="24" t="s">
        <v>1917</v>
      </c>
      <c r="T77" s="24" t="s">
        <v>1819</v>
      </c>
    </row>
    <row r="78" spans="1:20" x14ac:dyDescent="0.3">
      <c r="A78" s="24" t="s">
        <v>1833</v>
      </c>
      <c r="B78" s="24" t="s">
        <v>1832</v>
      </c>
      <c r="C78" s="24" t="s">
        <v>1818</v>
      </c>
      <c r="D78" s="24" t="s">
        <v>1831</v>
      </c>
      <c r="E78" s="24" t="s">
        <v>1921</v>
      </c>
      <c r="F78" s="24" t="s">
        <v>1920</v>
      </c>
      <c r="G78" s="24" t="s">
        <v>1828</v>
      </c>
      <c r="H78" s="24" t="s">
        <v>1919</v>
      </c>
      <c r="I78" s="24" t="s">
        <v>1826</v>
      </c>
      <c r="J78" s="24" t="s">
        <v>1918</v>
      </c>
      <c r="K78" s="24" t="s">
        <v>1824</v>
      </c>
      <c r="L78" s="26">
        <v>44985</v>
      </c>
      <c r="M78" s="24" t="s">
        <v>1823</v>
      </c>
      <c r="N78" s="25">
        <v>11072.91</v>
      </c>
      <c r="O78" s="24" t="s">
        <v>1818</v>
      </c>
      <c r="P78" s="24" t="s">
        <v>1822</v>
      </c>
      <c r="Q78" s="24" t="s">
        <v>1818</v>
      </c>
      <c r="R78" s="24" t="s">
        <v>1886</v>
      </c>
      <c r="S78" s="24" t="s">
        <v>1917</v>
      </c>
      <c r="T78" s="24" t="s">
        <v>1819</v>
      </c>
    </row>
    <row r="79" spans="1:20" x14ac:dyDescent="0.3">
      <c r="A79" s="24" t="s">
        <v>1833</v>
      </c>
      <c r="B79" s="24" t="s">
        <v>1832</v>
      </c>
      <c r="C79" s="24" t="s">
        <v>1818</v>
      </c>
      <c r="D79" s="24" t="s">
        <v>1831</v>
      </c>
      <c r="E79" s="24" t="s">
        <v>1921</v>
      </c>
      <c r="F79" s="24" t="s">
        <v>1920</v>
      </c>
      <c r="G79" s="24" t="s">
        <v>1828</v>
      </c>
      <c r="H79" s="24" t="s">
        <v>1919</v>
      </c>
      <c r="I79" s="24" t="s">
        <v>1826</v>
      </c>
      <c r="J79" s="24" t="s">
        <v>1918</v>
      </c>
      <c r="K79" s="24" t="s">
        <v>1824</v>
      </c>
      <c r="L79" s="26">
        <v>44985</v>
      </c>
      <c r="M79" s="24" t="s">
        <v>1823</v>
      </c>
      <c r="N79" s="25">
        <v>80480.88</v>
      </c>
      <c r="O79" s="24" t="s">
        <v>1818</v>
      </c>
      <c r="P79" s="24" t="s">
        <v>1822</v>
      </c>
      <c r="Q79" s="24" t="s">
        <v>1818</v>
      </c>
      <c r="R79" s="24" t="s">
        <v>1884</v>
      </c>
      <c r="S79" s="24" t="s">
        <v>1917</v>
      </c>
      <c r="T79" s="24" t="s">
        <v>1819</v>
      </c>
    </row>
    <row r="80" spans="1:20" x14ac:dyDescent="0.3">
      <c r="A80" s="24" t="s">
        <v>1833</v>
      </c>
      <c r="B80" s="24" t="s">
        <v>1832</v>
      </c>
      <c r="C80" s="24" t="s">
        <v>1818</v>
      </c>
      <c r="D80" s="24" t="s">
        <v>1831</v>
      </c>
      <c r="E80" s="24" t="s">
        <v>1921</v>
      </c>
      <c r="F80" s="24" t="s">
        <v>1920</v>
      </c>
      <c r="G80" s="24" t="s">
        <v>1828</v>
      </c>
      <c r="H80" s="24" t="s">
        <v>1919</v>
      </c>
      <c r="I80" s="24" t="s">
        <v>1826</v>
      </c>
      <c r="J80" s="24" t="s">
        <v>1918</v>
      </c>
      <c r="K80" s="24" t="s">
        <v>1824</v>
      </c>
      <c r="L80" s="26">
        <v>44985</v>
      </c>
      <c r="M80" s="24" t="s">
        <v>1823</v>
      </c>
      <c r="N80" s="25">
        <v>5000.42</v>
      </c>
      <c r="O80" s="24" t="s">
        <v>1818</v>
      </c>
      <c r="P80" s="24" t="s">
        <v>1822</v>
      </c>
      <c r="Q80" s="24" t="s">
        <v>1818</v>
      </c>
      <c r="R80" s="24" t="s">
        <v>1883</v>
      </c>
      <c r="S80" s="24" t="s">
        <v>1917</v>
      </c>
      <c r="T80" s="24" t="s">
        <v>1819</v>
      </c>
    </row>
    <row r="81" spans="1:20" x14ac:dyDescent="0.3">
      <c r="A81" s="24" t="s">
        <v>1833</v>
      </c>
      <c r="B81" s="24" t="s">
        <v>1832</v>
      </c>
      <c r="C81" s="24" t="s">
        <v>1818</v>
      </c>
      <c r="D81" s="24" t="s">
        <v>1831</v>
      </c>
      <c r="E81" s="24" t="s">
        <v>1921</v>
      </c>
      <c r="F81" s="24" t="s">
        <v>1920</v>
      </c>
      <c r="G81" s="24" t="s">
        <v>1828</v>
      </c>
      <c r="H81" s="24" t="s">
        <v>1919</v>
      </c>
      <c r="I81" s="24" t="s">
        <v>1826</v>
      </c>
      <c r="J81" s="24" t="s">
        <v>1918</v>
      </c>
      <c r="K81" s="24" t="s">
        <v>1824</v>
      </c>
      <c r="L81" s="26">
        <v>44985</v>
      </c>
      <c r="M81" s="24" t="s">
        <v>1823</v>
      </c>
      <c r="N81" s="25">
        <v>36605.67</v>
      </c>
      <c r="O81" s="24" t="s">
        <v>1818</v>
      </c>
      <c r="P81" s="24" t="s">
        <v>1822</v>
      </c>
      <c r="Q81" s="24" t="s">
        <v>1818</v>
      </c>
      <c r="R81" s="24" t="s">
        <v>1882</v>
      </c>
      <c r="S81" s="24" t="s">
        <v>1917</v>
      </c>
      <c r="T81" s="24" t="s">
        <v>1819</v>
      </c>
    </row>
    <row r="82" spans="1:20" x14ac:dyDescent="0.3">
      <c r="A82" s="24" t="s">
        <v>1833</v>
      </c>
      <c r="B82" s="24" t="s">
        <v>1832</v>
      </c>
      <c r="C82" s="24" t="s">
        <v>1818</v>
      </c>
      <c r="D82" s="24" t="s">
        <v>1831</v>
      </c>
      <c r="E82" s="24" t="s">
        <v>1921</v>
      </c>
      <c r="F82" s="24" t="s">
        <v>1920</v>
      </c>
      <c r="G82" s="24" t="s">
        <v>1828</v>
      </c>
      <c r="H82" s="24" t="s">
        <v>1919</v>
      </c>
      <c r="I82" s="24" t="s">
        <v>1826</v>
      </c>
      <c r="J82" s="24" t="s">
        <v>1918</v>
      </c>
      <c r="K82" s="24" t="s">
        <v>1824</v>
      </c>
      <c r="L82" s="26">
        <v>44985</v>
      </c>
      <c r="M82" s="24" t="s">
        <v>1823</v>
      </c>
      <c r="N82" s="25">
        <v>12131.56</v>
      </c>
      <c r="O82" s="24" t="s">
        <v>1818</v>
      </c>
      <c r="P82" s="24" t="s">
        <v>1822</v>
      </c>
      <c r="Q82" s="24" t="s">
        <v>1818</v>
      </c>
      <c r="R82" s="24" t="s">
        <v>1881</v>
      </c>
      <c r="S82" s="24" t="s">
        <v>1917</v>
      </c>
      <c r="T82" s="24" t="s">
        <v>1819</v>
      </c>
    </row>
    <row r="83" spans="1:20" x14ac:dyDescent="0.3">
      <c r="A83" s="24" t="s">
        <v>1833</v>
      </c>
      <c r="B83" s="24" t="s">
        <v>1832</v>
      </c>
      <c r="C83" s="24" t="s">
        <v>1818</v>
      </c>
      <c r="D83" s="24" t="s">
        <v>1831</v>
      </c>
      <c r="E83" s="24" t="s">
        <v>1921</v>
      </c>
      <c r="F83" s="24" t="s">
        <v>1920</v>
      </c>
      <c r="G83" s="24" t="s">
        <v>1828</v>
      </c>
      <c r="H83" s="24" t="s">
        <v>1919</v>
      </c>
      <c r="I83" s="24" t="s">
        <v>1826</v>
      </c>
      <c r="J83" s="24" t="s">
        <v>1918</v>
      </c>
      <c r="K83" s="24" t="s">
        <v>1824</v>
      </c>
      <c r="L83" s="26">
        <v>44985</v>
      </c>
      <c r="M83" s="24" t="s">
        <v>1823</v>
      </c>
      <c r="N83" s="25">
        <v>4465.6400000000003</v>
      </c>
      <c r="O83" s="24" t="s">
        <v>1818</v>
      </c>
      <c r="P83" s="24" t="s">
        <v>1822</v>
      </c>
      <c r="Q83" s="24" t="s">
        <v>1818</v>
      </c>
      <c r="R83" s="24" t="s">
        <v>1880</v>
      </c>
      <c r="S83" s="24" t="s">
        <v>1917</v>
      </c>
      <c r="T83" s="24" t="s">
        <v>1819</v>
      </c>
    </row>
    <row r="84" spans="1:20" x14ac:dyDescent="0.3">
      <c r="A84" s="24" t="s">
        <v>1833</v>
      </c>
      <c r="B84" s="24" t="s">
        <v>1832</v>
      </c>
      <c r="C84" s="24" t="s">
        <v>1818</v>
      </c>
      <c r="D84" s="24" t="s">
        <v>1831</v>
      </c>
      <c r="E84" s="24" t="s">
        <v>1921</v>
      </c>
      <c r="F84" s="24" t="s">
        <v>1920</v>
      </c>
      <c r="G84" s="24" t="s">
        <v>1828</v>
      </c>
      <c r="H84" s="24" t="s">
        <v>1919</v>
      </c>
      <c r="I84" s="24" t="s">
        <v>1826</v>
      </c>
      <c r="J84" s="24" t="s">
        <v>1918</v>
      </c>
      <c r="K84" s="24" t="s">
        <v>1824</v>
      </c>
      <c r="L84" s="26">
        <v>44985</v>
      </c>
      <c r="M84" s="24" t="s">
        <v>1823</v>
      </c>
      <c r="N84" s="25">
        <v>15564.76</v>
      </c>
      <c r="O84" s="24" t="s">
        <v>1818</v>
      </c>
      <c r="P84" s="24" t="s">
        <v>1822</v>
      </c>
      <c r="Q84" s="24" t="s">
        <v>1818</v>
      </c>
      <c r="R84" s="24" t="s">
        <v>1879</v>
      </c>
      <c r="S84" s="24" t="s">
        <v>1917</v>
      </c>
      <c r="T84" s="24" t="s">
        <v>1819</v>
      </c>
    </row>
    <row r="85" spans="1:20" x14ac:dyDescent="0.3">
      <c r="A85" s="24" t="s">
        <v>1833</v>
      </c>
      <c r="B85" s="24" t="s">
        <v>1832</v>
      </c>
      <c r="C85" s="24" t="s">
        <v>1818</v>
      </c>
      <c r="D85" s="24" t="s">
        <v>1831</v>
      </c>
      <c r="E85" s="24" t="s">
        <v>1921</v>
      </c>
      <c r="F85" s="24" t="s">
        <v>1920</v>
      </c>
      <c r="G85" s="24" t="s">
        <v>1828</v>
      </c>
      <c r="H85" s="24" t="s">
        <v>1919</v>
      </c>
      <c r="I85" s="24" t="s">
        <v>1826</v>
      </c>
      <c r="J85" s="24" t="s">
        <v>1918</v>
      </c>
      <c r="K85" s="24" t="s">
        <v>1824</v>
      </c>
      <c r="L85" s="26">
        <v>44985</v>
      </c>
      <c r="M85" s="24" t="s">
        <v>1823</v>
      </c>
      <c r="N85" s="25">
        <v>35402.019999999997</v>
      </c>
      <c r="O85" s="24" t="s">
        <v>1818</v>
      </c>
      <c r="P85" s="24" t="s">
        <v>1822</v>
      </c>
      <c r="Q85" s="24" t="s">
        <v>1818</v>
      </c>
      <c r="R85" s="24" t="s">
        <v>1878</v>
      </c>
      <c r="S85" s="24" t="s">
        <v>1917</v>
      </c>
      <c r="T85" s="24" t="s">
        <v>1819</v>
      </c>
    </row>
    <row r="86" spans="1:20" x14ac:dyDescent="0.3">
      <c r="A86" s="24" t="s">
        <v>1833</v>
      </c>
      <c r="B86" s="24" t="s">
        <v>1832</v>
      </c>
      <c r="C86" s="24" t="s">
        <v>1818</v>
      </c>
      <c r="D86" s="24" t="s">
        <v>1831</v>
      </c>
      <c r="E86" s="24" t="s">
        <v>1921</v>
      </c>
      <c r="F86" s="24" t="s">
        <v>1920</v>
      </c>
      <c r="G86" s="24" t="s">
        <v>1828</v>
      </c>
      <c r="H86" s="24" t="s">
        <v>1919</v>
      </c>
      <c r="I86" s="24" t="s">
        <v>1826</v>
      </c>
      <c r="J86" s="24" t="s">
        <v>1918</v>
      </c>
      <c r="K86" s="24" t="s">
        <v>1824</v>
      </c>
      <c r="L86" s="26">
        <v>44985</v>
      </c>
      <c r="M86" s="24" t="s">
        <v>1823</v>
      </c>
      <c r="N86" s="25">
        <v>3371.27</v>
      </c>
      <c r="O86" s="24" t="s">
        <v>1818</v>
      </c>
      <c r="P86" s="24" t="s">
        <v>1822</v>
      </c>
      <c r="Q86" s="24" t="s">
        <v>1818</v>
      </c>
      <c r="R86" s="24" t="s">
        <v>1877</v>
      </c>
      <c r="S86" s="24" t="s">
        <v>1917</v>
      </c>
      <c r="T86" s="24" t="s">
        <v>1819</v>
      </c>
    </row>
    <row r="87" spans="1:20" x14ac:dyDescent="0.3">
      <c r="A87" s="24" t="s">
        <v>1833</v>
      </c>
      <c r="B87" s="24" t="s">
        <v>1832</v>
      </c>
      <c r="C87" s="24" t="s">
        <v>1818</v>
      </c>
      <c r="D87" s="24" t="s">
        <v>1831</v>
      </c>
      <c r="E87" s="24" t="s">
        <v>1921</v>
      </c>
      <c r="F87" s="24" t="s">
        <v>1920</v>
      </c>
      <c r="G87" s="24" t="s">
        <v>1828</v>
      </c>
      <c r="H87" s="24" t="s">
        <v>1919</v>
      </c>
      <c r="I87" s="24" t="s">
        <v>1826</v>
      </c>
      <c r="J87" s="24" t="s">
        <v>1918</v>
      </c>
      <c r="K87" s="24" t="s">
        <v>1824</v>
      </c>
      <c r="L87" s="26">
        <v>44985</v>
      </c>
      <c r="M87" s="24" t="s">
        <v>1823</v>
      </c>
      <c r="N87" s="25">
        <v>34002.839999999997</v>
      </c>
      <c r="O87" s="24" t="s">
        <v>1818</v>
      </c>
      <c r="P87" s="24" t="s">
        <v>1822</v>
      </c>
      <c r="Q87" s="24" t="s">
        <v>1818</v>
      </c>
      <c r="R87" s="24" t="s">
        <v>1876</v>
      </c>
      <c r="S87" s="24" t="s">
        <v>1917</v>
      </c>
      <c r="T87" s="24" t="s">
        <v>1819</v>
      </c>
    </row>
    <row r="88" spans="1:20" x14ac:dyDescent="0.3">
      <c r="A88" s="24" t="s">
        <v>1833</v>
      </c>
      <c r="B88" s="24" t="s">
        <v>1832</v>
      </c>
      <c r="C88" s="24" t="s">
        <v>1818</v>
      </c>
      <c r="D88" s="24" t="s">
        <v>1831</v>
      </c>
      <c r="E88" s="24" t="s">
        <v>1921</v>
      </c>
      <c r="F88" s="24" t="s">
        <v>1920</v>
      </c>
      <c r="G88" s="24" t="s">
        <v>1828</v>
      </c>
      <c r="H88" s="24" t="s">
        <v>1919</v>
      </c>
      <c r="I88" s="24" t="s">
        <v>1826</v>
      </c>
      <c r="J88" s="24" t="s">
        <v>1918</v>
      </c>
      <c r="K88" s="24" t="s">
        <v>1824</v>
      </c>
      <c r="L88" s="26">
        <v>44985</v>
      </c>
      <c r="M88" s="24" t="s">
        <v>1823</v>
      </c>
      <c r="N88" s="25">
        <v>18566.3</v>
      </c>
      <c r="O88" s="24" t="s">
        <v>1818</v>
      </c>
      <c r="P88" s="24" t="s">
        <v>1822</v>
      </c>
      <c r="Q88" s="24" t="s">
        <v>1818</v>
      </c>
      <c r="R88" s="24" t="s">
        <v>1875</v>
      </c>
      <c r="S88" s="24" t="s">
        <v>1917</v>
      </c>
      <c r="T88" s="24" t="s">
        <v>1819</v>
      </c>
    </row>
    <row r="89" spans="1:20" x14ac:dyDescent="0.3">
      <c r="A89" s="24" t="s">
        <v>1833</v>
      </c>
      <c r="B89" s="24" t="s">
        <v>1832</v>
      </c>
      <c r="C89" s="24" t="s">
        <v>1818</v>
      </c>
      <c r="D89" s="24" t="s">
        <v>1831</v>
      </c>
      <c r="E89" s="24" t="s">
        <v>1921</v>
      </c>
      <c r="F89" s="24" t="s">
        <v>1920</v>
      </c>
      <c r="G89" s="24" t="s">
        <v>1828</v>
      </c>
      <c r="H89" s="24" t="s">
        <v>1919</v>
      </c>
      <c r="I89" s="24" t="s">
        <v>1826</v>
      </c>
      <c r="J89" s="24" t="s">
        <v>1918</v>
      </c>
      <c r="K89" s="24" t="s">
        <v>1824</v>
      </c>
      <c r="L89" s="26">
        <v>44985</v>
      </c>
      <c r="M89" s="24" t="s">
        <v>1823</v>
      </c>
      <c r="N89" s="25">
        <v>90319.22</v>
      </c>
      <c r="O89" s="24" t="s">
        <v>1818</v>
      </c>
      <c r="P89" s="24" t="s">
        <v>1822</v>
      </c>
      <c r="Q89" s="24" t="s">
        <v>1818</v>
      </c>
      <c r="R89" s="24" t="s">
        <v>1874</v>
      </c>
      <c r="S89" s="24" t="s">
        <v>1917</v>
      </c>
      <c r="T89" s="24" t="s">
        <v>1819</v>
      </c>
    </row>
    <row r="90" spans="1:20" x14ac:dyDescent="0.3">
      <c r="A90" s="24" t="s">
        <v>1833</v>
      </c>
      <c r="B90" s="24" t="s">
        <v>1832</v>
      </c>
      <c r="C90" s="24" t="s">
        <v>1818</v>
      </c>
      <c r="D90" s="24" t="s">
        <v>1831</v>
      </c>
      <c r="E90" s="24" t="s">
        <v>1921</v>
      </c>
      <c r="F90" s="24" t="s">
        <v>1920</v>
      </c>
      <c r="G90" s="24" t="s">
        <v>1828</v>
      </c>
      <c r="H90" s="24" t="s">
        <v>1919</v>
      </c>
      <c r="I90" s="24" t="s">
        <v>1826</v>
      </c>
      <c r="J90" s="24" t="s">
        <v>1918</v>
      </c>
      <c r="K90" s="24" t="s">
        <v>1824</v>
      </c>
      <c r="L90" s="26">
        <v>44985</v>
      </c>
      <c r="M90" s="24" t="s">
        <v>1823</v>
      </c>
      <c r="N90" s="25">
        <v>7214.81</v>
      </c>
      <c r="O90" s="24" t="s">
        <v>1818</v>
      </c>
      <c r="P90" s="24" t="s">
        <v>1822</v>
      </c>
      <c r="Q90" s="24" t="s">
        <v>1818</v>
      </c>
      <c r="R90" s="24" t="s">
        <v>1873</v>
      </c>
      <c r="S90" s="24" t="s">
        <v>1917</v>
      </c>
      <c r="T90" s="24" t="s">
        <v>1819</v>
      </c>
    </row>
    <row r="91" spans="1:20" x14ac:dyDescent="0.3">
      <c r="A91" s="24" t="s">
        <v>1833</v>
      </c>
      <c r="B91" s="24" t="s">
        <v>1832</v>
      </c>
      <c r="C91" s="24" t="s">
        <v>1818</v>
      </c>
      <c r="D91" s="24" t="s">
        <v>1831</v>
      </c>
      <c r="E91" s="24" t="s">
        <v>1921</v>
      </c>
      <c r="F91" s="24" t="s">
        <v>1920</v>
      </c>
      <c r="G91" s="24" t="s">
        <v>1828</v>
      </c>
      <c r="H91" s="24" t="s">
        <v>1919</v>
      </c>
      <c r="I91" s="24" t="s">
        <v>1826</v>
      </c>
      <c r="J91" s="24" t="s">
        <v>1918</v>
      </c>
      <c r="K91" s="24" t="s">
        <v>1824</v>
      </c>
      <c r="L91" s="26">
        <v>44985</v>
      </c>
      <c r="M91" s="24" t="s">
        <v>1823</v>
      </c>
      <c r="N91" s="25">
        <v>102889.31</v>
      </c>
      <c r="O91" s="24" t="s">
        <v>1818</v>
      </c>
      <c r="P91" s="24" t="s">
        <v>1822</v>
      </c>
      <c r="Q91" s="24" t="s">
        <v>1818</v>
      </c>
      <c r="R91" s="24" t="s">
        <v>1872</v>
      </c>
      <c r="S91" s="24" t="s">
        <v>1917</v>
      </c>
      <c r="T91" s="24" t="s">
        <v>1819</v>
      </c>
    </row>
    <row r="92" spans="1:20" x14ac:dyDescent="0.3">
      <c r="A92" s="24" t="s">
        <v>1833</v>
      </c>
      <c r="B92" s="24" t="s">
        <v>1832</v>
      </c>
      <c r="C92" s="24" t="s">
        <v>1818</v>
      </c>
      <c r="D92" s="24" t="s">
        <v>1831</v>
      </c>
      <c r="E92" s="24" t="s">
        <v>1921</v>
      </c>
      <c r="F92" s="24" t="s">
        <v>1920</v>
      </c>
      <c r="G92" s="24" t="s">
        <v>1828</v>
      </c>
      <c r="H92" s="24" t="s">
        <v>1919</v>
      </c>
      <c r="I92" s="24" t="s">
        <v>1826</v>
      </c>
      <c r="J92" s="24" t="s">
        <v>1918</v>
      </c>
      <c r="K92" s="24" t="s">
        <v>1824</v>
      </c>
      <c r="L92" s="26">
        <v>44985</v>
      </c>
      <c r="M92" s="24" t="s">
        <v>1823</v>
      </c>
      <c r="N92" s="25">
        <v>554.16</v>
      </c>
      <c r="O92" s="24" t="s">
        <v>1818</v>
      </c>
      <c r="P92" s="24" t="s">
        <v>1822</v>
      </c>
      <c r="Q92" s="24" t="s">
        <v>1818</v>
      </c>
      <c r="R92" s="24" t="s">
        <v>1871</v>
      </c>
      <c r="S92" s="24" t="s">
        <v>1917</v>
      </c>
      <c r="T92" s="24" t="s">
        <v>1819</v>
      </c>
    </row>
    <row r="93" spans="1:20" x14ac:dyDescent="0.3">
      <c r="A93" s="24" t="s">
        <v>1833</v>
      </c>
      <c r="B93" s="24" t="s">
        <v>1832</v>
      </c>
      <c r="C93" s="24" t="s">
        <v>1818</v>
      </c>
      <c r="D93" s="24" t="s">
        <v>1831</v>
      </c>
      <c r="E93" s="24" t="s">
        <v>1921</v>
      </c>
      <c r="F93" s="24" t="s">
        <v>1920</v>
      </c>
      <c r="G93" s="24" t="s">
        <v>1828</v>
      </c>
      <c r="H93" s="24" t="s">
        <v>1919</v>
      </c>
      <c r="I93" s="24" t="s">
        <v>1826</v>
      </c>
      <c r="J93" s="24" t="s">
        <v>1918</v>
      </c>
      <c r="K93" s="24" t="s">
        <v>1824</v>
      </c>
      <c r="L93" s="26">
        <v>44985</v>
      </c>
      <c r="M93" s="24" t="s">
        <v>1823</v>
      </c>
      <c r="N93" s="25">
        <v>3066.98</v>
      </c>
      <c r="O93" s="24" t="s">
        <v>1818</v>
      </c>
      <c r="P93" s="24" t="s">
        <v>1822</v>
      </c>
      <c r="Q93" s="24" t="s">
        <v>1818</v>
      </c>
      <c r="R93" s="24" t="s">
        <v>1870</v>
      </c>
      <c r="S93" s="24" t="s">
        <v>1917</v>
      </c>
      <c r="T93" s="24" t="s">
        <v>1819</v>
      </c>
    </row>
    <row r="94" spans="1:20" x14ac:dyDescent="0.3">
      <c r="A94" s="24" t="s">
        <v>1833</v>
      </c>
      <c r="B94" s="24" t="s">
        <v>1832</v>
      </c>
      <c r="C94" s="24" t="s">
        <v>1818</v>
      </c>
      <c r="D94" s="24" t="s">
        <v>1831</v>
      </c>
      <c r="E94" s="24" t="s">
        <v>1921</v>
      </c>
      <c r="F94" s="24" t="s">
        <v>1920</v>
      </c>
      <c r="G94" s="24" t="s">
        <v>1828</v>
      </c>
      <c r="H94" s="24" t="s">
        <v>1919</v>
      </c>
      <c r="I94" s="24" t="s">
        <v>1826</v>
      </c>
      <c r="J94" s="24" t="s">
        <v>1918</v>
      </c>
      <c r="K94" s="24" t="s">
        <v>1824</v>
      </c>
      <c r="L94" s="26">
        <v>44985</v>
      </c>
      <c r="M94" s="24" t="s">
        <v>1823</v>
      </c>
      <c r="N94" s="25">
        <v>10529.14</v>
      </c>
      <c r="O94" s="24" t="s">
        <v>1818</v>
      </c>
      <c r="P94" s="24" t="s">
        <v>1822</v>
      </c>
      <c r="Q94" s="24" t="s">
        <v>1818</v>
      </c>
      <c r="R94" s="24" t="s">
        <v>1869</v>
      </c>
      <c r="S94" s="24" t="s">
        <v>1917</v>
      </c>
      <c r="T94" s="24" t="s">
        <v>1819</v>
      </c>
    </row>
    <row r="95" spans="1:20" x14ac:dyDescent="0.3">
      <c r="A95" s="24" t="s">
        <v>1833</v>
      </c>
      <c r="B95" s="24" t="s">
        <v>1832</v>
      </c>
      <c r="C95" s="24" t="s">
        <v>1818</v>
      </c>
      <c r="D95" s="24" t="s">
        <v>1831</v>
      </c>
      <c r="E95" s="24" t="s">
        <v>1921</v>
      </c>
      <c r="F95" s="24" t="s">
        <v>1920</v>
      </c>
      <c r="G95" s="24" t="s">
        <v>1828</v>
      </c>
      <c r="H95" s="24" t="s">
        <v>1919</v>
      </c>
      <c r="I95" s="24" t="s">
        <v>1826</v>
      </c>
      <c r="J95" s="24" t="s">
        <v>1918</v>
      </c>
      <c r="K95" s="24" t="s">
        <v>1824</v>
      </c>
      <c r="L95" s="26">
        <v>44985</v>
      </c>
      <c r="M95" s="24" t="s">
        <v>1823</v>
      </c>
      <c r="N95" s="25">
        <v>12339.66</v>
      </c>
      <c r="O95" s="24" t="s">
        <v>1818</v>
      </c>
      <c r="P95" s="24" t="s">
        <v>1822</v>
      </c>
      <c r="Q95" s="24" t="s">
        <v>1818</v>
      </c>
      <c r="R95" s="24" t="s">
        <v>1868</v>
      </c>
      <c r="S95" s="24" t="s">
        <v>1917</v>
      </c>
      <c r="T95" s="24" t="s">
        <v>1819</v>
      </c>
    </row>
    <row r="96" spans="1:20" x14ac:dyDescent="0.3">
      <c r="A96" s="24" t="s">
        <v>1833</v>
      </c>
      <c r="B96" s="24" t="s">
        <v>1832</v>
      </c>
      <c r="C96" s="24" t="s">
        <v>1818</v>
      </c>
      <c r="D96" s="24" t="s">
        <v>1831</v>
      </c>
      <c r="E96" s="24" t="s">
        <v>1921</v>
      </c>
      <c r="F96" s="24" t="s">
        <v>1920</v>
      </c>
      <c r="G96" s="24" t="s">
        <v>1828</v>
      </c>
      <c r="H96" s="24" t="s">
        <v>1919</v>
      </c>
      <c r="I96" s="24" t="s">
        <v>1826</v>
      </c>
      <c r="J96" s="24" t="s">
        <v>1918</v>
      </c>
      <c r="K96" s="24" t="s">
        <v>1824</v>
      </c>
      <c r="L96" s="26">
        <v>44985</v>
      </c>
      <c r="M96" s="24" t="s">
        <v>1823</v>
      </c>
      <c r="N96" s="25">
        <v>250345.52</v>
      </c>
      <c r="O96" s="24" t="s">
        <v>1818</v>
      </c>
      <c r="P96" s="24" t="s">
        <v>1822</v>
      </c>
      <c r="Q96" s="24" t="s">
        <v>1818</v>
      </c>
      <c r="R96" s="24" t="s">
        <v>1867</v>
      </c>
      <c r="S96" s="24" t="s">
        <v>1917</v>
      </c>
      <c r="T96" s="24" t="s">
        <v>1819</v>
      </c>
    </row>
    <row r="97" spans="1:20" x14ac:dyDescent="0.3">
      <c r="A97" s="24" t="s">
        <v>1833</v>
      </c>
      <c r="B97" s="24" t="s">
        <v>1832</v>
      </c>
      <c r="C97" s="24" t="s">
        <v>1818</v>
      </c>
      <c r="D97" s="24" t="s">
        <v>1831</v>
      </c>
      <c r="E97" s="24" t="s">
        <v>1921</v>
      </c>
      <c r="F97" s="24" t="s">
        <v>1920</v>
      </c>
      <c r="G97" s="24" t="s">
        <v>1828</v>
      </c>
      <c r="H97" s="24" t="s">
        <v>1919</v>
      </c>
      <c r="I97" s="24" t="s">
        <v>1826</v>
      </c>
      <c r="J97" s="24" t="s">
        <v>1918</v>
      </c>
      <c r="K97" s="24" t="s">
        <v>1824</v>
      </c>
      <c r="L97" s="26">
        <v>44985</v>
      </c>
      <c r="M97" s="24" t="s">
        <v>1823</v>
      </c>
      <c r="N97" s="25">
        <v>5117.4399999999996</v>
      </c>
      <c r="O97" s="24" t="s">
        <v>1818</v>
      </c>
      <c r="P97" s="24" t="s">
        <v>1822</v>
      </c>
      <c r="Q97" s="24" t="s">
        <v>1818</v>
      </c>
      <c r="R97" s="24" t="s">
        <v>1866</v>
      </c>
      <c r="S97" s="24" t="s">
        <v>1917</v>
      </c>
      <c r="T97" s="24" t="s">
        <v>1819</v>
      </c>
    </row>
    <row r="98" spans="1:20" x14ac:dyDescent="0.3">
      <c r="A98" s="24" t="s">
        <v>1833</v>
      </c>
      <c r="B98" s="24" t="s">
        <v>1832</v>
      </c>
      <c r="C98" s="24" t="s">
        <v>1818</v>
      </c>
      <c r="D98" s="24" t="s">
        <v>1831</v>
      </c>
      <c r="E98" s="24" t="s">
        <v>1921</v>
      </c>
      <c r="F98" s="24" t="s">
        <v>1920</v>
      </c>
      <c r="G98" s="24" t="s">
        <v>1828</v>
      </c>
      <c r="H98" s="24" t="s">
        <v>1919</v>
      </c>
      <c r="I98" s="24" t="s">
        <v>1826</v>
      </c>
      <c r="J98" s="24" t="s">
        <v>1918</v>
      </c>
      <c r="K98" s="24" t="s">
        <v>1824</v>
      </c>
      <c r="L98" s="26">
        <v>44985</v>
      </c>
      <c r="M98" s="24" t="s">
        <v>1823</v>
      </c>
      <c r="N98" s="25">
        <v>23404.52</v>
      </c>
      <c r="O98" s="24" t="s">
        <v>1818</v>
      </c>
      <c r="P98" s="24" t="s">
        <v>1822</v>
      </c>
      <c r="Q98" s="24" t="s">
        <v>1818</v>
      </c>
      <c r="R98" s="24" t="s">
        <v>1865</v>
      </c>
      <c r="S98" s="24" t="s">
        <v>1917</v>
      </c>
      <c r="T98" s="24" t="s">
        <v>1819</v>
      </c>
    </row>
    <row r="99" spans="1:20" x14ac:dyDescent="0.3">
      <c r="A99" s="24" t="s">
        <v>1833</v>
      </c>
      <c r="B99" s="24" t="s">
        <v>1832</v>
      </c>
      <c r="C99" s="24" t="s">
        <v>1818</v>
      </c>
      <c r="D99" s="24" t="s">
        <v>1831</v>
      </c>
      <c r="E99" s="24" t="s">
        <v>1921</v>
      </c>
      <c r="F99" s="24" t="s">
        <v>1920</v>
      </c>
      <c r="G99" s="24" t="s">
        <v>1828</v>
      </c>
      <c r="H99" s="24" t="s">
        <v>1919</v>
      </c>
      <c r="I99" s="24" t="s">
        <v>1826</v>
      </c>
      <c r="J99" s="24" t="s">
        <v>1918</v>
      </c>
      <c r="K99" s="24" t="s">
        <v>1824</v>
      </c>
      <c r="L99" s="26">
        <v>44985</v>
      </c>
      <c r="M99" s="24" t="s">
        <v>1823</v>
      </c>
      <c r="N99" s="25">
        <v>6295.97</v>
      </c>
      <c r="O99" s="24" t="s">
        <v>1818</v>
      </c>
      <c r="P99" s="24" t="s">
        <v>1822</v>
      </c>
      <c r="Q99" s="24" t="s">
        <v>1818</v>
      </c>
      <c r="R99" s="24" t="s">
        <v>1864</v>
      </c>
      <c r="S99" s="24" t="s">
        <v>1917</v>
      </c>
      <c r="T99" s="24" t="s">
        <v>1819</v>
      </c>
    </row>
    <row r="100" spans="1:20" x14ac:dyDescent="0.3">
      <c r="A100" s="24" t="s">
        <v>1833</v>
      </c>
      <c r="B100" s="24" t="s">
        <v>1832</v>
      </c>
      <c r="C100" s="24" t="s">
        <v>1818</v>
      </c>
      <c r="D100" s="24" t="s">
        <v>1831</v>
      </c>
      <c r="E100" s="24" t="s">
        <v>1921</v>
      </c>
      <c r="F100" s="24" t="s">
        <v>1920</v>
      </c>
      <c r="G100" s="24" t="s">
        <v>1828</v>
      </c>
      <c r="H100" s="24" t="s">
        <v>1919</v>
      </c>
      <c r="I100" s="24" t="s">
        <v>1826</v>
      </c>
      <c r="J100" s="24" t="s">
        <v>1918</v>
      </c>
      <c r="K100" s="24" t="s">
        <v>1824</v>
      </c>
      <c r="L100" s="26">
        <v>44985</v>
      </c>
      <c r="M100" s="24" t="s">
        <v>1823</v>
      </c>
      <c r="N100" s="25">
        <v>6885.9</v>
      </c>
      <c r="O100" s="24" t="s">
        <v>1818</v>
      </c>
      <c r="P100" s="24" t="s">
        <v>1822</v>
      </c>
      <c r="Q100" s="24" t="s">
        <v>1818</v>
      </c>
      <c r="R100" s="24" t="s">
        <v>1863</v>
      </c>
      <c r="S100" s="24" t="s">
        <v>1917</v>
      </c>
      <c r="T100" s="24" t="s">
        <v>1819</v>
      </c>
    </row>
    <row r="101" spans="1:20" x14ac:dyDescent="0.3">
      <c r="A101" s="24" t="s">
        <v>1833</v>
      </c>
      <c r="B101" s="24" t="s">
        <v>1832</v>
      </c>
      <c r="C101" s="24" t="s">
        <v>1818</v>
      </c>
      <c r="D101" s="24" t="s">
        <v>1831</v>
      </c>
      <c r="E101" s="24" t="s">
        <v>1921</v>
      </c>
      <c r="F101" s="24" t="s">
        <v>1920</v>
      </c>
      <c r="G101" s="24" t="s">
        <v>1828</v>
      </c>
      <c r="H101" s="24" t="s">
        <v>1919</v>
      </c>
      <c r="I101" s="24" t="s">
        <v>1826</v>
      </c>
      <c r="J101" s="24" t="s">
        <v>1918</v>
      </c>
      <c r="K101" s="24" t="s">
        <v>1824</v>
      </c>
      <c r="L101" s="26">
        <v>44985</v>
      </c>
      <c r="M101" s="24" t="s">
        <v>1823</v>
      </c>
      <c r="N101" s="25">
        <v>62878.51</v>
      </c>
      <c r="O101" s="24" t="s">
        <v>1818</v>
      </c>
      <c r="P101" s="24" t="s">
        <v>1822</v>
      </c>
      <c r="Q101" s="24" t="s">
        <v>1818</v>
      </c>
      <c r="R101" s="24" t="s">
        <v>1862</v>
      </c>
      <c r="S101" s="24" t="s">
        <v>1917</v>
      </c>
      <c r="T101" s="24" t="s">
        <v>1819</v>
      </c>
    </row>
    <row r="102" spans="1:20" x14ac:dyDescent="0.3">
      <c r="A102" s="24" t="s">
        <v>1833</v>
      </c>
      <c r="B102" s="24" t="s">
        <v>1832</v>
      </c>
      <c r="C102" s="24" t="s">
        <v>1818</v>
      </c>
      <c r="D102" s="24" t="s">
        <v>1831</v>
      </c>
      <c r="E102" s="24" t="s">
        <v>1921</v>
      </c>
      <c r="F102" s="24" t="s">
        <v>1920</v>
      </c>
      <c r="G102" s="24" t="s">
        <v>1828</v>
      </c>
      <c r="H102" s="24" t="s">
        <v>1919</v>
      </c>
      <c r="I102" s="24" t="s">
        <v>1826</v>
      </c>
      <c r="J102" s="24" t="s">
        <v>1918</v>
      </c>
      <c r="K102" s="24" t="s">
        <v>1824</v>
      </c>
      <c r="L102" s="26">
        <v>44985</v>
      </c>
      <c r="M102" s="24" t="s">
        <v>1823</v>
      </c>
      <c r="N102" s="25">
        <v>8425.15</v>
      </c>
      <c r="O102" s="24" t="s">
        <v>1818</v>
      </c>
      <c r="P102" s="24" t="s">
        <v>1822</v>
      </c>
      <c r="Q102" s="24" t="s">
        <v>1818</v>
      </c>
      <c r="R102" s="24" t="s">
        <v>1861</v>
      </c>
      <c r="S102" s="24" t="s">
        <v>1917</v>
      </c>
      <c r="T102" s="24" t="s">
        <v>1819</v>
      </c>
    </row>
    <row r="103" spans="1:20" x14ac:dyDescent="0.3">
      <c r="A103" s="24" t="s">
        <v>1833</v>
      </c>
      <c r="B103" s="24" t="s">
        <v>1832</v>
      </c>
      <c r="C103" s="24" t="s">
        <v>1818</v>
      </c>
      <c r="D103" s="24" t="s">
        <v>1831</v>
      </c>
      <c r="E103" s="24" t="s">
        <v>1921</v>
      </c>
      <c r="F103" s="24" t="s">
        <v>1920</v>
      </c>
      <c r="G103" s="24" t="s">
        <v>1828</v>
      </c>
      <c r="H103" s="24" t="s">
        <v>1919</v>
      </c>
      <c r="I103" s="24" t="s">
        <v>1826</v>
      </c>
      <c r="J103" s="24" t="s">
        <v>1918</v>
      </c>
      <c r="K103" s="24" t="s">
        <v>1824</v>
      </c>
      <c r="L103" s="26">
        <v>44985</v>
      </c>
      <c r="M103" s="24" t="s">
        <v>1823</v>
      </c>
      <c r="N103" s="25">
        <v>25617.98</v>
      </c>
      <c r="O103" s="24" t="s">
        <v>1818</v>
      </c>
      <c r="P103" s="24" t="s">
        <v>1822</v>
      </c>
      <c r="Q103" s="24" t="s">
        <v>1818</v>
      </c>
      <c r="R103" s="24" t="s">
        <v>1860</v>
      </c>
      <c r="S103" s="24" t="s">
        <v>1917</v>
      </c>
      <c r="T103" s="24" t="s">
        <v>1819</v>
      </c>
    </row>
    <row r="104" spans="1:20" x14ac:dyDescent="0.3">
      <c r="A104" s="24" t="s">
        <v>1833</v>
      </c>
      <c r="B104" s="24" t="s">
        <v>1832</v>
      </c>
      <c r="C104" s="24" t="s">
        <v>1818</v>
      </c>
      <c r="D104" s="24" t="s">
        <v>1831</v>
      </c>
      <c r="E104" s="24" t="s">
        <v>1921</v>
      </c>
      <c r="F104" s="24" t="s">
        <v>1920</v>
      </c>
      <c r="G104" s="24" t="s">
        <v>1828</v>
      </c>
      <c r="H104" s="24" t="s">
        <v>1919</v>
      </c>
      <c r="I104" s="24" t="s">
        <v>1826</v>
      </c>
      <c r="J104" s="24" t="s">
        <v>1918</v>
      </c>
      <c r="K104" s="24" t="s">
        <v>1824</v>
      </c>
      <c r="L104" s="26">
        <v>44985</v>
      </c>
      <c r="M104" s="24" t="s">
        <v>1823</v>
      </c>
      <c r="N104" s="25">
        <v>13710.81</v>
      </c>
      <c r="O104" s="24" t="s">
        <v>1818</v>
      </c>
      <c r="P104" s="24" t="s">
        <v>1822</v>
      </c>
      <c r="Q104" s="24" t="s">
        <v>1818</v>
      </c>
      <c r="R104" s="24" t="s">
        <v>1859</v>
      </c>
      <c r="S104" s="24" t="s">
        <v>1917</v>
      </c>
      <c r="T104" s="24" t="s">
        <v>1819</v>
      </c>
    </row>
    <row r="105" spans="1:20" x14ac:dyDescent="0.3">
      <c r="A105" s="24" t="s">
        <v>1833</v>
      </c>
      <c r="B105" s="24" t="s">
        <v>1832</v>
      </c>
      <c r="C105" s="24" t="s">
        <v>1818</v>
      </c>
      <c r="D105" s="24" t="s">
        <v>1831</v>
      </c>
      <c r="E105" s="24" t="s">
        <v>1921</v>
      </c>
      <c r="F105" s="24" t="s">
        <v>1920</v>
      </c>
      <c r="G105" s="24" t="s">
        <v>1828</v>
      </c>
      <c r="H105" s="24" t="s">
        <v>1919</v>
      </c>
      <c r="I105" s="24" t="s">
        <v>1826</v>
      </c>
      <c r="J105" s="24" t="s">
        <v>1918</v>
      </c>
      <c r="K105" s="24" t="s">
        <v>1824</v>
      </c>
      <c r="L105" s="26">
        <v>44985</v>
      </c>
      <c r="M105" s="24" t="s">
        <v>1823</v>
      </c>
      <c r="N105" s="25">
        <v>1656.18</v>
      </c>
      <c r="O105" s="24" t="s">
        <v>1818</v>
      </c>
      <c r="P105" s="24" t="s">
        <v>1822</v>
      </c>
      <c r="Q105" s="24" t="s">
        <v>1818</v>
      </c>
      <c r="R105" s="24" t="s">
        <v>1858</v>
      </c>
      <c r="S105" s="24" t="s">
        <v>1917</v>
      </c>
      <c r="T105" s="24" t="s">
        <v>1819</v>
      </c>
    </row>
    <row r="106" spans="1:20" x14ac:dyDescent="0.3">
      <c r="A106" s="24" t="s">
        <v>1833</v>
      </c>
      <c r="B106" s="24" t="s">
        <v>1832</v>
      </c>
      <c r="C106" s="24" t="s">
        <v>1818</v>
      </c>
      <c r="D106" s="24" t="s">
        <v>1831</v>
      </c>
      <c r="E106" s="24" t="s">
        <v>1921</v>
      </c>
      <c r="F106" s="24" t="s">
        <v>1920</v>
      </c>
      <c r="G106" s="24" t="s">
        <v>1828</v>
      </c>
      <c r="H106" s="24" t="s">
        <v>1919</v>
      </c>
      <c r="I106" s="24" t="s">
        <v>1826</v>
      </c>
      <c r="J106" s="24" t="s">
        <v>1918</v>
      </c>
      <c r="K106" s="24" t="s">
        <v>1824</v>
      </c>
      <c r="L106" s="26">
        <v>44985</v>
      </c>
      <c r="M106" s="24" t="s">
        <v>1823</v>
      </c>
      <c r="N106" s="25">
        <v>5763.62</v>
      </c>
      <c r="O106" s="24" t="s">
        <v>1818</v>
      </c>
      <c r="P106" s="24" t="s">
        <v>1822</v>
      </c>
      <c r="Q106" s="24" t="s">
        <v>1818</v>
      </c>
      <c r="R106" s="24" t="s">
        <v>1857</v>
      </c>
      <c r="S106" s="24" t="s">
        <v>1917</v>
      </c>
      <c r="T106" s="24" t="s">
        <v>1819</v>
      </c>
    </row>
    <row r="107" spans="1:20" x14ac:dyDescent="0.3">
      <c r="A107" s="24" t="s">
        <v>1833</v>
      </c>
      <c r="B107" s="24" t="s">
        <v>1832</v>
      </c>
      <c r="C107" s="24" t="s">
        <v>1818</v>
      </c>
      <c r="D107" s="24" t="s">
        <v>1831</v>
      </c>
      <c r="E107" s="24" t="s">
        <v>1921</v>
      </c>
      <c r="F107" s="24" t="s">
        <v>1920</v>
      </c>
      <c r="G107" s="24" t="s">
        <v>1828</v>
      </c>
      <c r="H107" s="24" t="s">
        <v>1919</v>
      </c>
      <c r="I107" s="24" t="s">
        <v>1826</v>
      </c>
      <c r="J107" s="24" t="s">
        <v>1918</v>
      </c>
      <c r="K107" s="24" t="s">
        <v>1824</v>
      </c>
      <c r="L107" s="26">
        <v>44985</v>
      </c>
      <c r="M107" s="24" t="s">
        <v>1823</v>
      </c>
      <c r="N107" s="25">
        <v>15188.54</v>
      </c>
      <c r="O107" s="24" t="s">
        <v>1818</v>
      </c>
      <c r="P107" s="24" t="s">
        <v>1822</v>
      </c>
      <c r="Q107" s="24" t="s">
        <v>1818</v>
      </c>
      <c r="R107" s="24" t="s">
        <v>1856</v>
      </c>
      <c r="S107" s="24" t="s">
        <v>1917</v>
      </c>
      <c r="T107" s="24" t="s">
        <v>1819</v>
      </c>
    </row>
    <row r="108" spans="1:20" x14ac:dyDescent="0.3">
      <c r="A108" s="24" t="s">
        <v>1833</v>
      </c>
      <c r="B108" s="24" t="s">
        <v>1832</v>
      </c>
      <c r="C108" s="24" t="s">
        <v>1818</v>
      </c>
      <c r="D108" s="24" t="s">
        <v>1831</v>
      </c>
      <c r="E108" s="24" t="s">
        <v>1921</v>
      </c>
      <c r="F108" s="24" t="s">
        <v>1920</v>
      </c>
      <c r="G108" s="24" t="s">
        <v>1828</v>
      </c>
      <c r="H108" s="24" t="s">
        <v>1919</v>
      </c>
      <c r="I108" s="24" t="s">
        <v>1826</v>
      </c>
      <c r="J108" s="24" t="s">
        <v>1918</v>
      </c>
      <c r="K108" s="24" t="s">
        <v>1824</v>
      </c>
      <c r="L108" s="26">
        <v>44985</v>
      </c>
      <c r="M108" s="24" t="s">
        <v>1823</v>
      </c>
      <c r="N108" s="25">
        <v>7415.58</v>
      </c>
      <c r="O108" s="24" t="s">
        <v>1818</v>
      </c>
      <c r="P108" s="24" t="s">
        <v>1822</v>
      </c>
      <c r="Q108" s="24" t="s">
        <v>1818</v>
      </c>
      <c r="R108" s="24" t="s">
        <v>1855</v>
      </c>
      <c r="S108" s="24" t="s">
        <v>1917</v>
      </c>
      <c r="T108" s="24" t="s">
        <v>1819</v>
      </c>
    </row>
    <row r="109" spans="1:20" x14ac:dyDescent="0.3">
      <c r="A109" s="24" t="s">
        <v>1833</v>
      </c>
      <c r="B109" s="24" t="s">
        <v>1832</v>
      </c>
      <c r="C109" s="24" t="s">
        <v>1818</v>
      </c>
      <c r="D109" s="24" t="s">
        <v>1831</v>
      </c>
      <c r="E109" s="24" t="s">
        <v>1921</v>
      </c>
      <c r="F109" s="24" t="s">
        <v>1920</v>
      </c>
      <c r="G109" s="24" t="s">
        <v>1828</v>
      </c>
      <c r="H109" s="24" t="s">
        <v>1919</v>
      </c>
      <c r="I109" s="24" t="s">
        <v>1826</v>
      </c>
      <c r="J109" s="24" t="s">
        <v>1918</v>
      </c>
      <c r="K109" s="24" t="s">
        <v>1824</v>
      </c>
      <c r="L109" s="26">
        <v>44985</v>
      </c>
      <c r="M109" s="24" t="s">
        <v>1823</v>
      </c>
      <c r="N109" s="25">
        <v>3306.81</v>
      </c>
      <c r="O109" s="24" t="s">
        <v>1818</v>
      </c>
      <c r="P109" s="24" t="s">
        <v>1822</v>
      </c>
      <c r="Q109" s="24" t="s">
        <v>1818</v>
      </c>
      <c r="R109" s="24" t="s">
        <v>1854</v>
      </c>
      <c r="S109" s="24" t="s">
        <v>1917</v>
      </c>
      <c r="T109" s="24" t="s">
        <v>1819</v>
      </c>
    </row>
    <row r="110" spans="1:20" x14ac:dyDescent="0.3">
      <c r="A110" s="24" t="s">
        <v>1833</v>
      </c>
      <c r="B110" s="24" t="s">
        <v>1832</v>
      </c>
      <c r="C110" s="24" t="s">
        <v>1818</v>
      </c>
      <c r="D110" s="24" t="s">
        <v>1831</v>
      </c>
      <c r="E110" s="24" t="s">
        <v>1921</v>
      </c>
      <c r="F110" s="24" t="s">
        <v>1920</v>
      </c>
      <c r="G110" s="24" t="s">
        <v>1828</v>
      </c>
      <c r="H110" s="24" t="s">
        <v>1919</v>
      </c>
      <c r="I110" s="24" t="s">
        <v>1826</v>
      </c>
      <c r="J110" s="24" t="s">
        <v>1918</v>
      </c>
      <c r="K110" s="24" t="s">
        <v>1824</v>
      </c>
      <c r="L110" s="26">
        <v>44985</v>
      </c>
      <c r="M110" s="24" t="s">
        <v>1823</v>
      </c>
      <c r="N110" s="25">
        <v>1377.29</v>
      </c>
      <c r="O110" s="24" t="s">
        <v>1818</v>
      </c>
      <c r="P110" s="24" t="s">
        <v>1822</v>
      </c>
      <c r="Q110" s="24" t="s">
        <v>1818</v>
      </c>
      <c r="R110" s="24" t="s">
        <v>1853</v>
      </c>
      <c r="S110" s="24" t="s">
        <v>1917</v>
      </c>
      <c r="T110" s="24" t="s">
        <v>1819</v>
      </c>
    </row>
    <row r="111" spans="1:20" x14ac:dyDescent="0.3">
      <c r="A111" s="24" t="s">
        <v>1833</v>
      </c>
      <c r="B111" s="24" t="s">
        <v>1832</v>
      </c>
      <c r="C111" s="24" t="s">
        <v>1818</v>
      </c>
      <c r="D111" s="24" t="s">
        <v>1831</v>
      </c>
      <c r="E111" s="24" t="s">
        <v>1921</v>
      </c>
      <c r="F111" s="24" t="s">
        <v>1920</v>
      </c>
      <c r="G111" s="24" t="s">
        <v>1828</v>
      </c>
      <c r="H111" s="24" t="s">
        <v>1919</v>
      </c>
      <c r="I111" s="24" t="s">
        <v>1826</v>
      </c>
      <c r="J111" s="24" t="s">
        <v>1918</v>
      </c>
      <c r="K111" s="24" t="s">
        <v>1824</v>
      </c>
      <c r="L111" s="26">
        <v>44985</v>
      </c>
      <c r="M111" s="24" t="s">
        <v>1823</v>
      </c>
      <c r="N111" s="25">
        <v>180816.87</v>
      </c>
      <c r="O111" s="24" t="s">
        <v>1818</v>
      </c>
      <c r="P111" s="24" t="s">
        <v>1822</v>
      </c>
      <c r="Q111" s="24" t="s">
        <v>1818</v>
      </c>
      <c r="R111" s="24" t="s">
        <v>1852</v>
      </c>
      <c r="S111" s="24" t="s">
        <v>1917</v>
      </c>
      <c r="T111" s="24" t="s">
        <v>1819</v>
      </c>
    </row>
    <row r="112" spans="1:20" x14ac:dyDescent="0.3">
      <c r="A112" s="24" t="s">
        <v>1833</v>
      </c>
      <c r="B112" s="24" t="s">
        <v>1832</v>
      </c>
      <c r="C112" s="24" t="s">
        <v>1818</v>
      </c>
      <c r="D112" s="24" t="s">
        <v>1831</v>
      </c>
      <c r="E112" s="24" t="s">
        <v>1921</v>
      </c>
      <c r="F112" s="24" t="s">
        <v>1920</v>
      </c>
      <c r="G112" s="24" t="s">
        <v>1828</v>
      </c>
      <c r="H112" s="24" t="s">
        <v>1919</v>
      </c>
      <c r="I112" s="24" t="s">
        <v>1826</v>
      </c>
      <c r="J112" s="24" t="s">
        <v>1918</v>
      </c>
      <c r="K112" s="24" t="s">
        <v>1824</v>
      </c>
      <c r="L112" s="26">
        <v>44985</v>
      </c>
      <c r="M112" s="24" t="s">
        <v>1823</v>
      </c>
      <c r="N112" s="25">
        <v>3478.91</v>
      </c>
      <c r="O112" s="24" t="s">
        <v>1818</v>
      </c>
      <c r="P112" s="24" t="s">
        <v>1822</v>
      </c>
      <c r="Q112" s="24" t="s">
        <v>1818</v>
      </c>
      <c r="R112" s="24" t="s">
        <v>1851</v>
      </c>
      <c r="S112" s="24" t="s">
        <v>1917</v>
      </c>
      <c r="T112" s="24" t="s">
        <v>1819</v>
      </c>
    </row>
    <row r="113" spans="1:20" x14ac:dyDescent="0.3">
      <c r="A113" s="24" t="s">
        <v>1833</v>
      </c>
      <c r="B113" s="24" t="s">
        <v>1832</v>
      </c>
      <c r="C113" s="24" t="s">
        <v>1818</v>
      </c>
      <c r="D113" s="24" t="s">
        <v>1831</v>
      </c>
      <c r="E113" s="24" t="s">
        <v>1921</v>
      </c>
      <c r="F113" s="24" t="s">
        <v>1920</v>
      </c>
      <c r="G113" s="24" t="s">
        <v>1828</v>
      </c>
      <c r="H113" s="24" t="s">
        <v>1919</v>
      </c>
      <c r="I113" s="24" t="s">
        <v>1826</v>
      </c>
      <c r="J113" s="24" t="s">
        <v>1918</v>
      </c>
      <c r="K113" s="24" t="s">
        <v>1824</v>
      </c>
      <c r="L113" s="26">
        <v>44985</v>
      </c>
      <c r="M113" s="24" t="s">
        <v>1823</v>
      </c>
      <c r="N113" s="25">
        <v>920783.88</v>
      </c>
      <c r="O113" s="24" t="s">
        <v>1818</v>
      </c>
      <c r="P113" s="24" t="s">
        <v>1822</v>
      </c>
      <c r="Q113" s="24" t="s">
        <v>1818</v>
      </c>
      <c r="R113" s="24" t="s">
        <v>1850</v>
      </c>
      <c r="S113" s="24" t="s">
        <v>1917</v>
      </c>
      <c r="T113" s="24" t="s">
        <v>1819</v>
      </c>
    </row>
    <row r="114" spans="1:20" x14ac:dyDescent="0.3">
      <c r="A114" s="24" t="s">
        <v>1833</v>
      </c>
      <c r="B114" s="24" t="s">
        <v>1832</v>
      </c>
      <c r="C114" s="24" t="s">
        <v>1818</v>
      </c>
      <c r="D114" s="24" t="s">
        <v>1831</v>
      </c>
      <c r="E114" s="24" t="s">
        <v>1921</v>
      </c>
      <c r="F114" s="24" t="s">
        <v>1920</v>
      </c>
      <c r="G114" s="24" t="s">
        <v>1828</v>
      </c>
      <c r="H114" s="24" t="s">
        <v>1919</v>
      </c>
      <c r="I114" s="24" t="s">
        <v>1826</v>
      </c>
      <c r="J114" s="24" t="s">
        <v>1918</v>
      </c>
      <c r="K114" s="24" t="s">
        <v>1824</v>
      </c>
      <c r="L114" s="26">
        <v>44985</v>
      </c>
      <c r="M114" s="24" t="s">
        <v>1823</v>
      </c>
      <c r="N114" s="25">
        <v>16145.44</v>
      </c>
      <c r="O114" s="24" t="s">
        <v>1818</v>
      </c>
      <c r="P114" s="24" t="s">
        <v>1822</v>
      </c>
      <c r="Q114" s="24" t="s">
        <v>1818</v>
      </c>
      <c r="R114" s="24" t="s">
        <v>1849</v>
      </c>
      <c r="S114" s="24" t="s">
        <v>1917</v>
      </c>
      <c r="T114" s="24" t="s">
        <v>1819</v>
      </c>
    </row>
    <row r="115" spans="1:20" x14ac:dyDescent="0.3">
      <c r="A115" s="24" t="s">
        <v>1833</v>
      </c>
      <c r="B115" s="24" t="s">
        <v>1832</v>
      </c>
      <c r="C115" s="24" t="s">
        <v>1818</v>
      </c>
      <c r="D115" s="24" t="s">
        <v>1831</v>
      </c>
      <c r="E115" s="24" t="s">
        <v>1921</v>
      </c>
      <c r="F115" s="24" t="s">
        <v>1920</v>
      </c>
      <c r="G115" s="24" t="s">
        <v>1828</v>
      </c>
      <c r="H115" s="24" t="s">
        <v>1919</v>
      </c>
      <c r="I115" s="24" t="s">
        <v>1826</v>
      </c>
      <c r="J115" s="24" t="s">
        <v>1918</v>
      </c>
      <c r="K115" s="24" t="s">
        <v>1824</v>
      </c>
      <c r="L115" s="26">
        <v>44985</v>
      </c>
      <c r="M115" s="24" t="s">
        <v>1823</v>
      </c>
      <c r="N115" s="25">
        <v>11688.99</v>
      </c>
      <c r="O115" s="24" t="s">
        <v>1818</v>
      </c>
      <c r="P115" s="24" t="s">
        <v>1822</v>
      </c>
      <c r="Q115" s="24" t="s">
        <v>1818</v>
      </c>
      <c r="R115" s="24" t="s">
        <v>1848</v>
      </c>
      <c r="S115" s="24" t="s">
        <v>1917</v>
      </c>
      <c r="T115" s="24" t="s">
        <v>1819</v>
      </c>
    </row>
    <row r="116" spans="1:20" x14ac:dyDescent="0.3">
      <c r="A116" s="24" t="s">
        <v>1833</v>
      </c>
      <c r="B116" s="24" t="s">
        <v>1832</v>
      </c>
      <c r="C116" s="24" t="s">
        <v>1818</v>
      </c>
      <c r="D116" s="24" t="s">
        <v>1831</v>
      </c>
      <c r="E116" s="24" t="s">
        <v>1921</v>
      </c>
      <c r="F116" s="24" t="s">
        <v>1920</v>
      </c>
      <c r="G116" s="24" t="s">
        <v>1828</v>
      </c>
      <c r="H116" s="24" t="s">
        <v>1919</v>
      </c>
      <c r="I116" s="24" t="s">
        <v>1826</v>
      </c>
      <c r="J116" s="24" t="s">
        <v>1918</v>
      </c>
      <c r="K116" s="24" t="s">
        <v>1824</v>
      </c>
      <c r="L116" s="26">
        <v>44985</v>
      </c>
      <c r="M116" s="24" t="s">
        <v>1823</v>
      </c>
      <c r="N116" s="25">
        <v>8398.11</v>
      </c>
      <c r="O116" s="24" t="s">
        <v>1818</v>
      </c>
      <c r="P116" s="24" t="s">
        <v>1822</v>
      </c>
      <c r="Q116" s="24" t="s">
        <v>1818</v>
      </c>
      <c r="R116" s="24" t="s">
        <v>1847</v>
      </c>
      <c r="S116" s="24" t="s">
        <v>1917</v>
      </c>
      <c r="T116" s="24" t="s">
        <v>1819</v>
      </c>
    </row>
    <row r="117" spans="1:20" x14ac:dyDescent="0.3">
      <c r="A117" s="24" t="s">
        <v>1833</v>
      </c>
      <c r="B117" s="24" t="s">
        <v>1832</v>
      </c>
      <c r="C117" s="24" t="s">
        <v>1818</v>
      </c>
      <c r="D117" s="24" t="s">
        <v>1831</v>
      </c>
      <c r="E117" s="24" t="s">
        <v>1921</v>
      </c>
      <c r="F117" s="24" t="s">
        <v>1920</v>
      </c>
      <c r="G117" s="24" t="s">
        <v>1828</v>
      </c>
      <c r="H117" s="24" t="s">
        <v>1919</v>
      </c>
      <c r="I117" s="24" t="s">
        <v>1826</v>
      </c>
      <c r="J117" s="24" t="s">
        <v>1918</v>
      </c>
      <c r="K117" s="24" t="s">
        <v>1824</v>
      </c>
      <c r="L117" s="26">
        <v>44985</v>
      </c>
      <c r="M117" s="24" t="s">
        <v>1823</v>
      </c>
      <c r="N117" s="25">
        <v>74511.03</v>
      </c>
      <c r="O117" s="24" t="s">
        <v>1818</v>
      </c>
      <c r="P117" s="24" t="s">
        <v>1822</v>
      </c>
      <c r="Q117" s="24" t="s">
        <v>1818</v>
      </c>
      <c r="R117" s="24" t="s">
        <v>1846</v>
      </c>
      <c r="S117" s="24" t="s">
        <v>1917</v>
      </c>
      <c r="T117" s="24" t="s">
        <v>1819</v>
      </c>
    </row>
    <row r="118" spans="1:20" x14ac:dyDescent="0.3">
      <c r="A118" s="24" t="s">
        <v>1833</v>
      </c>
      <c r="B118" s="24" t="s">
        <v>1832</v>
      </c>
      <c r="C118" s="24" t="s">
        <v>1818</v>
      </c>
      <c r="D118" s="24" t="s">
        <v>1831</v>
      </c>
      <c r="E118" s="24" t="s">
        <v>1921</v>
      </c>
      <c r="F118" s="24" t="s">
        <v>1920</v>
      </c>
      <c r="G118" s="24" t="s">
        <v>1828</v>
      </c>
      <c r="H118" s="24" t="s">
        <v>1919</v>
      </c>
      <c r="I118" s="24" t="s">
        <v>1826</v>
      </c>
      <c r="J118" s="24" t="s">
        <v>1918</v>
      </c>
      <c r="K118" s="24" t="s">
        <v>1824</v>
      </c>
      <c r="L118" s="26">
        <v>44985</v>
      </c>
      <c r="M118" s="24" t="s">
        <v>1823</v>
      </c>
      <c r="N118" s="25">
        <v>5352.49</v>
      </c>
      <c r="O118" s="24" t="s">
        <v>1818</v>
      </c>
      <c r="P118" s="24" t="s">
        <v>1822</v>
      </c>
      <c r="Q118" s="24" t="s">
        <v>1818</v>
      </c>
      <c r="R118" s="24" t="s">
        <v>1845</v>
      </c>
      <c r="S118" s="24" t="s">
        <v>1917</v>
      </c>
      <c r="T118" s="24" t="s">
        <v>1819</v>
      </c>
    </row>
    <row r="119" spans="1:20" x14ac:dyDescent="0.3">
      <c r="A119" s="24" t="s">
        <v>1833</v>
      </c>
      <c r="B119" s="24" t="s">
        <v>1832</v>
      </c>
      <c r="C119" s="24" t="s">
        <v>1818</v>
      </c>
      <c r="D119" s="24" t="s">
        <v>1831</v>
      </c>
      <c r="E119" s="24" t="s">
        <v>1921</v>
      </c>
      <c r="F119" s="24" t="s">
        <v>1920</v>
      </c>
      <c r="G119" s="24" t="s">
        <v>1828</v>
      </c>
      <c r="H119" s="24" t="s">
        <v>1919</v>
      </c>
      <c r="I119" s="24" t="s">
        <v>1826</v>
      </c>
      <c r="J119" s="24" t="s">
        <v>1918</v>
      </c>
      <c r="K119" s="24" t="s">
        <v>1824</v>
      </c>
      <c r="L119" s="26">
        <v>44985</v>
      </c>
      <c r="M119" s="24" t="s">
        <v>1823</v>
      </c>
      <c r="N119" s="25">
        <v>7591</v>
      </c>
      <c r="O119" s="24" t="s">
        <v>1818</v>
      </c>
      <c r="P119" s="24" t="s">
        <v>1822</v>
      </c>
      <c r="Q119" s="24" t="s">
        <v>1818</v>
      </c>
      <c r="R119" s="24" t="s">
        <v>1844</v>
      </c>
      <c r="S119" s="24" t="s">
        <v>1917</v>
      </c>
      <c r="T119" s="24" t="s">
        <v>1819</v>
      </c>
    </row>
    <row r="120" spans="1:20" x14ac:dyDescent="0.3">
      <c r="A120" s="24" t="s">
        <v>1833</v>
      </c>
      <c r="B120" s="24" t="s">
        <v>1832</v>
      </c>
      <c r="C120" s="24" t="s">
        <v>1818</v>
      </c>
      <c r="D120" s="24" t="s">
        <v>1831</v>
      </c>
      <c r="E120" s="24" t="s">
        <v>1921</v>
      </c>
      <c r="F120" s="24" t="s">
        <v>1920</v>
      </c>
      <c r="G120" s="24" t="s">
        <v>1828</v>
      </c>
      <c r="H120" s="24" t="s">
        <v>1919</v>
      </c>
      <c r="I120" s="24" t="s">
        <v>1826</v>
      </c>
      <c r="J120" s="24" t="s">
        <v>1918</v>
      </c>
      <c r="K120" s="24" t="s">
        <v>1824</v>
      </c>
      <c r="L120" s="26">
        <v>44985</v>
      </c>
      <c r="M120" s="24" t="s">
        <v>1823</v>
      </c>
      <c r="N120" s="25">
        <v>38848.25</v>
      </c>
      <c r="O120" s="24" t="s">
        <v>1818</v>
      </c>
      <c r="P120" s="24" t="s">
        <v>1822</v>
      </c>
      <c r="Q120" s="24" t="s">
        <v>1818</v>
      </c>
      <c r="R120" s="24" t="s">
        <v>1843</v>
      </c>
      <c r="S120" s="24" t="s">
        <v>1917</v>
      </c>
      <c r="T120" s="24" t="s">
        <v>1819</v>
      </c>
    </row>
    <row r="121" spans="1:20" x14ac:dyDescent="0.3">
      <c r="A121" s="24" t="s">
        <v>1833</v>
      </c>
      <c r="B121" s="24" t="s">
        <v>1832</v>
      </c>
      <c r="C121" s="24" t="s">
        <v>1818</v>
      </c>
      <c r="D121" s="24" t="s">
        <v>1831</v>
      </c>
      <c r="E121" s="24" t="s">
        <v>1921</v>
      </c>
      <c r="F121" s="24" t="s">
        <v>1920</v>
      </c>
      <c r="G121" s="24" t="s">
        <v>1828</v>
      </c>
      <c r="H121" s="24" t="s">
        <v>1919</v>
      </c>
      <c r="I121" s="24" t="s">
        <v>1826</v>
      </c>
      <c r="J121" s="24" t="s">
        <v>1918</v>
      </c>
      <c r="K121" s="24" t="s">
        <v>1824</v>
      </c>
      <c r="L121" s="26">
        <v>44985</v>
      </c>
      <c r="M121" s="24" t="s">
        <v>1823</v>
      </c>
      <c r="N121" s="25">
        <v>4115.8500000000004</v>
      </c>
      <c r="O121" s="24" t="s">
        <v>1818</v>
      </c>
      <c r="P121" s="24" t="s">
        <v>1822</v>
      </c>
      <c r="Q121" s="24" t="s">
        <v>1818</v>
      </c>
      <c r="R121" s="24" t="s">
        <v>1842</v>
      </c>
      <c r="S121" s="24" t="s">
        <v>1917</v>
      </c>
      <c r="T121" s="24" t="s">
        <v>1819</v>
      </c>
    </row>
    <row r="122" spans="1:20" x14ac:dyDescent="0.3">
      <c r="A122" s="24" t="s">
        <v>1833</v>
      </c>
      <c r="B122" s="24" t="s">
        <v>1832</v>
      </c>
      <c r="C122" s="24" t="s">
        <v>1818</v>
      </c>
      <c r="D122" s="24" t="s">
        <v>1831</v>
      </c>
      <c r="E122" s="24" t="s">
        <v>1921</v>
      </c>
      <c r="F122" s="24" t="s">
        <v>1920</v>
      </c>
      <c r="G122" s="24" t="s">
        <v>1828</v>
      </c>
      <c r="H122" s="24" t="s">
        <v>1919</v>
      </c>
      <c r="I122" s="24" t="s">
        <v>1826</v>
      </c>
      <c r="J122" s="24" t="s">
        <v>1918</v>
      </c>
      <c r="K122" s="24" t="s">
        <v>1824</v>
      </c>
      <c r="L122" s="26">
        <v>44985</v>
      </c>
      <c r="M122" s="24" t="s">
        <v>1823</v>
      </c>
      <c r="N122" s="25">
        <v>5841.32</v>
      </c>
      <c r="O122" s="24" t="s">
        <v>1818</v>
      </c>
      <c r="P122" s="24" t="s">
        <v>1822</v>
      </c>
      <c r="Q122" s="24" t="s">
        <v>1818</v>
      </c>
      <c r="R122" s="24" t="s">
        <v>1841</v>
      </c>
      <c r="S122" s="24" t="s">
        <v>1917</v>
      </c>
      <c r="T122" s="24" t="s">
        <v>1819</v>
      </c>
    </row>
    <row r="123" spans="1:20" x14ac:dyDescent="0.3">
      <c r="A123" s="24" t="s">
        <v>1833</v>
      </c>
      <c r="B123" s="24" t="s">
        <v>1832</v>
      </c>
      <c r="C123" s="24" t="s">
        <v>1818</v>
      </c>
      <c r="D123" s="24" t="s">
        <v>1831</v>
      </c>
      <c r="E123" s="24" t="s">
        <v>1921</v>
      </c>
      <c r="F123" s="24" t="s">
        <v>1920</v>
      </c>
      <c r="G123" s="24" t="s">
        <v>1828</v>
      </c>
      <c r="H123" s="24" t="s">
        <v>1919</v>
      </c>
      <c r="I123" s="24" t="s">
        <v>1826</v>
      </c>
      <c r="J123" s="24" t="s">
        <v>1918</v>
      </c>
      <c r="K123" s="24" t="s">
        <v>1824</v>
      </c>
      <c r="L123" s="26">
        <v>44985</v>
      </c>
      <c r="M123" s="24" t="s">
        <v>1823</v>
      </c>
      <c r="N123" s="25">
        <v>5762.85</v>
      </c>
      <c r="O123" s="24" t="s">
        <v>1818</v>
      </c>
      <c r="P123" s="24" t="s">
        <v>1822</v>
      </c>
      <c r="Q123" s="24" t="s">
        <v>1818</v>
      </c>
      <c r="R123" s="24" t="s">
        <v>1840</v>
      </c>
      <c r="S123" s="24" t="s">
        <v>1917</v>
      </c>
      <c r="T123" s="24" t="s">
        <v>1819</v>
      </c>
    </row>
    <row r="124" spans="1:20" x14ac:dyDescent="0.3">
      <c r="A124" s="24" t="s">
        <v>1833</v>
      </c>
      <c r="B124" s="24" t="s">
        <v>1832</v>
      </c>
      <c r="C124" s="24" t="s">
        <v>1818</v>
      </c>
      <c r="D124" s="24" t="s">
        <v>1831</v>
      </c>
      <c r="E124" s="24" t="s">
        <v>1921</v>
      </c>
      <c r="F124" s="24" t="s">
        <v>1920</v>
      </c>
      <c r="G124" s="24" t="s">
        <v>1828</v>
      </c>
      <c r="H124" s="24" t="s">
        <v>1919</v>
      </c>
      <c r="I124" s="24" t="s">
        <v>1826</v>
      </c>
      <c r="J124" s="24" t="s">
        <v>1918</v>
      </c>
      <c r="K124" s="24" t="s">
        <v>1824</v>
      </c>
      <c r="L124" s="26">
        <v>44985</v>
      </c>
      <c r="M124" s="24" t="s">
        <v>1823</v>
      </c>
      <c r="N124" s="25">
        <v>88488.25</v>
      </c>
      <c r="O124" s="24" t="s">
        <v>1818</v>
      </c>
      <c r="P124" s="24" t="s">
        <v>1822</v>
      </c>
      <c r="Q124" s="24" t="s">
        <v>1818</v>
      </c>
      <c r="R124" s="24" t="s">
        <v>1839</v>
      </c>
      <c r="S124" s="24" t="s">
        <v>1917</v>
      </c>
      <c r="T124" s="24" t="s">
        <v>1819</v>
      </c>
    </row>
    <row r="125" spans="1:20" x14ac:dyDescent="0.3">
      <c r="A125" s="24" t="s">
        <v>1833</v>
      </c>
      <c r="B125" s="24" t="s">
        <v>1832</v>
      </c>
      <c r="C125" s="24" t="s">
        <v>1818</v>
      </c>
      <c r="D125" s="24" t="s">
        <v>1831</v>
      </c>
      <c r="E125" s="24" t="s">
        <v>1921</v>
      </c>
      <c r="F125" s="24" t="s">
        <v>1920</v>
      </c>
      <c r="G125" s="24" t="s">
        <v>1828</v>
      </c>
      <c r="H125" s="24" t="s">
        <v>1919</v>
      </c>
      <c r="I125" s="24" t="s">
        <v>1826</v>
      </c>
      <c r="J125" s="24" t="s">
        <v>1918</v>
      </c>
      <c r="K125" s="24" t="s">
        <v>1824</v>
      </c>
      <c r="L125" s="26">
        <v>44985</v>
      </c>
      <c r="M125" s="24" t="s">
        <v>1823</v>
      </c>
      <c r="N125" s="25">
        <v>2640.85</v>
      </c>
      <c r="O125" s="24" t="s">
        <v>1818</v>
      </c>
      <c r="P125" s="24" t="s">
        <v>1822</v>
      </c>
      <c r="Q125" s="24" t="s">
        <v>1818</v>
      </c>
      <c r="R125" s="24" t="s">
        <v>1838</v>
      </c>
      <c r="S125" s="24" t="s">
        <v>1917</v>
      </c>
      <c r="T125" s="24" t="s">
        <v>1819</v>
      </c>
    </row>
    <row r="126" spans="1:20" x14ac:dyDescent="0.3">
      <c r="A126" s="24" t="s">
        <v>1833</v>
      </c>
      <c r="B126" s="24" t="s">
        <v>1832</v>
      </c>
      <c r="C126" s="24" t="s">
        <v>1818</v>
      </c>
      <c r="D126" s="24" t="s">
        <v>1831</v>
      </c>
      <c r="E126" s="24" t="s">
        <v>1921</v>
      </c>
      <c r="F126" s="24" t="s">
        <v>1920</v>
      </c>
      <c r="G126" s="24" t="s">
        <v>1828</v>
      </c>
      <c r="H126" s="24" t="s">
        <v>1919</v>
      </c>
      <c r="I126" s="24" t="s">
        <v>1826</v>
      </c>
      <c r="J126" s="24" t="s">
        <v>1918</v>
      </c>
      <c r="K126" s="24" t="s">
        <v>1824</v>
      </c>
      <c r="L126" s="26">
        <v>44985</v>
      </c>
      <c r="M126" s="24" t="s">
        <v>1823</v>
      </c>
      <c r="N126" s="25">
        <v>52950.34</v>
      </c>
      <c r="O126" s="24" t="s">
        <v>1818</v>
      </c>
      <c r="P126" s="24" t="s">
        <v>1822</v>
      </c>
      <c r="Q126" s="24" t="s">
        <v>1818</v>
      </c>
      <c r="R126" s="24" t="s">
        <v>1837</v>
      </c>
      <c r="S126" s="24" t="s">
        <v>1917</v>
      </c>
      <c r="T126" s="24" t="s">
        <v>1819</v>
      </c>
    </row>
    <row r="127" spans="1:20" x14ac:dyDescent="0.3">
      <c r="A127" s="24" t="s">
        <v>1833</v>
      </c>
      <c r="B127" s="24" t="s">
        <v>1832</v>
      </c>
      <c r="C127" s="24" t="s">
        <v>1818</v>
      </c>
      <c r="D127" s="24" t="s">
        <v>1831</v>
      </c>
      <c r="E127" s="24" t="s">
        <v>1921</v>
      </c>
      <c r="F127" s="24" t="s">
        <v>1920</v>
      </c>
      <c r="G127" s="24" t="s">
        <v>1828</v>
      </c>
      <c r="H127" s="24" t="s">
        <v>1919</v>
      </c>
      <c r="I127" s="24" t="s">
        <v>1826</v>
      </c>
      <c r="J127" s="24" t="s">
        <v>1918</v>
      </c>
      <c r="K127" s="24" t="s">
        <v>1824</v>
      </c>
      <c r="L127" s="26">
        <v>44985</v>
      </c>
      <c r="M127" s="24" t="s">
        <v>1823</v>
      </c>
      <c r="N127" s="25">
        <v>3929.29</v>
      </c>
      <c r="O127" s="24" t="s">
        <v>1818</v>
      </c>
      <c r="P127" s="24" t="s">
        <v>1822</v>
      </c>
      <c r="Q127" s="24" t="s">
        <v>1818</v>
      </c>
      <c r="R127" s="24" t="s">
        <v>1836</v>
      </c>
      <c r="S127" s="24" t="s">
        <v>1917</v>
      </c>
      <c r="T127" s="24" t="s">
        <v>1819</v>
      </c>
    </row>
    <row r="128" spans="1:20" x14ac:dyDescent="0.3">
      <c r="A128" s="24" t="s">
        <v>1833</v>
      </c>
      <c r="B128" s="24" t="s">
        <v>1832</v>
      </c>
      <c r="C128" s="24" t="s">
        <v>1818</v>
      </c>
      <c r="D128" s="24" t="s">
        <v>1831</v>
      </c>
      <c r="E128" s="24" t="s">
        <v>1921</v>
      </c>
      <c r="F128" s="24" t="s">
        <v>1920</v>
      </c>
      <c r="G128" s="24" t="s">
        <v>1828</v>
      </c>
      <c r="H128" s="24" t="s">
        <v>1919</v>
      </c>
      <c r="I128" s="24" t="s">
        <v>1826</v>
      </c>
      <c r="J128" s="24" t="s">
        <v>1918</v>
      </c>
      <c r="K128" s="24" t="s">
        <v>1824</v>
      </c>
      <c r="L128" s="26">
        <v>44985</v>
      </c>
      <c r="M128" s="24" t="s">
        <v>1823</v>
      </c>
      <c r="N128" s="25">
        <v>417.36</v>
      </c>
      <c r="O128" s="24" t="s">
        <v>1818</v>
      </c>
      <c r="P128" s="24" t="s">
        <v>1822</v>
      </c>
      <c r="Q128" s="24" t="s">
        <v>1818</v>
      </c>
      <c r="R128" s="24" t="s">
        <v>1835</v>
      </c>
      <c r="S128" s="24" t="s">
        <v>1917</v>
      </c>
      <c r="T128" s="24" t="s">
        <v>1819</v>
      </c>
    </row>
    <row r="129" spans="1:20" x14ac:dyDescent="0.3">
      <c r="A129" s="24" t="s">
        <v>1833</v>
      </c>
      <c r="B129" s="24" t="s">
        <v>1832</v>
      </c>
      <c r="C129" s="24" t="s">
        <v>1818</v>
      </c>
      <c r="D129" s="24" t="s">
        <v>1831</v>
      </c>
      <c r="E129" s="24" t="s">
        <v>1921</v>
      </c>
      <c r="F129" s="24" t="s">
        <v>1920</v>
      </c>
      <c r="G129" s="24" t="s">
        <v>1828</v>
      </c>
      <c r="H129" s="24" t="s">
        <v>1919</v>
      </c>
      <c r="I129" s="24" t="s">
        <v>1826</v>
      </c>
      <c r="J129" s="24" t="s">
        <v>1918</v>
      </c>
      <c r="K129" s="24" t="s">
        <v>1824</v>
      </c>
      <c r="L129" s="26">
        <v>44985</v>
      </c>
      <c r="M129" s="24" t="s">
        <v>1823</v>
      </c>
      <c r="N129" s="25">
        <v>5164.5200000000004</v>
      </c>
      <c r="O129" s="24" t="s">
        <v>1818</v>
      </c>
      <c r="P129" s="24" t="s">
        <v>1822</v>
      </c>
      <c r="Q129" s="24" t="s">
        <v>1818</v>
      </c>
      <c r="R129" s="24" t="s">
        <v>1834</v>
      </c>
      <c r="S129" s="24" t="s">
        <v>1917</v>
      </c>
      <c r="T129" s="24" t="s">
        <v>1819</v>
      </c>
    </row>
    <row r="130" spans="1:20" x14ac:dyDescent="0.3">
      <c r="A130" s="24" t="s">
        <v>1833</v>
      </c>
      <c r="B130" s="24" t="s">
        <v>1832</v>
      </c>
      <c r="C130" s="24" t="s">
        <v>1818</v>
      </c>
      <c r="D130" s="24" t="s">
        <v>1831</v>
      </c>
      <c r="E130" s="24" t="s">
        <v>1921</v>
      </c>
      <c r="F130" s="24" t="s">
        <v>1920</v>
      </c>
      <c r="G130" s="24" t="s">
        <v>1828</v>
      </c>
      <c r="H130" s="24" t="s">
        <v>1919</v>
      </c>
      <c r="I130" s="24" t="s">
        <v>1826</v>
      </c>
      <c r="J130" s="24" t="s">
        <v>1918</v>
      </c>
      <c r="K130" s="24" t="s">
        <v>1824</v>
      </c>
      <c r="L130" s="26">
        <v>44985</v>
      </c>
      <c r="M130" s="24" t="s">
        <v>1823</v>
      </c>
      <c r="N130" s="25">
        <v>11584.87</v>
      </c>
      <c r="O130" s="24" t="s">
        <v>1818</v>
      </c>
      <c r="P130" s="24" t="s">
        <v>1822</v>
      </c>
      <c r="Q130" s="24" t="s">
        <v>1818</v>
      </c>
      <c r="R130" s="24" t="s">
        <v>1821</v>
      </c>
      <c r="S130" s="24" t="s">
        <v>1917</v>
      </c>
      <c r="T130" s="24" t="s">
        <v>1819</v>
      </c>
    </row>
    <row r="131" spans="1:20" x14ac:dyDescent="0.3">
      <c r="A131" s="24" t="s">
        <v>1833</v>
      </c>
      <c r="B131" s="24" t="s">
        <v>1832</v>
      </c>
      <c r="C131" s="24" t="s">
        <v>1818</v>
      </c>
      <c r="D131" s="24" t="s">
        <v>1831</v>
      </c>
      <c r="E131" s="24" t="s">
        <v>1916</v>
      </c>
      <c r="F131" s="24" t="s">
        <v>1915</v>
      </c>
      <c r="G131" s="24" t="s">
        <v>1828</v>
      </c>
      <c r="H131" s="24" t="s">
        <v>1914</v>
      </c>
      <c r="I131" s="24" t="s">
        <v>1826</v>
      </c>
      <c r="J131" s="24" t="s">
        <v>1913</v>
      </c>
      <c r="K131" s="24" t="s">
        <v>1824</v>
      </c>
      <c r="L131" s="26">
        <v>45016</v>
      </c>
      <c r="M131" s="24" t="s">
        <v>1823</v>
      </c>
      <c r="N131" s="25">
        <v>1505.05</v>
      </c>
      <c r="O131" s="24" t="s">
        <v>1818</v>
      </c>
      <c r="P131" s="24" t="s">
        <v>1822</v>
      </c>
      <c r="Q131" s="24" t="s">
        <v>1818</v>
      </c>
      <c r="R131" s="24" t="s">
        <v>1894</v>
      </c>
      <c r="S131" s="24" t="s">
        <v>1912</v>
      </c>
      <c r="T131" s="24" t="s">
        <v>1819</v>
      </c>
    </row>
    <row r="132" spans="1:20" x14ac:dyDescent="0.3">
      <c r="A132" s="24" t="s">
        <v>1833</v>
      </c>
      <c r="B132" s="24" t="s">
        <v>1832</v>
      </c>
      <c r="C132" s="24" t="s">
        <v>1818</v>
      </c>
      <c r="D132" s="24" t="s">
        <v>1831</v>
      </c>
      <c r="E132" s="24" t="s">
        <v>1916</v>
      </c>
      <c r="F132" s="24" t="s">
        <v>1915</v>
      </c>
      <c r="G132" s="24" t="s">
        <v>1828</v>
      </c>
      <c r="H132" s="24" t="s">
        <v>1914</v>
      </c>
      <c r="I132" s="24" t="s">
        <v>1826</v>
      </c>
      <c r="J132" s="24" t="s">
        <v>1913</v>
      </c>
      <c r="K132" s="24" t="s">
        <v>1824</v>
      </c>
      <c r="L132" s="26">
        <v>45016</v>
      </c>
      <c r="M132" s="24" t="s">
        <v>1823</v>
      </c>
      <c r="N132" s="25">
        <v>9832.02</v>
      </c>
      <c r="O132" s="24" t="s">
        <v>1818</v>
      </c>
      <c r="P132" s="24" t="s">
        <v>1822</v>
      </c>
      <c r="Q132" s="24" t="s">
        <v>1818</v>
      </c>
      <c r="R132" s="24" t="s">
        <v>1893</v>
      </c>
      <c r="S132" s="24" t="s">
        <v>1912</v>
      </c>
      <c r="T132" s="24" t="s">
        <v>1819</v>
      </c>
    </row>
    <row r="133" spans="1:20" x14ac:dyDescent="0.3">
      <c r="A133" s="24" t="s">
        <v>1833</v>
      </c>
      <c r="B133" s="24" t="s">
        <v>1832</v>
      </c>
      <c r="C133" s="24" t="s">
        <v>1818</v>
      </c>
      <c r="D133" s="24" t="s">
        <v>1831</v>
      </c>
      <c r="E133" s="24" t="s">
        <v>1916</v>
      </c>
      <c r="F133" s="24" t="s">
        <v>1915</v>
      </c>
      <c r="G133" s="24" t="s">
        <v>1828</v>
      </c>
      <c r="H133" s="24" t="s">
        <v>1914</v>
      </c>
      <c r="I133" s="24" t="s">
        <v>1826</v>
      </c>
      <c r="J133" s="24" t="s">
        <v>1913</v>
      </c>
      <c r="K133" s="24" t="s">
        <v>1824</v>
      </c>
      <c r="L133" s="26">
        <v>45016</v>
      </c>
      <c r="M133" s="24" t="s">
        <v>1823</v>
      </c>
      <c r="N133" s="25">
        <v>7403.31</v>
      </c>
      <c r="O133" s="24" t="s">
        <v>1818</v>
      </c>
      <c r="P133" s="24" t="s">
        <v>1822</v>
      </c>
      <c r="Q133" s="24" t="s">
        <v>1818</v>
      </c>
      <c r="R133" s="24" t="s">
        <v>1892</v>
      </c>
      <c r="S133" s="24" t="s">
        <v>1912</v>
      </c>
      <c r="T133" s="24" t="s">
        <v>1819</v>
      </c>
    </row>
    <row r="134" spans="1:20" x14ac:dyDescent="0.3">
      <c r="A134" s="24" t="s">
        <v>1833</v>
      </c>
      <c r="B134" s="24" t="s">
        <v>1832</v>
      </c>
      <c r="C134" s="24" t="s">
        <v>1818</v>
      </c>
      <c r="D134" s="24" t="s">
        <v>1831</v>
      </c>
      <c r="E134" s="24" t="s">
        <v>1916</v>
      </c>
      <c r="F134" s="24" t="s">
        <v>1915</v>
      </c>
      <c r="G134" s="24" t="s">
        <v>1828</v>
      </c>
      <c r="H134" s="24" t="s">
        <v>1914</v>
      </c>
      <c r="I134" s="24" t="s">
        <v>1826</v>
      </c>
      <c r="J134" s="24" t="s">
        <v>1913</v>
      </c>
      <c r="K134" s="24" t="s">
        <v>1824</v>
      </c>
      <c r="L134" s="26">
        <v>45016</v>
      </c>
      <c r="M134" s="24" t="s">
        <v>1823</v>
      </c>
      <c r="N134" s="25">
        <v>302754.63</v>
      </c>
      <c r="O134" s="24" t="s">
        <v>1818</v>
      </c>
      <c r="P134" s="24" t="s">
        <v>1822</v>
      </c>
      <c r="Q134" s="24" t="s">
        <v>1818</v>
      </c>
      <c r="R134" s="24" t="s">
        <v>1891</v>
      </c>
      <c r="S134" s="24" t="s">
        <v>1912</v>
      </c>
      <c r="T134" s="24" t="s">
        <v>1819</v>
      </c>
    </row>
    <row r="135" spans="1:20" x14ac:dyDescent="0.3">
      <c r="A135" s="24" t="s">
        <v>1833</v>
      </c>
      <c r="B135" s="24" t="s">
        <v>1832</v>
      </c>
      <c r="C135" s="24" t="s">
        <v>1818</v>
      </c>
      <c r="D135" s="24" t="s">
        <v>1831</v>
      </c>
      <c r="E135" s="24" t="s">
        <v>1916</v>
      </c>
      <c r="F135" s="24" t="s">
        <v>1915</v>
      </c>
      <c r="G135" s="24" t="s">
        <v>1828</v>
      </c>
      <c r="H135" s="24" t="s">
        <v>1914</v>
      </c>
      <c r="I135" s="24" t="s">
        <v>1826</v>
      </c>
      <c r="J135" s="24" t="s">
        <v>1913</v>
      </c>
      <c r="K135" s="24" t="s">
        <v>1824</v>
      </c>
      <c r="L135" s="26">
        <v>45016</v>
      </c>
      <c r="M135" s="24" t="s">
        <v>1823</v>
      </c>
      <c r="N135" s="25">
        <v>19736.59</v>
      </c>
      <c r="O135" s="24" t="s">
        <v>1818</v>
      </c>
      <c r="P135" s="24" t="s">
        <v>1822</v>
      </c>
      <c r="Q135" s="24" t="s">
        <v>1818</v>
      </c>
      <c r="R135" s="24" t="s">
        <v>1890</v>
      </c>
      <c r="S135" s="24" t="s">
        <v>1912</v>
      </c>
      <c r="T135" s="24" t="s">
        <v>1819</v>
      </c>
    </row>
    <row r="136" spans="1:20" x14ac:dyDescent="0.3">
      <c r="A136" s="24" t="s">
        <v>1833</v>
      </c>
      <c r="B136" s="24" t="s">
        <v>1832</v>
      </c>
      <c r="C136" s="24" t="s">
        <v>1818</v>
      </c>
      <c r="D136" s="24" t="s">
        <v>1831</v>
      </c>
      <c r="E136" s="24" t="s">
        <v>1916</v>
      </c>
      <c r="F136" s="24" t="s">
        <v>1915</v>
      </c>
      <c r="G136" s="24" t="s">
        <v>1828</v>
      </c>
      <c r="H136" s="24" t="s">
        <v>1914</v>
      </c>
      <c r="I136" s="24" t="s">
        <v>1826</v>
      </c>
      <c r="J136" s="24" t="s">
        <v>1913</v>
      </c>
      <c r="K136" s="24" t="s">
        <v>1824</v>
      </c>
      <c r="L136" s="26">
        <v>45016</v>
      </c>
      <c r="M136" s="24" t="s">
        <v>1823</v>
      </c>
      <c r="N136" s="25">
        <v>8264.1200000000008</v>
      </c>
      <c r="O136" s="24" t="s">
        <v>1818</v>
      </c>
      <c r="P136" s="24" t="s">
        <v>1822</v>
      </c>
      <c r="Q136" s="24" t="s">
        <v>1818</v>
      </c>
      <c r="R136" s="24" t="s">
        <v>1889</v>
      </c>
      <c r="S136" s="24" t="s">
        <v>1912</v>
      </c>
      <c r="T136" s="24" t="s">
        <v>1819</v>
      </c>
    </row>
    <row r="137" spans="1:20" x14ac:dyDescent="0.3">
      <c r="A137" s="24" t="s">
        <v>1833</v>
      </c>
      <c r="B137" s="24" t="s">
        <v>1832</v>
      </c>
      <c r="C137" s="24" t="s">
        <v>1818</v>
      </c>
      <c r="D137" s="24" t="s">
        <v>1831</v>
      </c>
      <c r="E137" s="24" t="s">
        <v>1916</v>
      </c>
      <c r="F137" s="24" t="s">
        <v>1915</v>
      </c>
      <c r="G137" s="24" t="s">
        <v>1828</v>
      </c>
      <c r="H137" s="24" t="s">
        <v>1914</v>
      </c>
      <c r="I137" s="24" t="s">
        <v>1826</v>
      </c>
      <c r="J137" s="24" t="s">
        <v>1913</v>
      </c>
      <c r="K137" s="24" t="s">
        <v>1824</v>
      </c>
      <c r="L137" s="26">
        <v>45016</v>
      </c>
      <c r="M137" s="24" t="s">
        <v>1823</v>
      </c>
      <c r="N137" s="25">
        <v>32626.36</v>
      </c>
      <c r="O137" s="24" t="s">
        <v>1818</v>
      </c>
      <c r="P137" s="24" t="s">
        <v>1822</v>
      </c>
      <c r="Q137" s="24" t="s">
        <v>1818</v>
      </c>
      <c r="R137" s="24" t="s">
        <v>1888</v>
      </c>
      <c r="S137" s="24" t="s">
        <v>1912</v>
      </c>
      <c r="T137" s="24" t="s">
        <v>1819</v>
      </c>
    </row>
    <row r="138" spans="1:20" x14ac:dyDescent="0.3">
      <c r="A138" s="24" t="s">
        <v>1833</v>
      </c>
      <c r="B138" s="24" t="s">
        <v>1832</v>
      </c>
      <c r="C138" s="24" t="s">
        <v>1818</v>
      </c>
      <c r="D138" s="24" t="s">
        <v>1831</v>
      </c>
      <c r="E138" s="24" t="s">
        <v>1916</v>
      </c>
      <c r="F138" s="24" t="s">
        <v>1915</v>
      </c>
      <c r="G138" s="24" t="s">
        <v>1828</v>
      </c>
      <c r="H138" s="24" t="s">
        <v>1914</v>
      </c>
      <c r="I138" s="24" t="s">
        <v>1826</v>
      </c>
      <c r="J138" s="24" t="s">
        <v>1913</v>
      </c>
      <c r="K138" s="24" t="s">
        <v>1824</v>
      </c>
      <c r="L138" s="26">
        <v>45016</v>
      </c>
      <c r="M138" s="24" t="s">
        <v>1823</v>
      </c>
      <c r="N138" s="25">
        <v>7749.8</v>
      </c>
      <c r="O138" s="24" t="s">
        <v>1818</v>
      </c>
      <c r="P138" s="24" t="s">
        <v>1822</v>
      </c>
      <c r="Q138" s="24" t="s">
        <v>1818</v>
      </c>
      <c r="R138" s="24" t="s">
        <v>1887</v>
      </c>
      <c r="S138" s="24" t="s">
        <v>1912</v>
      </c>
      <c r="T138" s="24" t="s">
        <v>1819</v>
      </c>
    </row>
    <row r="139" spans="1:20" x14ac:dyDescent="0.3">
      <c r="A139" s="24" t="s">
        <v>1833</v>
      </c>
      <c r="B139" s="24" t="s">
        <v>1832</v>
      </c>
      <c r="C139" s="24" t="s">
        <v>1818</v>
      </c>
      <c r="D139" s="24" t="s">
        <v>1831</v>
      </c>
      <c r="E139" s="24" t="s">
        <v>1916</v>
      </c>
      <c r="F139" s="24" t="s">
        <v>1915</v>
      </c>
      <c r="G139" s="24" t="s">
        <v>1828</v>
      </c>
      <c r="H139" s="24" t="s">
        <v>1914</v>
      </c>
      <c r="I139" s="24" t="s">
        <v>1826</v>
      </c>
      <c r="J139" s="24" t="s">
        <v>1913</v>
      </c>
      <c r="K139" s="24" t="s">
        <v>1824</v>
      </c>
      <c r="L139" s="26">
        <v>45016</v>
      </c>
      <c r="M139" s="24" t="s">
        <v>1823</v>
      </c>
      <c r="N139" s="25">
        <v>11072.91</v>
      </c>
      <c r="O139" s="24" t="s">
        <v>1818</v>
      </c>
      <c r="P139" s="24" t="s">
        <v>1822</v>
      </c>
      <c r="Q139" s="24" t="s">
        <v>1818</v>
      </c>
      <c r="R139" s="24" t="s">
        <v>1886</v>
      </c>
      <c r="S139" s="24" t="s">
        <v>1912</v>
      </c>
      <c r="T139" s="24" t="s">
        <v>1819</v>
      </c>
    </row>
    <row r="140" spans="1:20" x14ac:dyDescent="0.3">
      <c r="A140" s="24" t="s">
        <v>1833</v>
      </c>
      <c r="B140" s="24" t="s">
        <v>1832</v>
      </c>
      <c r="C140" s="24" t="s">
        <v>1818</v>
      </c>
      <c r="D140" s="24" t="s">
        <v>1831</v>
      </c>
      <c r="E140" s="24" t="s">
        <v>1916</v>
      </c>
      <c r="F140" s="24" t="s">
        <v>1915</v>
      </c>
      <c r="G140" s="24" t="s">
        <v>1828</v>
      </c>
      <c r="H140" s="24" t="s">
        <v>1914</v>
      </c>
      <c r="I140" s="24" t="s">
        <v>1826</v>
      </c>
      <c r="J140" s="24" t="s">
        <v>1913</v>
      </c>
      <c r="K140" s="24" t="s">
        <v>1824</v>
      </c>
      <c r="L140" s="26">
        <v>45016</v>
      </c>
      <c r="M140" s="24" t="s">
        <v>1823</v>
      </c>
      <c r="N140" s="25">
        <v>80480.88</v>
      </c>
      <c r="O140" s="24" t="s">
        <v>1818</v>
      </c>
      <c r="P140" s="24" t="s">
        <v>1822</v>
      </c>
      <c r="Q140" s="24" t="s">
        <v>1818</v>
      </c>
      <c r="R140" s="24" t="s">
        <v>1884</v>
      </c>
      <c r="S140" s="24" t="s">
        <v>1912</v>
      </c>
      <c r="T140" s="24" t="s">
        <v>1819</v>
      </c>
    </row>
    <row r="141" spans="1:20" x14ac:dyDescent="0.3">
      <c r="A141" s="24" t="s">
        <v>1833</v>
      </c>
      <c r="B141" s="24" t="s">
        <v>1832</v>
      </c>
      <c r="C141" s="24" t="s">
        <v>1818</v>
      </c>
      <c r="D141" s="24" t="s">
        <v>1831</v>
      </c>
      <c r="E141" s="24" t="s">
        <v>1916</v>
      </c>
      <c r="F141" s="24" t="s">
        <v>1915</v>
      </c>
      <c r="G141" s="24" t="s">
        <v>1828</v>
      </c>
      <c r="H141" s="24" t="s">
        <v>1914</v>
      </c>
      <c r="I141" s="24" t="s">
        <v>1826</v>
      </c>
      <c r="J141" s="24" t="s">
        <v>1913</v>
      </c>
      <c r="K141" s="24" t="s">
        <v>1824</v>
      </c>
      <c r="L141" s="26">
        <v>45016</v>
      </c>
      <c r="M141" s="24" t="s">
        <v>1823</v>
      </c>
      <c r="N141" s="25">
        <v>5000.42</v>
      </c>
      <c r="O141" s="24" t="s">
        <v>1818</v>
      </c>
      <c r="P141" s="24" t="s">
        <v>1822</v>
      </c>
      <c r="Q141" s="24" t="s">
        <v>1818</v>
      </c>
      <c r="R141" s="24" t="s">
        <v>1883</v>
      </c>
      <c r="S141" s="24" t="s">
        <v>1912</v>
      </c>
      <c r="T141" s="24" t="s">
        <v>1819</v>
      </c>
    </row>
    <row r="142" spans="1:20" x14ac:dyDescent="0.3">
      <c r="A142" s="24" t="s">
        <v>1833</v>
      </c>
      <c r="B142" s="24" t="s">
        <v>1832</v>
      </c>
      <c r="C142" s="24" t="s">
        <v>1818</v>
      </c>
      <c r="D142" s="24" t="s">
        <v>1831</v>
      </c>
      <c r="E142" s="24" t="s">
        <v>1916</v>
      </c>
      <c r="F142" s="24" t="s">
        <v>1915</v>
      </c>
      <c r="G142" s="24" t="s">
        <v>1828</v>
      </c>
      <c r="H142" s="24" t="s">
        <v>1914</v>
      </c>
      <c r="I142" s="24" t="s">
        <v>1826</v>
      </c>
      <c r="J142" s="24" t="s">
        <v>1913</v>
      </c>
      <c r="K142" s="24" t="s">
        <v>1824</v>
      </c>
      <c r="L142" s="26">
        <v>45016</v>
      </c>
      <c r="M142" s="24" t="s">
        <v>1823</v>
      </c>
      <c r="N142" s="25">
        <v>36605.67</v>
      </c>
      <c r="O142" s="24" t="s">
        <v>1818</v>
      </c>
      <c r="P142" s="24" t="s">
        <v>1822</v>
      </c>
      <c r="Q142" s="24" t="s">
        <v>1818</v>
      </c>
      <c r="R142" s="24" t="s">
        <v>1882</v>
      </c>
      <c r="S142" s="24" t="s">
        <v>1912</v>
      </c>
      <c r="T142" s="24" t="s">
        <v>1819</v>
      </c>
    </row>
    <row r="143" spans="1:20" x14ac:dyDescent="0.3">
      <c r="A143" s="24" t="s">
        <v>1833</v>
      </c>
      <c r="B143" s="24" t="s">
        <v>1832</v>
      </c>
      <c r="C143" s="24" t="s">
        <v>1818</v>
      </c>
      <c r="D143" s="24" t="s">
        <v>1831</v>
      </c>
      <c r="E143" s="24" t="s">
        <v>1916</v>
      </c>
      <c r="F143" s="24" t="s">
        <v>1915</v>
      </c>
      <c r="G143" s="24" t="s">
        <v>1828</v>
      </c>
      <c r="H143" s="24" t="s">
        <v>1914</v>
      </c>
      <c r="I143" s="24" t="s">
        <v>1826</v>
      </c>
      <c r="J143" s="24" t="s">
        <v>1913</v>
      </c>
      <c r="K143" s="24" t="s">
        <v>1824</v>
      </c>
      <c r="L143" s="26">
        <v>45016</v>
      </c>
      <c r="M143" s="24" t="s">
        <v>1823</v>
      </c>
      <c r="N143" s="25">
        <v>12131.56</v>
      </c>
      <c r="O143" s="24" t="s">
        <v>1818</v>
      </c>
      <c r="P143" s="24" t="s">
        <v>1822</v>
      </c>
      <c r="Q143" s="24" t="s">
        <v>1818</v>
      </c>
      <c r="R143" s="24" t="s">
        <v>1881</v>
      </c>
      <c r="S143" s="24" t="s">
        <v>1912</v>
      </c>
      <c r="T143" s="24" t="s">
        <v>1819</v>
      </c>
    </row>
    <row r="144" spans="1:20" x14ac:dyDescent="0.3">
      <c r="A144" s="24" t="s">
        <v>1833</v>
      </c>
      <c r="B144" s="24" t="s">
        <v>1832</v>
      </c>
      <c r="C144" s="24" t="s">
        <v>1818</v>
      </c>
      <c r="D144" s="24" t="s">
        <v>1831</v>
      </c>
      <c r="E144" s="24" t="s">
        <v>1916</v>
      </c>
      <c r="F144" s="24" t="s">
        <v>1915</v>
      </c>
      <c r="G144" s="24" t="s">
        <v>1828</v>
      </c>
      <c r="H144" s="24" t="s">
        <v>1914</v>
      </c>
      <c r="I144" s="24" t="s">
        <v>1826</v>
      </c>
      <c r="J144" s="24" t="s">
        <v>1913</v>
      </c>
      <c r="K144" s="24" t="s">
        <v>1824</v>
      </c>
      <c r="L144" s="26">
        <v>45016</v>
      </c>
      <c r="M144" s="24" t="s">
        <v>1823</v>
      </c>
      <c r="N144" s="25">
        <v>4465.6400000000003</v>
      </c>
      <c r="O144" s="24" t="s">
        <v>1818</v>
      </c>
      <c r="P144" s="24" t="s">
        <v>1822</v>
      </c>
      <c r="Q144" s="24" t="s">
        <v>1818</v>
      </c>
      <c r="R144" s="24" t="s">
        <v>1880</v>
      </c>
      <c r="S144" s="24" t="s">
        <v>1912</v>
      </c>
      <c r="T144" s="24" t="s">
        <v>1819</v>
      </c>
    </row>
    <row r="145" spans="1:20" x14ac:dyDescent="0.3">
      <c r="A145" s="24" t="s">
        <v>1833</v>
      </c>
      <c r="B145" s="24" t="s">
        <v>1832</v>
      </c>
      <c r="C145" s="24" t="s">
        <v>1818</v>
      </c>
      <c r="D145" s="24" t="s">
        <v>1831</v>
      </c>
      <c r="E145" s="24" t="s">
        <v>1916</v>
      </c>
      <c r="F145" s="24" t="s">
        <v>1915</v>
      </c>
      <c r="G145" s="24" t="s">
        <v>1828</v>
      </c>
      <c r="H145" s="24" t="s">
        <v>1914</v>
      </c>
      <c r="I145" s="24" t="s">
        <v>1826</v>
      </c>
      <c r="J145" s="24" t="s">
        <v>1913</v>
      </c>
      <c r="K145" s="24" t="s">
        <v>1824</v>
      </c>
      <c r="L145" s="26">
        <v>45016</v>
      </c>
      <c r="M145" s="24" t="s">
        <v>1823</v>
      </c>
      <c r="N145" s="25">
        <v>15564.76</v>
      </c>
      <c r="O145" s="24" t="s">
        <v>1818</v>
      </c>
      <c r="P145" s="24" t="s">
        <v>1822</v>
      </c>
      <c r="Q145" s="24" t="s">
        <v>1818</v>
      </c>
      <c r="R145" s="24" t="s">
        <v>1879</v>
      </c>
      <c r="S145" s="24" t="s">
        <v>1912</v>
      </c>
      <c r="T145" s="24" t="s">
        <v>1819</v>
      </c>
    </row>
    <row r="146" spans="1:20" x14ac:dyDescent="0.3">
      <c r="A146" s="24" t="s">
        <v>1833</v>
      </c>
      <c r="B146" s="24" t="s">
        <v>1832</v>
      </c>
      <c r="C146" s="24" t="s">
        <v>1818</v>
      </c>
      <c r="D146" s="24" t="s">
        <v>1831</v>
      </c>
      <c r="E146" s="24" t="s">
        <v>1916</v>
      </c>
      <c r="F146" s="24" t="s">
        <v>1915</v>
      </c>
      <c r="G146" s="24" t="s">
        <v>1828</v>
      </c>
      <c r="H146" s="24" t="s">
        <v>1914</v>
      </c>
      <c r="I146" s="24" t="s">
        <v>1826</v>
      </c>
      <c r="J146" s="24" t="s">
        <v>1913</v>
      </c>
      <c r="K146" s="24" t="s">
        <v>1824</v>
      </c>
      <c r="L146" s="26">
        <v>45016</v>
      </c>
      <c r="M146" s="24" t="s">
        <v>1823</v>
      </c>
      <c r="N146" s="25">
        <v>35402.019999999997</v>
      </c>
      <c r="O146" s="24" t="s">
        <v>1818</v>
      </c>
      <c r="P146" s="24" t="s">
        <v>1822</v>
      </c>
      <c r="Q146" s="24" t="s">
        <v>1818</v>
      </c>
      <c r="R146" s="24" t="s">
        <v>1878</v>
      </c>
      <c r="S146" s="24" t="s">
        <v>1912</v>
      </c>
      <c r="T146" s="24" t="s">
        <v>1819</v>
      </c>
    </row>
    <row r="147" spans="1:20" x14ac:dyDescent="0.3">
      <c r="A147" s="24" t="s">
        <v>1833</v>
      </c>
      <c r="B147" s="24" t="s">
        <v>1832</v>
      </c>
      <c r="C147" s="24" t="s">
        <v>1818</v>
      </c>
      <c r="D147" s="24" t="s">
        <v>1831</v>
      </c>
      <c r="E147" s="24" t="s">
        <v>1916</v>
      </c>
      <c r="F147" s="24" t="s">
        <v>1915</v>
      </c>
      <c r="G147" s="24" t="s">
        <v>1828</v>
      </c>
      <c r="H147" s="24" t="s">
        <v>1914</v>
      </c>
      <c r="I147" s="24" t="s">
        <v>1826</v>
      </c>
      <c r="J147" s="24" t="s">
        <v>1913</v>
      </c>
      <c r="K147" s="24" t="s">
        <v>1824</v>
      </c>
      <c r="L147" s="26">
        <v>45016</v>
      </c>
      <c r="M147" s="24" t="s">
        <v>1823</v>
      </c>
      <c r="N147" s="25">
        <v>3371.27</v>
      </c>
      <c r="O147" s="24" t="s">
        <v>1818</v>
      </c>
      <c r="P147" s="24" t="s">
        <v>1822</v>
      </c>
      <c r="Q147" s="24" t="s">
        <v>1818</v>
      </c>
      <c r="R147" s="24" t="s">
        <v>1877</v>
      </c>
      <c r="S147" s="24" t="s">
        <v>1912</v>
      </c>
      <c r="T147" s="24" t="s">
        <v>1819</v>
      </c>
    </row>
    <row r="148" spans="1:20" x14ac:dyDescent="0.3">
      <c r="A148" s="24" t="s">
        <v>1833</v>
      </c>
      <c r="B148" s="24" t="s">
        <v>1832</v>
      </c>
      <c r="C148" s="24" t="s">
        <v>1818</v>
      </c>
      <c r="D148" s="24" t="s">
        <v>1831</v>
      </c>
      <c r="E148" s="24" t="s">
        <v>1916</v>
      </c>
      <c r="F148" s="24" t="s">
        <v>1915</v>
      </c>
      <c r="G148" s="24" t="s">
        <v>1828</v>
      </c>
      <c r="H148" s="24" t="s">
        <v>1914</v>
      </c>
      <c r="I148" s="24" t="s">
        <v>1826</v>
      </c>
      <c r="J148" s="24" t="s">
        <v>1913</v>
      </c>
      <c r="K148" s="24" t="s">
        <v>1824</v>
      </c>
      <c r="L148" s="26">
        <v>45016</v>
      </c>
      <c r="M148" s="24" t="s">
        <v>1823</v>
      </c>
      <c r="N148" s="25">
        <v>34002.839999999997</v>
      </c>
      <c r="O148" s="24" t="s">
        <v>1818</v>
      </c>
      <c r="P148" s="24" t="s">
        <v>1822</v>
      </c>
      <c r="Q148" s="24" t="s">
        <v>1818</v>
      </c>
      <c r="R148" s="24" t="s">
        <v>1876</v>
      </c>
      <c r="S148" s="24" t="s">
        <v>1912</v>
      </c>
      <c r="T148" s="24" t="s">
        <v>1819</v>
      </c>
    </row>
    <row r="149" spans="1:20" x14ac:dyDescent="0.3">
      <c r="A149" s="24" t="s">
        <v>1833</v>
      </c>
      <c r="B149" s="24" t="s">
        <v>1832</v>
      </c>
      <c r="C149" s="24" t="s">
        <v>1818</v>
      </c>
      <c r="D149" s="24" t="s">
        <v>1831</v>
      </c>
      <c r="E149" s="24" t="s">
        <v>1916</v>
      </c>
      <c r="F149" s="24" t="s">
        <v>1915</v>
      </c>
      <c r="G149" s="24" t="s">
        <v>1828</v>
      </c>
      <c r="H149" s="24" t="s">
        <v>1914</v>
      </c>
      <c r="I149" s="24" t="s">
        <v>1826</v>
      </c>
      <c r="J149" s="24" t="s">
        <v>1913</v>
      </c>
      <c r="K149" s="24" t="s">
        <v>1824</v>
      </c>
      <c r="L149" s="26">
        <v>45016</v>
      </c>
      <c r="M149" s="24" t="s">
        <v>1823</v>
      </c>
      <c r="N149" s="25">
        <v>18566.3</v>
      </c>
      <c r="O149" s="24" t="s">
        <v>1818</v>
      </c>
      <c r="P149" s="24" t="s">
        <v>1822</v>
      </c>
      <c r="Q149" s="24" t="s">
        <v>1818</v>
      </c>
      <c r="R149" s="24" t="s">
        <v>1875</v>
      </c>
      <c r="S149" s="24" t="s">
        <v>1912</v>
      </c>
      <c r="T149" s="24" t="s">
        <v>1819</v>
      </c>
    </row>
    <row r="150" spans="1:20" x14ac:dyDescent="0.3">
      <c r="A150" s="24" t="s">
        <v>1833</v>
      </c>
      <c r="B150" s="24" t="s">
        <v>1832</v>
      </c>
      <c r="C150" s="24" t="s">
        <v>1818</v>
      </c>
      <c r="D150" s="24" t="s">
        <v>1831</v>
      </c>
      <c r="E150" s="24" t="s">
        <v>1916</v>
      </c>
      <c r="F150" s="24" t="s">
        <v>1915</v>
      </c>
      <c r="G150" s="24" t="s">
        <v>1828</v>
      </c>
      <c r="H150" s="24" t="s">
        <v>1914</v>
      </c>
      <c r="I150" s="24" t="s">
        <v>1826</v>
      </c>
      <c r="J150" s="24" t="s">
        <v>1913</v>
      </c>
      <c r="K150" s="24" t="s">
        <v>1824</v>
      </c>
      <c r="L150" s="26">
        <v>45016</v>
      </c>
      <c r="M150" s="24" t="s">
        <v>1823</v>
      </c>
      <c r="N150" s="25">
        <v>90319.22</v>
      </c>
      <c r="O150" s="24" t="s">
        <v>1818</v>
      </c>
      <c r="P150" s="24" t="s">
        <v>1822</v>
      </c>
      <c r="Q150" s="24" t="s">
        <v>1818</v>
      </c>
      <c r="R150" s="24" t="s">
        <v>1874</v>
      </c>
      <c r="S150" s="24" t="s">
        <v>1912</v>
      </c>
      <c r="T150" s="24" t="s">
        <v>1819</v>
      </c>
    </row>
    <row r="151" spans="1:20" x14ac:dyDescent="0.3">
      <c r="A151" s="24" t="s">
        <v>1833</v>
      </c>
      <c r="B151" s="24" t="s">
        <v>1832</v>
      </c>
      <c r="C151" s="24" t="s">
        <v>1818</v>
      </c>
      <c r="D151" s="24" t="s">
        <v>1831</v>
      </c>
      <c r="E151" s="24" t="s">
        <v>1916</v>
      </c>
      <c r="F151" s="24" t="s">
        <v>1915</v>
      </c>
      <c r="G151" s="24" t="s">
        <v>1828</v>
      </c>
      <c r="H151" s="24" t="s">
        <v>1914</v>
      </c>
      <c r="I151" s="24" t="s">
        <v>1826</v>
      </c>
      <c r="J151" s="24" t="s">
        <v>1913</v>
      </c>
      <c r="K151" s="24" t="s">
        <v>1824</v>
      </c>
      <c r="L151" s="26">
        <v>45016</v>
      </c>
      <c r="M151" s="24" t="s">
        <v>1823</v>
      </c>
      <c r="N151" s="25">
        <v>7214.81</v>
      </c>
      <c r="O151" s="24" t="s">
        <v>1818</v>
      </c>
      <c r="P151" s="24" t="s">
        <v>1822</v>
      </c>
      <c r="Q151" s="24" t="s">
        <v>1818</v>
      </c>
      <c r="R151" s="24" t="s">
        <v>1873</v>
      </c>
      <c r="S151" s="24" t="s">
        <v>1912</v>
      </c>
      <c r="T151" s="24" t="s">
        <v>1819</v>
      </c>
    </row>
    <row r="152" spans="1:20" x14ac:dyDescent="0.3">
      <c r="A152" s="24" t="s">
        <v>1833</v>
      </c>
      <c r="B152" s="24" t="s">
        <v>1832</v>
      </c>
      <c r="C152" s="24" t="s">
        <v>1818</v>
      </c>
      <c r="D152" s="24" t="s">
        <v>1831</v>
      </c>
      <c r="E152" s="24" t="s">
        <v>1916</v>
      </c>
      <c r="F152" s="24" t="s">
        <v>1915</v>
      </c>
      <c r="G152" s="24" t="s">
        <v>1828</v>
      </c>
      <c r="H152" s="24" t="s">
        <v>1914</v>
      </c>
      <c r="I152" s="24" t="s">
        <v>1826</v>
      </c>
      <c r="J152" s="24" t="s">
        <v>1913</v>
      </c>
      <c r="K152" s="24" t="s">
        <v>1824</v>
      </c>
      <c r="L152" s="26">
        <v>45016</v>
      </c>
      <c r="M152" s="24" t="s">
        <v>1823</v>
      </c>
      <c r="N152" s="25">
        <v>27175.5</v>
      </c>
      <c r="O152" s="24" t="s">
        <v>1818</v>
      </c>
      <c r="P152" s="24" t="s">
        <v>1822</v>
      </c>
      <c r="Q152" s="24" t="s">
        <v>1818</v>
      </c>
      <c r="R152" s="24" t="s">
        <v>1872</v>
      </c>
      <c r="S152" s="24" t="s">
        <v>1912</v>
      </c>
      <c r="T152" s="24" t="s">
        <v>1819</v>
      </c>
    </row>
    <row r="153" spans="1:20" x14ac:dyDescent="0.3">
      <c r="A153" s="24" t="s">
        <v>1833</v>
      </c>
      <c r="B153" s="24" t="s">
        <v>1832</v>
      </c>
      <c r="C153" s="24" t="s">
        <v>1818</v>
      </c>
      <c r="D153" s="24" t="s">
        <v>1831</v>
      </c>
      <c r="E153" s="24" t="s">
        <v>1916</v>
      </c>
      <c r="F153" s="24" t="s">
        <v>1915</v>
      </c>
      <c r="G153" s="24" t="s">
        <v>1828</v>
      </c>
      <c r="H153" s="24" t="s">
        <v>1914</v>
      </c>
      <c r="I153" s="24" t="s">
        <v>1826</v>
      </c>
      <c r="J153" s="24" t="s">
        <v>1913</v>
      </c>
      <c r="K153" s="24" t="s">
        <v>1824</v>
      </c>
      <c r="L153" s="26">
        <v>45016</v>
      </c>
      <c r="M153" s="24" t="s">
        <v>1823</v>
      </c>
      <c r="N153" s="25">
        <v>554.16</v>
      </c>
      <c r="O153" s="24" t="s">
        <v>1818</v>
      </c>
      <c r="P153" s="24" t="s">
        <v>1822</v>
      </c>
      <c r="Q153" s="24" t="s">
        <v>1818</v>
      </c>
      <c r="R153" s="24" t="s">
        <v>1871</v>
      </c>
      <c r="S153" s="24" t="s">
        <v>1912</v>
      </c>
      <c r="T153" s="24" t="s">
        <v>1819</v>
      </c>
    </row>
    <row r="154" spans="1:20" x14ac:dyDescent="0.3">
      <c r="A154" s="24" t="s">
        <v>1833</v>
      </c>
      <c r="B154" s="24" t="s">
        <v>1832</v>
      </c>
      <c r="C154" s="24" t="s">
        <v>1818</v>
      </c>
      <c r="D154" s="24" t="s">
        <v>1831</v>
      </c>
      <c r="E154" s="24" t="s">
        <v>1916</v>
      </c>
      <c r="F154" s="24" t="s">
        <v>1915</v>
      </c>
      <c r="G154" s="24" t="s">
        <v>1828</v>
      </c>
      <c r="H154" s="24" t="s">
        <v>1914</v>
      </c>
      <c r="I154" s="24" t="s">
        <v>1826</v>
      </c>
      <c r="J154" s="24" t="s">
        <v>1913</v>
      </c>
      <c r="K154" s="24" t="s">
        <v>1824</v>
      </c>
      <c r="L154" s="26">
        <v>45016</v>
      </c>
      <c r="M154" s="24" t="s">
        <v>1823</v>
      </c>
      <c r="N154" s="25">
        <v>3066.98</v>
      </c>
      <c r="O154" s="24" t="s">
        <v>1818</v>
      </c>
      <c r="P154" s="24" t="s">
        <v>1822</v>
      </c>
      <c r="Q154" s="24" t="s">
        <v>1818</v>
      </c>
      <c r="R154" s="24" t="s">
        <v>1870</v>
      </c>
      <c r="S154" s="24" t="s">
        <v>1912</v>
      </c>
      <c r="T154" s="24" t="s">
        <v>1819</v>
      </c>
    </row>
    <row r="155" spans="1:20" x14ac:dyDescent="0.3">
      <c r="A155" s="24" t="s">
        <v>1833</v>
      </c>
      <c r="B155" s="24" t="s">
        <v>1832</v>
      </c>
      <c r="C155" s="24" t="s">
        <v>1818</v>
      </c>
      <c r="D155" s="24" t="s">
        <v>1831</v>
      </c>
      <c r="E155" s="24" t="s">
        <v>1916</v>
      </c>
      <c r="F155" s="24" t="s">
        <v>1915</v>
      </c>
      <c r="G155" s="24" t="s">
        <v>1828</v>
      </c>
      <c r="H155" s="24" t="s">
        <v>1914</v>
      </c>
      <c r="I155" s="24" t="s">
        <v>1826</v>
      </c>
      <c r="J155" s="24" t="s">
        <v>1913</v>
      </c>
      <c r="K155" s="24" t="s">
        <v>1824</v>
      </c>
      <c r="L155" s="26">
        <v>45016</v>
      </c>
      <c r="M155" s="24" t="s">
        <v>1823</v>
      </c>
      <c r="N155" s="25">
        <v>10529.14</v>
      </c>
      <c r="O155" s="24" t="s">
        <v>1818</v>
      </c>
      <c r="P155" s="24" t="s">
        <v>1822</v>
      </c>
      <c r="Q155" s="24" t="s">
        <v>1818</v>
      </c>
      <c r="R155" s="24" t="s">
        <v>1869</v>
      </c>
      <c r="S155" s="24" t="s">
        <v>1912</v>
      </c>
      <c r="T155" s="24" t="s">
        <v>1819</v>
      </c>
    </row>
    <row r="156" spans="1:20" x14ac:dyDescent="0.3">
      <c r="A156" s="24" t="s">
        <v>1833</v>
      </c>
      <c r="B156" s="24" t="s">
        <v>1832</v>
      </c>
      <c r="C156" s="24" t="s">
        <v>1818</v>
      </c>
      <c r="D156" s="24" t="s">
        <v>1831</v>
      </c>
      <c r="E156" s="24" t="s">
        <v>1916</v>
      </c>
      <c r="F156" s="24" t="s">
        <v>1915</v>
      </c>
      <c r="G156" s="24" t="s">
        <v>1828</v>
      </c>
      <c r="H156" s="24" t="s">
        <v>1914</v>
      </c>
      <c r="I156" s="24" t="s">
        <v>1826</v>
      </c>
      <c r="J156" s="24" t="s">
        <v>1913</v>
      </c>
      <c r="K156" s="24" t="s">
        <v>1824</v>
      </c>
      <c r="L156" s="26">
        <v>45016</v>
      </c>
      <c r="M156" s="24" t="s">
        <v>1823</v>
      </c>
      <c r="N156" s="25">
        <v>12339.66</v>
      </c>
      <c r="O156" s="24" t="s">
        <v>1818</v>
      </c>
      <c r="P156" s="24" t="s">
        <v>1822</v>
      </c>
      <c r="Q156" s="24" t="s">
        <v>1818</v>
      </c>
      <c r="R156" s="24" t="s">
        <v>1868</v>
      </c>
      <c r="S156" s="24" t="s">
        <v>1912</v>
      </c>
      <c r="T156" s="24" t="s">
        <v>1819</v>
      </c>
    </row>
    <row r="157" spans="1:20" x14ac:dyDescent="0.3">
      <c r="A157" s="24" t="s">
        <v>1833</v>
      </c>
      <c r="B157" s="24" t="s">
        <v>1832</v>
      </c>
      <c r="C157" s="24" t="s">
        <v>1818</v>
      </c>
      <c r="D157" s="24" t="s">
        <v>1831</v>
      </c>
      <c r="E157" s="24" t="s">
        <v>1916</v>
      </c>
      <c r="F157" s="24" t="s">
        <v>1915</v>
      </c>
      <c r="G157" s="24" t="s">
        <v>1828</v>
      </c>
      <c r="H157" s="24" t="s">
        <v>1914</v>
      </c>
      <c r="I157" s="24" t="s">
        <v>1826</v>
      </c>
      <c r="J157" s="24" t="s">
        <v>1913</v>
      </c>
      <c r="K157" s="24" t="s">
        <v>1824</v>
      </c>
      <c r="L157" s="26">
        <v>45016</v>
      </c>
      <c r="M157" s="24" t="s">
        <v>1823</v>
      </c>
      <c r="N157" s="25">
        <v>250345.52</v>
      </c>
      <c r="O157" s="24" t="s">
        <v>1818</v>
      </c>
      <c r="P157" s="24" t="s">
        <v>1822</v>
      </c>
      <c r="Q157" s="24" t="s">
        <v>1818</v>
      </c>
      <c r="R157" s="24" t="s">
        <v>1867</v>
      </c>
      <c r="S157" s="24" t="s">
        <v>1912</v>
      </c>
      <c r="T157" s="24" t="s">
        <v>1819</v>
      </c>
    </row>
    <row r="158" spans="1:20" x14ac:dyDescent="0.3">
      <c r="A158" s="24" t="s">
        <v>1833</v>
      </c>
      <c r="B158" s="24" t="s">
        <v>1832</v>
      </c>
      <c r="C158" s="24" t="s">
        <v>1818</v>
      </c>
      <c r="D158" s="24" t="s">
        <v>1831</v>
      </c>
      <c r="E158" s="24" t="s">
        <v>1916</v>
      </c>
      <c r="F158" s="24" t="s">
        <v>1915</v>
      </c>
      <c r="G158" s="24" t="s">
        <v>1828</v>
      </c>
      <c r="H158" s="24" t="s">
        <v>1914</v>
      </c>
      <c r="I158" s="24" t="s">
        <v>1826</v>
      </c>
      <c r="J158" s="24" t="s">
        <v>1913</v>
      </c>
      <c r="K158" s="24" t="s">
        <v>1824</v>
      </c>
      <c r="L158" s="26">
        <v>45016</v>
      </c>
      <c r="M158" s="24" t="s">
        <v>1823</v>
      </c>
      <c r="N158" s="25">
        <v>5117.4399999999996</v>
      </c>
      <c r="O158" s="24" t="s">
        <v>1818</v>
      </c>
      <c r="P158" s="24" t="s">
        <v>1822</v>
      </c>
      <c r="Q158" s="24" t="s">
        <v>1818</v>
      </c>
      <c r="R158" s="24" t="s">
        <v>1866</v>
      </c>
      <c r="S158" s="24" t="s">
        <v>1912</v>
      </c>
      <c r="T158" s="24" t="s">
        <v>1819</v>
      </c>
    </row>
    <row r="159" spans="1:20" x14ac:dyDescent="0.3">
      <c r="A159" s="24" t="s">
        <v>1833</v>
      </c>
      <c r="B159" s="24" t="s">
        <v>1832</v>
      </c>
      <c r="C159" s="24" t="s">
        <v>1818</v>
      </c>
      <c r="D159" s="24" t="s">
        <v>1831</v>
      </c>
      <c r="E159" s="24" t="s">
        <v>1916</v>
      </c>
      <c r="F159" s="24" t="s">
        <v>1915</v>
      </c>
      <c r="G159" s="24" t="s">
        <v>1828</v>
      </c>
      <c r="H159" s="24" t="s">
        <v>1914</v>
      </c>
      <c r="I159" s="24" t="s">
        <v>1826</v>
      </c>
      <c r="J159" s="24" t="s">
        <v>1913</v>
      </c>
      <c r="K159" s="24" t="s">
        <v>1824</v>
      </c>
      <c r="L159" s="26">
        <v>45016</v>
      </c>
      <c r="M159" s="24" t="s">
        <v>1823</v>
      </c>
      <c r="N159" s="25">
        <v>23404.52</v>
      </c>
      <c r="O159" s="24" t="s">
        <v>1818</v>
      </c>
      <c r="P159" s="24" t="s">
        <v>1822</v>
      </c>
      <c r="Q159" s="24" t="s">
        <v>1818</v>
      </c>
      <c r="R159" s="24" t="s">
        <v>1865</v>
      </c>
      <c r="S159" s="24" t="s">
        <v>1912</v>
      </c>
      <c r="T159" s="24" t="s">
        <v>1819</v>
      </c>
    </row>
    <row r="160" spans="1:20" x14ac:dyDescent="0.3">
      <c r="A160" s="24" t="s">
        <v>1833</v>
      </c>
      <c r="B160" s="24" t="s">
        <v>1832</v>
      </c>
      <c r="C160" s="24" t="s">
        <v>1818</v>
      </c>
      <c r="D160" s="24" t="s">
        <v>1831</v>
      </c>
      <c r="E160" s="24" t="s">
        <v>1916</v>
      </c>
      <c r="F160" s="24" t="s">
        <v>1915</v>
      </c>
      <c r="G160" s="24" t="s">
        <v>1828</v>
      </c>
      <c r="H160" s="24" t="s">
        <v>1914</v>
      </c>
      <c r="I160" s="24" t="s">
        <v>1826</v>
      </c>
      <c r="J160" s="24" t="s">
        <v>1913</v>
      </c>
      <c r="K160" s="24" t="s">
        <v>1824</v>
      </c>
      <c r="L160" s="26">
        <v>45016</v>
      </c>
      <c r="M160" s="24" t="s">
        <v>1823</v>
      </c>
      <c r="N160" s="25">
        <v>6295.97</v>
      </c>
      <c r="O160" s="24" t="s">
        <v>1818</v>
      </c>
      <c r="P160" s="24" t="s">
        <v>1822</v>
      </c>
      <c r="Q160" s="24" t="s">
        <v>1818</v>
      </c>
      <c r="R160" s="24" t="s">
        <v>1864</v>
      </c>
      <c r="S160" s="24" t="s">
        <v>1912</v>
      </c>
      <c r="T160" s="24" t="s">
        <v>1819</v>
      </c>
    </row>
    <row r="161" spans="1:20" x14ac:dyDescent="0.3">
      <c r="A161" s="24" t="s">
        <v>1833</v>
      </c>
      <c r="B161" s="24" t="s">
        <v>1832</v>
      </c>
      <c r="C161" s="24" t="s">
        <v>1818</v>
      </c>
      <c r="D161" s="24" t="s">
        <v>1831</v>
      </c>
      <c r="E161" s="24" t="s">
        <v>1916</v>
      </c>
      <c r="F161" s="24" t="s">
        <v>1915</v>
      </c>
      <c r="G161" s="24" t="s">
        <v>1828</v>
      </c>
      <c r="H161" s="24" t="s">
        <v>1914</v>
      </c>
      <c r="I161" s="24" t="s">
        <v>1826</v>
      </c>
      <c r="J161" s="24" t="s">
        <v>1913</v>
      </c>
      <c r="K161" s="24" t="s">
        <v>1824</v>
      </c>
      <c r="L161" s="26">
        <v>45016</v>
      </c>
      <c r="M161" s="24" t="s">
        <v>1823</v>
      </c>
      <c r="N161" s="25">
        <v>6885.9</v>
      </c>
      <c r="O161" s="24" t="s">
        <v>1818</v>
      </c>
      <c r="P161" s="24" t="s">
        <v>1822</v>
      </c>
      <c r="Q161" s="24" t="s">
        <v>1818</v>
      </c>
      <c r="R161" s="24" t="s">
        <v>1863</v>
      </c>
      <c r="S161" s="24" t="s">
        <v>1912</v>
      </c>
      <c r="T161" s="24" t="s">
        <v>1819</v>
      </c>
    </row>
    <row r="162" spans="1:20" x14ac:dyDescent="0.3">
      <c r="A162" s="24" t="s">
        <v>1833</v>
      </c>
      <c r="B162" s="24" t="s">
        <v>1832</v>
      </c>
      <c r="C162" s="24" t="s">
        <v>1818</v>
      </c>
      <c r="D162" s="24" t="s">
        <v>1831</v>
      </c>
      <c r="E162" s="24" t="s">
        <v>1916</v>
      </c>
      <c r="F162" s="24" t="s">
        <v>1915</v>
      </c>
      <c r="G162" s="24" t="s">
        <v>1828</v>
      </c>
      <c r="H162" s="24" t="s">
        <v>1914</v>
      </c>
      <c r="I162" s="24" t="s">
        <v>1826</v>
      </c>
      <c r="J162" s="24" t="s">
        <v>1913</v>
      </c>
      <c r="K162" s="24" t="s">
        <v>1824</v>
      </c>
      <c r="L162" s="26">
        <v>45016</v>
      </c>
      <c r="M162" s="24" t="s">
        <v>1823</v>
      </c>
      <c r="N162" s="25">
        <v>62878.51</v>
      </c>
      <c r="O162" s="24" t="s">
        <v>1818</v>
      </c>
      <c r="P162" s="24" t="s">
        <v>1822</v>
      </c>
      <c r="Q162" s="24" t="s">
        <v>1818</v>
      </c>
      <c r="R162" s="24" t="s">
        <v>1862</v>
      </c>
      <c r="S162" s="24" t="s">
        <v>1912</v>
      </c>
      <c r="T162" s="24" t="s">
        <v>1819</v>
      </c>
    </row>
    <row r="163" spans="1:20" x14ac:dyDescent="0.3">
      <c r="A163" s="24" t="s">
        <v>1833</v>
      </c>
      <c r="B163" s="24" t="s">
        <v>1832</v>
      </c>
      <c r="C163" s="24" t="s">
        <v>1818</v>
      </c>
      <c r="D163" s="24" t="s">
        <v>1831</v>
      </c>
      <c r="E163" s="24" t="s">
        <v>1916</v>
      </c>
      <c r="F163" s="24" t="s">
        <v>1915</v>
      </c>
      <c r="G163" s="24" t="s">
        <v>1828</v>
      </c>
      <c r="H163" s="24" t="s">
        <v>1914</v>
      </c>
      <c r="I163" s="24" t="s">
        <v>1826</v>
      </c>
      <c r="J163" s="24" t="s">
        <v>1913</v>
      </c>
      <c r="K163" s="24" t="s">
        <v>1824</v>
      </c>
      <c r="L163" s="26">
        <v>45016</v>
      </c>
      <c r="M163" s="24" t="s">
        <v>1823</v>
      </c>
      <c r="N163" s="25">
        <v>8425.15</v>
      </c>
      <c r="O163" s="24" t="s">
        <v>1818</v>
      </c>
      <c r="P163" s="24" t="s">
        <v>1822</v>
      </c>
      <c r="Q163" s="24" t="s">
        <v>1818</v>
      </c>
      <c r="R163" s="24" t="s">
        <v>1861</v>
      </c>
      <c r="S163" s="24" t="s">
        <v>1912</v>
      </c>
      <c r="T163" s="24" t="s">
        <v>1819</v>
      </c>
    </row>
    <row r="164" spans="1:20" x14ac:dyDescent="0.3">
      <c r="A164" s="24" t="s">
        <v>1833</v>
      </c>
      <c r="B164" s="24" t="s">
        <v>1832</v>
      </c>
      <c r="C164" s="24" t="s">
        <v>1818</v>
      </c>
      <c r="D164" s="24" t="s">
        <v>1831</v>
      </c>
      <c r="E164" s="24" t="s">
        <v>1916</v>
      </c>
      <c r="F164" s="24" t="s">
        <v>1915</v>
      </c>
      <c r="G164" s="24" t="s">
        <v>1828</v>
      </c>
      <c r="H164" s="24" t="s">
        <v>1914</v>
      </c>
      <c r="I164" s="24" t="s">
        <v>1826</v>
      </c>
      <c r="J164" s="24" t="s">
        <v>1913</v>
      </c>
      <c r="K164" s="24" t="s">
        <v>1824</v>
      </c>
      <c r="L164" s="26">
        <v>45016</v>
      </c>
      <c r="M164" s="24" t="s">
        <v>1823</v>
      </c>
      <c r="N164" s="25">
        <v>25617.98</v>
      </c>
      <c r="O164" s="24" t="s">
        <v>1818</v>
      </c>
      <c r="P164" s="24" t="s">
        <v>1822</v>
      </c>
      <c r="Q164" s="24" t="s">
        <v>1818</v>
      </c>
      <c r="R164" s="24" t="s">
        <v>1860</v>
      </c>
      <c r="S164" s="24" t="s">
        <v>1912</v>
      </c>
      <c r="T164" s="24" t="s">
        <v>1819</v>
      </c>
    </row>
    <row r="165" spans="1:20" x14ac:dyDescent="0.3">
      <c r="A165" s="24" t="s">
        <v>1833</v>
      </c>
      <c r="B165" s="24" t="s">
        <v>1832</v>
      </c>
      <c r="C165" s="24" t="s">
        <v>1818</v>
      </c>
      <c r="D165" s="24" t="s">
        <v>1831</v>
      </c>
      <c r="E165" s="24" t="s">
        <v>1916</v>
      </c>
      <c r="F165" s="24" t="s">
        <v>1915</v>
      </c>
      <c r="G165" s="24" t="s">
        <v>1828</v>
      </c>
      <c r="H165" s="24" t="s">
        <v>1914</v>
      </c>
      <c r="I165" s="24" t="s">
        <v>1826</v>
      </c>
      <c r="J165" s="24" t="s">
        <v>1913</v>
      </c>
      <c r="K165" s="24" t="s">
        <v>1824</v>
      </c>
      <c r="L165" s="26">
        <v>45016</v>
      </c>
      <c r="M165" s="24" t="s">
        <v>1823</v>
      </c>
      <c r="N165" s="25">
        <v>13710.81</v>
      </c>
      <c r="O165" s="24" t="s">
        <v>1818</v>
      </c>
      <c r="P165" s="24" t="s">
        <v>1822</v>
      </c>
      <c r="Q165" s="24" t="s">
        <v>1818</v>
      </c>
      <c r="R165" s="24" t="s">
        <v>1859</v>
      </c>
      <c r="S165" s="24" t="s">
        <v>1912</v>
      </c>
      <c r="T165" s="24" t="s">
        <v>1819</v>
      </c>
    </row>
    <row r="166" spans="1:20" x14ac:dyDescent="0.3">
      <c r="A166" s="24" t="s">
        <v>1833</v>
      </c>
      <c r="B166" s="24" t="s">
        <v>1832</v>
      </c>
      <c r="C166" s="24" t="s">
        <v>1818</v>
      </c>
      <c r="D166" s="24" t="s">
        <v>1831</v>
      </c>
      <c r="E166" s="24" t="s">
        <v>1916</v>
      </c>
      <c r="F166" s="24" t="s">
        <v>1915</v>
      </c>
      <c r="G166" s="24" t="s">
        <v>1828</v>
      </c>
      <c r="H166" s="24" t="s">
        <v>1914</v>
      </c>
      <c r="I166" s="24" t="s">
        <v>1826</v>
      </c>
      <c r="J166" s="24" t="s">
        <v>1913</v>
      </c>
      <c r="K166" s="24" t="s">
        <v>1824</v>
      </c>
      <c r="L166" s="26">
        <v>45016</v>
      </c>
      <c r="M166" s="24" t="s">
        <v>1823</v>
      </c>
      <c r="N166" s="25">
        <v>1656.18</v>
      </c>
      <c r="O166" s="24" t="s">
        <v>1818</v>
      </c>
      <c r="P166" s="24" t="s">
        <v>1822</v>
      </c>
      <c r="Q166" s="24" t="s">
        <v>1818</v>
      </c>
      <c r="R166" s="24" t="s">
        <v>1858</v>
      </c>
      <c r="S166" s="24" t="s">
        <v>1912</v>
      </c>
      <c r="T166" s="24" t="s">
        <v>1819</v>
      </c>
    </row>
    <row r="167" spans="1:20" x14ac:dyDescent="0.3">
      <c r="A167" s="24" t="s">
        <v>1833</v>
      </c>
      <c r="B167" s="24" t="s">
        <v>1832</v>
      </c>
      <c r="C167" s="24" t="s">
        <v>1818</v>
      </c>
      <c r="D167" s="24" t="s">
        <v>1831</v>
      </c>
      <c r="E167" s="24" t="s">
        <v>1916</v>
      </c>
      <c r="F167" s="24" t="s">
        <v>1915</v>
      </c>
      <c r="G167" s="24" t="s">
        <v>1828</v>
      </c>
      <c r="H167" s="24" t="s">
        <v>1914</v>
      </c>
      <c r="I167" s="24" t="s">
        <v>1826</v>
      </c>
      <c r="J167" s="24" t="s">
        <v>1913</v>
      </c>
      <c r="K167" s="24" t="s">
        <v>1824</v>
      </c>
      <c r="L167" s="26">
        <v>45016</v>
      </c>
      <c r="M167" s="24" t="s">
        <v>1823</v>
      </c>
      <c r="N167" s="25">
        <v>5763.62</v>
      </c>
      <c r="O167" s="24" t="s">
        <v>1818</v>
      </c>
      <c r="P167" s="24" t="s">
        <v>1822</v>
      </c>
      <c r="Q167" s="24" t="s">
        <v>1818</v>
      </c>
      <c r="R167" s="24" t="s">
        <v>1857</v>
      </c>
      <c r="S167" s="24" t="s">
        <v>1912</v>
      </c>
      <c r="T167" s="24" t="s">
        <v>1819</v>
      </c>
    </row>
    <row r="168" spans="1:20" x14ac:dyDescent="0.3">
      <c r="A168" s="24" t="s">
        <v>1833</v>
      </c>
      <c r="B168" s="24" t="s">
        <v>1832</v>
      </c>
      <c r="C168" s="24" t="s">
        <v>1818</v>
      </c>
      <c r="D168" s="24" t="s">
        <v>1831</v>
      </c>
      <c r="E168" s="24" t="s">
        <v>1916</v>
      </c>
      <c r="F168" s="24" t="s">
        <v>1915</v>
      </c>
      <c r="G168" s="24" t="s">
        <v>1828</v>
      </c>
      <c r="H168" s="24" t="s">
        <v>1914</v>
      </c>
      <c r="I168" s="24" t="s">
        <v>1826</v>
      </c>
      <c r="J168" s="24" t="s">
        <v>1913</v>
      </c>
      <c r="K168" s="24" t="s">
        <v>1824</v>
      </c>
      <c r="L168" s="26">
        <v>45016</v>
      </c>
      <c r="M168" s="24" t="s">
        <v>1823</v>
      </c>
      <c r="N168" s="25">
        <v>15188.54</v>
      </c>
      <c r="O168" s="24" t="s">
        <v>1818</v>
      </c>
      <c r="P168" s="24" t="s">
        <v>1822</v>
      </c>
      <c r="Q168" s="24" t="s">
        <v>1818</v>
      </c>
      <c r="R168" s="24" t="s">
        <v>1856</v>
      </c>
      <c r="S168" s="24" t="s">
        <v>1912</v>
      </c>
      <c r="T168" s="24" t="s">
        <v>1819</v>
      </c>
    </row>
    <row r="169" spans="1:20" x14ac:dyDescent="0.3">
      <c r="A169" s="24" t="s">
        <v>1833</v>
      </c>
      <c r="B169" s="24" t="s">
        <v>1832</v>
      </c>
      <c r="C169" s="24" t="s">
        <v>1818</v>
      </c>
      <c r="D169" s="24" t="s">
        <v>1831</v>
      </c>
      <c r="E169" s="24" t="s">
        <v>1916</v>
      </c>
      <c r="F169" s="24" t="s">
        <v>1915</v>
      </c>
      <c r="G169" s="24" t="s">
        <v>1828</v>
      </c>
      <c r="H169" s="24" t="s">
        <v>1914</v>
      </c>
      <c r="I169" s="24" t="s">
        <v>1826</v>
      </c>
      <c r="J169" s="24" t="s">
        <v>1913</v>
      </c>
      <c r="K169" s="24" t="s">
        <v>1824</v>
      </c>
      <c r="L169" s="26">
        <v>45016</v>
      </c>
      <c r="M169" s="24" t="s">
        <v>1823</v>
      </c>
      <c r="N169" s="25">
        <v>7415.58</v>
      </c>
      <c r="O169" s="24" t="s">
        <v>1818</v>
      </c>
      <c r="P169" s="24" t="s">
        <v>1822</v>
      </c>
      <c r="Q169" s="24" t="s">
        <v>1818</v>
      </c>
      <c r="R169" s="24" t="s">
        <v>1855</v>
      </c>
      <c r="S169" s="24" t="s">
        <v>1912</v>
      </c>
      <c r="T169" s="24" t="s">
        <v>1819</v>
      </c>
    </row>
    <row r="170" spans="1:20" x14ac:dyDescent="0.3">
      <c r="A170" s="24" t="s">
        <v>1833</v>
      </c>
      <c r="B170" s="24" t="s">
        <v>1832</v>
      </c>
      <c r="C170" s="24" t="s">
        <v>1818</v>
      </c>
      <c r="D170" s="24" t="s">
        <v>1831</v>
      </c>
      <c r="E170" s="24" t="s">
        <v>1916</v>
      </c>
      <c r="F170" s="24" t="s">
        <v>1915</v>
      </c>
      <c r="G170" s="24" t="s">
        <v>1828</v>
      </c>
      <c r="H170" s="24" t="s">
        <v>1914</v>
      </c>
      <c r="I170" s="24" t="s">
        <v>1826</v>
      </c>
      <c r="J170" s="24" t="s">
        <v>1913</v>
      </c>
      <c r="K170" s="24" t="s">
        <v>1824</v>
      </c>
      <c r="L170" s="26">
        <v>45016</v>
      </c>
      <c r="M170" s="24" t="s">
        <v>1823</v>
      </c>
      <c r="N170" s="25">
        <v>3306.81</v>
      </c>
      <c r="O170" s="24" t="s">
        <v>1818</v>
      </c>
      <c r="P170" s="24" t="s">
        <v>1822</v>
      </c>
      <c r="Q170" s="24" t="s">
        <v>1818</v>
      </c>
      <c r="R170" s="24" t="s">
        <v>1854</v>
      </c>
      <c r="S170" s="24" t="s">
        <v>1912</v>
      </c>
      <c r="T170" s="24" t="s">
        <v>1819</v>
      </c>
    </row>
    <row r="171" spans="1:20" x14ac:dyDescent="0.3">
      <c r="A171" s="24" t="s">
        <v>1833</v>
      </c>
      <c r="B171" s="24" t="s">
        <v>1832</v>
      </c>
      <c r="C171" s="24" t="s">
        <v>1818</v>
      </c>
      <c r="D171" s="24" t="s">
        <v>1831</v>
      </c>
      <c r="E171" s="24" t="s">
        <v>1916</v>
      </c>
      <c r="F171" s="24" t="s">
        <v>1915</v>
      </c>
      <c r="G171" s="24" t="s">
        <v>1828</v>
      </c>
      <c r="H171" s="24" t="s">
        <v>1914</v>
      </c>
      <c r="I171" s="24" t="s">
        <v>1826</v>
      </c>
      <c r="J171" s="24" t="s">
        <v>1913</v>
      </c>
      <c r="K171" s="24" t="s">
        <v>1824</v>
      </c>
      <c r="L171" s="26">
        <v>45016</v>
      </c>
      <c r="M171" s="24" t="s">
        <v>1823</v>
      </c>
      <c r="N171" s="25">
        <v>1377.29</v>
      </c>
      <c r="O171" s="24" t="s">
        <v>1818</v>
      </c>
      <c r="P171" s="24" t="s">
        <v>1822</v>
      </c>
      <c r="Q171" s="24" t="s">
        <v>1818</v>
      </c>
      <c r="R171" s="24" t="s">
        <v>1853</v>
      </c>
      <c r="S171" s="24" t="s">
        <v>1912</v>
      </c>
      <c r="T171" s="24" t="s">
        <v>1819</v>
      </c>
    </row>
    <row r="172" spans="1:20" x14ac:dyDescent="0.3">
      <c r="A172" s="24" t="s">
        <v>1833</v>
      </c>
      <c r="B172" s="24" t="s">
        <v>1832</v>
      </c>
      <c r="C172" s="24" t="s">
        <v>1818</v>
      </c>
      <c r="D172" s="24" t="s">
        <v>1831</v>
      </c>
      <c r="E172" s="24" t="s">
        <v>1916</v>
      </c>
      <c r="F172" s="24" t="s">
        <v>1915</v>
      </c>
      <c r="G172" s="24" t="s">
        <v>1828</v>
      </c>
      <c r="H172" s="24" t="s">
        <v>1914</v>
      </c>
      <c r="I172" s="24" t="s">
        <v>1826</v>
      </c>
      <c r="J172" s="24" t="s">
        <v>1913</v>
      </c>
      <c r="K172" s="24" t="s">
        <v>1824</v>
      </c>
      <c r="L172" s="26">
        <v>45016</v>
      </c>
      <c r="M172" s="24" t="s">
        <v>1823</v>
      </c>
      <c r="N172" s="25">
        <v>180816.87</v>
      </c>
      <c r="O172" s="24" t="s">
        <v>1818</v>
      </c>
      <c r="P172" s="24" t="s">
        <v>1822</v>
      </c>
      <c r="Q172" s="24" t="s">
        <v>1818</v>
      </c>
      <c r="R172" s="24" t="s">
        <v>1852</v>
      </c>
      <c r="S172" s="24" t="s">
        <v>1912</v>
      </c>
      <c r="T172" s="24" t="s">
        <v>1819</v>
      </c>
    </row>
    <row r="173" spans="1:20" x14ac:dyDescent="0.3">
      <c r="A173" s="24" t="s">
        <v>1833</v>
      </c>
      <c r="B173" s="24" t="s">
        <v>1832</v>
      </c>
      <c r="C173" s="24" t="s">
        <v>1818</v>
      </c>
      <c r="D173" s="24" t="s">
        <v>1831</v>
      </c>
      <c r="E173" s="24" t="s">
        <v>1916</v>
      </c>
      <c r="F173" s="24" t="s">
        <v>1915</v>
      </c>
      <c r="G173" s="24" t="s">
        <v>1828</v>
      </c>
      <c r="H173" s="24" t="s">
        <v>1914</v>
      </c>
      <c r="I173" s="24" t="s">
        <v>1826</v>
      </c>
      <c r="J173" s="24" t="s">
        <v>1913</v>
      </c>
      <c r="K173" s="24" t="s">
        <v>1824</v>
      </c>
      <c r="L173" s="26">
        <v>45016</v>
      </c>
      <c r="M173" s="24" t="s">
        <v>1823</v>
      </c>
      <c r="N173" s="25">
        <v>3478.91</v>
      </c>
      <c r="O173" s="24" t="s">
        <v>1818</v>
      </c>
      <c r="P173" s="24" t="s">
        <v>1822</v>
      </c>
      <c r="Q173" s="24" t="s">
        <v>1818</v>
      </c>
      <c r="R173" s="24" t="s">
        <v>1851</v>
      </c>
      <c r="S173" s="24" t="s">
        <v>1912</v>
      </c>
      <c r="T173" s="24" t="s">
        <v>1819</v>
      </c>
    </row>
    <row r="174" spans="1:20" x14ac:dyDescent="0.3">
      <c r="A174" s="24" t="s">
        <v>1833</v>
      </c>
      <c r="B174" s="24" t="s">
        <v>1832</v>
      </c>
      <c r="C174" s="24" t="s">
        <v>1818</v>
      </c>
      <c r="D174" s="24" t="s">
        <v>1831</v>
      </c>
      <c r="E174" s="24" t="s">
        <v>1916</v>
      </c>
      <c r="F174" s="24" t="s">
        <v>1915</v>
      </c>
      <c r="G174" s="24" t="s">
        <v>1828</v>
      </c>
      <c r="H174" s="24" t="s">
        <v>1914</v>
      </c>
      <c r="I174" s="24" t="s">
        <v>1826</v>
      </c>
      <c r="J174" s="24" t="s">
        <v>1913</v>
      </c>
      <c r="K174" s="24" t="s">
        <v>1824</v>
      </c>
      <c r="L174" s="26">
        <v>45016</v>
      </c>
      <c r="M174" s="24" t="s">
        <v>1823</v>
      </c>
      <c r="N174" s="25">
        <v>920783.88</v>
      </c>
      <c r="O174" s="24" t="s">
        <v>1818</v>
      </c>
      <c r="P174" s="24" t="s">
        <v>1822</v>
      </c>
      <c r="Q174" s="24" t="s">
        <v>1818</v>
      </c>
      <c r="R174" s="24" t="s">
        <v>1850</v>
      </c>
      <c r="S174" s="24" t="s">
        <v>1912</v>
      </c>
      <c r="T174" s="24" t="s">
        <v>1819</v>
      </c>
    </row>
    <row r="175" spans="1:20" x14ac:dyDescent="0.3">
      <c r="A175" s="24" t="s">
        <v>1833</v>
      </c>
      <c r="B175" s="24" t="s">
        <v>1832</v>
      </c>
      <c r="C175" s="24" t="s">
        <v>1818</v>
      </c>
      <c r="D175" s="24" t="s">
        <v>1831</v>
      </c>
      <c r="E175" s="24" t="s">
        <v>1916</v>
      </c>
      <c r="F175" s="24" t="s">
        <v>1915</v>
      </c>
      <c r="G175" s="24" t="s">
        <v>1828</v>
      </c>
      <c r="H175" s="24" t="s">
        <v>1914</v>
      </c>
      <c r="I175" s="24" t="s">
        <v>1826</v>
      </c>
      <c r="J175" s="24" t="s">
        <v>1913</v>
      </c>
      <c r="K175" s="24" t="s">
        <v>1824</v>
      </c>
      <c r="L175" s="26">
        <v>45016</v>
      </c>
      <c r="M175" s="24" t="s">
        <v>1823</v>
      </c>
      <c r="N175" s="25">
        <v>16145.44</v>
      </c>
      <c r="O175" s="24" t="s">
        <v>1818</v>
      </c>
      <c r="P175" s="24" t="s">
        <v>1822</v>
      </c>
      <c r="Q175" s="24" t="s">
        <v>1818</v>
      </c>
      <c r="R175" s="24" t="s">
        <v>1849</v>
      </c>
      <c r="S175" s="24" t="s">
        <v>1912</v>
      </c>
      <c r="T175" s="24" t="s">
        <v>1819</v>
      </c>
    </row>
    <row r="176" spans="1:20" x14ac:dyDescent="0.3">
      <c r="A176" s="24" t="s">
        <v>1833</v>
      </c>
      <c r="B176" s="24" t="s">
        <v>1832</v>
      </c>
      <c r="C176" s="24" t="s">
        <v>1818</v>
      </c>
      <c r="D176" s="24" t="s">
        <v>1831</v>
      </c>
      <c r="E176" s="24" t="s">
        <v>1916</v>
      </c>
      <c r="F176" s="24" t="s">
        <v>1915</v>
      </c>
      <c r="G176" s="24" t="s">
        <v>1828</v>
      </c>
      <c r="H176" s="24" t="s">
        <v>1914</v>
      </c>
      <c r="I176" s="24" t="s">
        <v>1826</v>
      </c>
      <c r="J176" s="24" t="s">
        <v>1913</v>
      </c>
      <c r="K176" s="24" t="s">
        <v>1824</v>
      </c>
      <c r="L176" s="26">
        <v>45016</v>
      </c>
      <c r="M176" s="24" t="s">
        <v>1823</v>
      </c>
      <c r="N176" s="25">
        <v>11688.99</v>
      </c>
      <c r="O176" s="24" t="s">
        <v>1818</v>
      </c>
      <c r="P176" s="24" t="s">
        <v>1822</v>
      </c>
      <c r="Q176" s="24" t="s">
        <v>1818</v>
      </c>
      <c r="R176" s="24" t="s">
        <v>1848</v>
      </c>
      <c r="S176" s="24" t="s">
        <v>1912</v>
      </c>
      <c r="T176" s="24" t="s">
        <v>1819</v>
      </c>
    </row>
    <row r="177" spans="1:20" x14ac:dyDescent="0.3">
      <c r="A177" s="24" t="s">
        <v>1833</v>
      </c>
      <c r="B177" s="24" t="s">
        <v>1832</v>
      </c>
      <c r="C177" s="24" t="s">
        <v>1818</v>
      </c>
      <c r="D177" s="24" t="s">
        <v>1831</v>
      </c>
      <c r="E177" s="24" t="s">
        <v>1916</v>
      </c>
      <c r="F177" s="24" t="s">
        <v>1915</v>
      </c>
      <c r="G177" s="24" t="s">
        <v>1828</v>
      </c>
      <c r="H177" s="24" t="s">
        <v>1914</v>
      </c>
      <c r="I177" s="24" t="s">
        <v>1826</v>
      </c>
      <c r="J177" s="24" t="s">
        <v>1913</v>
      </c>
      <c r="K177" s="24" t="s">
        <v>1824</v>
      </c>
      <c r="L177" s="26">
        <v>45016</v>
      </c>
      <c r="M177" s="24" t="s">
        <v>1823</v>
      </c>
      <c r="N177" s="25">
        <v>8398.11</v>
      </c>
      <c r="O177" s="24" t="s">
        <v>1818</v>
      </c>
      <c r="P177" s="24" t="s">
        <v>1822</v>
      </c>
      <c r="Q177" s="24" t="s">
        <v>1818</v>
      </c>
      <c r="R177" s="24" t="s">
        <v>1847</v>
      </c>
      <c r="S177" s="24" t="s">
        <v>1912</v>
      </c>
      <c r="T177" s="24" t="s">
        <v>1819</v>
      </c>
    </row>
    <row r="178" spans="1:20" x14ac:dyDescent="0.3">
      <c r="A178" s="24" t="s">
        <v>1833</v>
      </c>
      <c r="B178" s="24" t="s">
        <v>1832</v>
      </c>
      <c r="C178" s="24" t="s">
        <v>1818</v>
      </c>
      <c r="D178" s="24" t="s">
        <v>1831</v>
      </c>
      <c r="E178" s="24" t="s">
        <v>1916</v>
      </c>
      <c r="F178" s="24" t="s">
        <v>1915</v>
      </c>
      <c r="G178" s="24" t="s">
        <v>1828</v>
      </c>
      <c r="H178" s="24" t="s">
        <v>1914</v>
      </c>
      <c r="I178" s="24" t="s">
        <v>1826</v>
      </c>
      <c r="J178" s="24" t="s">
        <v>1913</v>
      </c>
      <c r="K178" s="24" t="s">
        <v>1824</v>
      </c>
      <c r="L178" s="26">
        <v>45016</v>
      </c>
      <c r="M178" s="24" t="s">
        <v>1823</v>
      </c>
      <c r="N178" s="25">
        <v>74511.03</v>
      </c>
      <c r="O178" s="24" t="s">
        <v>1818</v>
      </c>
      <c r="P178" s="24" t="s">
        <v>1822</v>
      </c>
      <c r="Q178" s="24" t="s">
        <v>1818</v>
      </c>
      <c r="R178" s="24" t="s">
        <v>1846</v>
      </c>
      <c r="S178" s="24" t="s">
        <v>1912</v>
      </c>
      <c r="T178" s="24" t="s">
        <v>1819</v>
      </c>
    </row>
    <row r="179" spans="1:20" x14ac:dyDescent="0.3">
      <c r="A179" s="24" t="s">
        <v>1833</v>
      </c>
      <c r="B179" s="24" t="s">
        <v>1832</v>
      </c>
      <c r="C179" s="24" t="s">
        <v>1818</v>
      </c>
      <c r="D179" s="24" t="s">
        <v>1831</v>
      </c>
      <c r="E179" s="24" t="s">
        <v>1916</v>
      </c>
      <c r="F179" s="24" t="s">
        <v>1915</v>
      </c>
      <c r="G179" s="24" t="s">
        <v>1828</v>
      </c>
      <c r="H179" s="24" t="s">
        <v>1914</v>
      </c>
      <c r="I179" s="24" t="s">
        <v>1826</v>
      </c>
      <c r="J179" s="24" t="s">
        <v>1913</v>
      </c>
      <c r="K179" s="24" t="s">
        <v>1824</v>
      </c>
      <c r="L179" s="26">
        <v>45016</v>
      </c>
      <c r="M179" s="24" t="s">
        <v>1823</v>
      </c>
      <c r="N179" s="25">
        <v>5352.49</v>
      </c>
      <c r="O179" s="24" t="s">
        <v>1818</v>
      </c>
      <c r="P179" s="24" t="s">
        <v>1822</v>
      </c>
      <c r="Q179" s="24" t="s">
        <v>1818</v>
      </c>
      <c r="R179" s="24" t="s">
        <v>1845</v>
      </c>
      <c r="S179" s="24" t="s">
        <v>1912</v>
      </c>
      <c r="T179" s="24" t="s">
        <v>1819</v>
      </c>
    </row>
    <row r="180" spans="1:20" x14ac:dyDescent="0.3">
      <c r="A180" s="24" t="s">
        <v>1833</v>
      </c>
      <c r="B180" s="24" t="s">
        <v>1832</v>
      </c>
      <c r="C180" s="24" t="s">
        <v>1818</v>
      </c>
      <c r="D180" s="24" t="s">
        <v>1831</v>
      </c>
      <c r="E180" s="24" t="s">
        <v>1916</v>
      </c>
      <c r="F180" s="24" t="s">
        <v>1915</v>
      </c>
      <c r="G180" s="24" t="s">
        <v>1828</v>
      </c>
      <c r="H180" s="24" t="s">
        <v>1914</v>
      </c>
      <c r="I180" s="24" t="s">
        <v>1826</v>
      </c>
      <c r="J180" s="24" t="s">
        <v>1913</v>
      </c>
      <c r="K180" s="24" t="s">
        <v>1824</v>
      </c>
      <c r="L180" s="26">
        <v>45016</v>
      </c>
      <c r="M180" s="24" t="s">
        <v>1823</v>
      </c>
      <c r="N180" s="25">
        <v>7591</v>
      </c>
      <c r="O180" s="24" t="s">
        <v>1818</v>
      </c>
      <c r="P180" s="24" t="s">
        <v>1822</v>
      </c>
      <c r="Q180" s="24" t="s">
        <v>1818</v>
      </c>
      <c r="R180" s="24" t="s">
        <v>1844</v>
      </c>
      <c r="S180" s="24" t="s">
        <v>1912</v>
      </c>
      <c r="T180" s="24" t="s">
        <v>1819</v>
      </c>
    </row>
    <row r="181" spans="1:20" x14ac:dyDescent="0.3">
      <c r="A181" s="24" t="s">
        <v>1833</v>
      </c>
      <c r="B181" s="24" t="s">
        <v>1832</v>
      </c>
      <c r="C181" s="24" t="s">
        <v>1818</v>
      </c>
      <c r="D181" s="24" t="s">
        <v>1831</v>
      </c>
      <c r="E181" s="24" t="s">
        <v>1916</v>
      </c>
      <c r="F181" s="24" t="s">
        <v>1915</v>
      </c>
      <c r="G181" s="24" t="s">
        <v>1828</v>
      </c>
      <c r="H181" s="24" t="s">
        <v>1914</v>
      </c>
      <c r="I181" s="24" t="s">
        <v>1826</v>
      </c>
      <c r="J181" s="24" t="s">
        <v>1913</v>
      </c>
      <c r="K181" s="24" t="s">
        <v>1824</v>
      </c>
      <c r="L181" s="26">
        <v>45016</v>
      </c>
      <c r="M181" s="24" t="s">
        <v>1823</v>
      </c>
      <c r="N181" s="25">
        <v>38848.25</v>
      </c>
      <c r="O181" s="24" t="s">
        <v>1818</v>
      </c>
      <c r="P181" s="24" t="s">
        <v>1822</v>
      </c>
      <c r="Q181" s="24" t="s">
        <v>1818</v>
      </c>
      <c r="R181" s="24" t="s">
        <v>1843</v>
      </c>
      <c r="S181" s="24" t="s">
        <v>1912</v>
      </c>
      <c r="T181" s="24" t="s">
        <v>1819</v>
      </c>
    </row>
    <row r="182" spans="1:20" x14ac:dyDescent="0.3">
      <c r="A182" s="24" t="s">
        <v>1833</v>
      </c>
      <c r="B182" s="24" t="s">
        <v>1832</v>
      </c>
      <c r="C182" s="24" t="s">
        <v>1818</v>
      </c>
      <c r="D182" s="24" t="s">
        <v>1831</v>
      </c>
      <c r="E182" s="24" t="s">
        <v>1916</v>
      </c>
      <c r="F182" s="24" t="s">
        <v>1915</v>
      </c>
      <c r="G182" s="24" t="s">
        <v>1828</v>
      </c>
      <c r="H182" s="24" t="s">
        <v>1914</v>
      </c>
      <c r="I182" s="24" t="s">
        <v>1826</v>
      </c>
      <c r="J182" s="24" t="s">
        <v>1913</v>
      </c>
      <c r="K182" s="24" t="s">
        <v>1824</v>
      </c>
      <c r="L182" s="26">
        <v>45016</v>
      </c>
      <c r="M182" s="24" t="s">
        <v>1823</v>
      </c>
      <c r="N182" s="25">
        <v>4115.8500000000004</v>
      </c>
      <c r="O182" s="24" t="s">
        <v>1818</v>
      </c>
      <c r="P182" s="24" t="s">
        <v>1822</v>
      </c>
      <c r="Q182" s="24" t="s">
        <v>1818</v>
      </c>
      <c r="R182" s="24" t="s">
        <v>1842</v>
      </c>
      <c r="S182" s="24" t="s">
        <v>1912</v>
      </c>
      <c r="T182" s="24" t="s">
        <v>1819</v>
      </c>
    </row>
    <row r="183" spans="1:20" x14ac:dyDescent="0.3">
      <c r="A183" s="24" t="s">
        <v>1833</v>
      </c>
      <c r="B183" s="24" t="s">
        <v>1832</v>
      </c>
      <c r="C183" s="24" t="s">
        <v>1818</v>
      </c>
      <c r="D183" s="24" t="s">
        <v>1831</v>
      </c>
      <c r="E183" s="24" t="s">
        <v>1916</v>
      </c>
      <c r="F183" s="24" t="s">
        <v>1915</v>
      </c>
      <c r="G183" s="24" t="s">
        <v>1828</v>
      </c>
      <c r="H183" s="24" t="s">
        <v>1914</v>
      </c>
      <c r="I183" s="24" t="s">
        <v>1826</v>
      </c>
      <c r="J183" s="24" t="s">
        <v>1913</v>
      </c>
      <c r="K183" s="24" t="s">
        <v>1824</v>
      </c>
      <c r="L183" s="26">
        <v>45016</v>
      </c>
      <c r="M183" s="24" t="s">
        <v>1823</v>
      </c>
      <c r="N183" s="25">
        <v>5841.32</v>
      </c>
      <c r="O183" s="24" t="s">
        <v>1818</v>
      </c>
      <c r="P183" s="24" t="s">
        <v>1822</v>
      </c>
      <c r="Q183" s="24" t="s">
        <v>1818</v>
      </c>
      <c r="R183" s="24" t="s">
        <v>1841</v>
      </c>
      <c r="S183" s="24" t="s">
        <v>1912</v>
      </c>
      <c r="T183" s="24" t="s">
        <v>1819</v>
      </c>
    </row>
    <row r="184" spans="1:20" x14ac:dyDescent="0.3">
      <c r="A184" s="24" t="s">
        <v>1833</v>
      </c>
      <c r="B184" s="24" t="s">
        <v>1832</v>
      </c>
      <c r="C184" s="24" t="s">
        <v>1818</v>
      </c>
      <c r="D184" s="24" t="s">
        <v>1831</v>
      </c>
      <c r="E184" s="24" t="s">
        <v>1916</v>
      </c>
      <c r="F184" s="24" t="s">
        <v>1915</v>
      </c>
      <c r="G184" s="24" t="s">
        <v>1828</v>
      </c>
      <c r="H184" s="24" t="s">
        <v>1914</v>
      </c>
      <c r="I184" s="24" t="s">
        <v>1826</v>
      </c>
      <c r="J184" s="24" t="s">
        <v>1913</v>
      </c>
      <c r="K184" s="24" t="s">
        <v>1824</v>
      </c>
      <c r="L184" s="26">
        <v>45016</v>
      </c>
      <c r="M184" s="24" t="s">
        <v>1823</v>
      </c>
      <c r="N184" s="25">
        <v>5762.85</v>
      </c>
      <c r="O184" s="24" t="s">
        <v>1818</v>
      </c>
      <c r="P184" s="24" t="s">
        <v>1822</v>
      </c>
      <c r="Q184" s="24" t="s">
        <v>1818</v>
      </c>
      <c r="R184" s="24" t="s">
        <v>1840</v>
      </c>
      <c r="S184" s="24" t="s">
        <v>1912</v>
      </c>
      <c r="T184" s="24" t="s">
        <v>1819</v>
      </c>
    </row>
    <row r="185" spans="1:20" x14ac:dyDescent="0.3">
      <c r="A185" s="24" t="s">
        <v>1833</v>
      </c>
      <c r="B185" s="24" t="s">
        <v>1832</v>
      </c>
      <c r="C185" s="24" t="s">
        <v>1818</v>
      </c>
      <c r="D185" s="24" t="s">
        <v>1831</v>
      </c>
      <c r="E185" s="24" t="s">
        <v>1916</v>
      </c>
      <c r="F185" s="24" t="s">
        <v>1915</v>
      </c>
      <c r="G185" s="24" t="s">
        <v>1828</v>
      </c>
      <c r="H185" s="24" t="s">
        <v>1914</v>
      </c>
      <c r="I185" s="24" t="s">
        <v>1826</v>
      </c>
      <c r="J185" s="24" t="s">
        <v>1913</v>
      </c>
      <c r="K185" s="24" t="s">
        <v>1824</v>
      </c>
      <c r="L185" s="26">
        <v>45016</v>
      </c>
      <c r="M185" s="24" t="s">
        <v>1823</v>
      </c>
      <c r="N185" s="25">
        <v>88488.25</v>
      </c>
      <c r="O185" s="24" t="s">
        <v>1818</v>
      </c>
      <c r="P185" s="24" t="s">
        <v>1822</v>
      </c>
      <c r="Q185" s="24" t="s">
        <v>1818</v>
      </c>
      <c r="R185" s="24" t="s">
        <v>1839</v>
      </c>
      <c r="S185" s="24" t="s">
        <v>1912</v>
      </c>
      <c r="T185" s="24" t="s">
        <v>1819</v>
      </c>
    </row>
    <row r="186" spans="1:20" x14ac:dyDescent="0.3">
      <c r="A186" s="24" t="s">
        <v>1833</v>
      </c>
      <c r="B186" s="24" t="s">
        <v>1832</v>
      </c>
      <c r="C186" s="24" t="s">
        <v>1818</v>
      </c>
      <c r="D186" s="24" t="s">
        <v>1831</v>
      </c>
      <c r="E186" s="24" t="s">
        <v>1916</v>
      </c>
      <c r="F186" s="24" t="s">
        <v>1915</v>
      </c>
      <c r="G186" s="24" t="s">
        <v>1828</v>
      </c>
      <c r="H186" s="24" t="s">
        <v>1914</v>
      </c>
      <c r="I186" s="24" t="s">
        <v>1826</v>
      </c>
      <c r="J186" s="24" t="s">
        <v>1913</v>
      </c>
      <c r="K186" s="24" t="s">
        <v>1824</v>
      </c>
      <c r="L186" s="26">
        <v>45016</v>
      </c>
      <c r="M186" s="24" t="s">
        <v>1823</v>
      </c>
      <c r="N186" s="25">
        <v>2640.85</v>
      </c>
      <c r="O186" s="24" t="s">
        <v>1818</v>
      </c>
      <c r="P186" s="24" t="s">
        <v>1822</v>
      </c>
      <c r="Q186" s="24" t="s">
        <v>1818</v>
      </c>
      <c r="R186" s="24" t="s">
        <v>1838</v>
      </c>
      <c r="S186" s="24" t="s">
        <v>1912</v>
      </c>
      <c r="T186" s="24" t="s">
        <v>1819</v>
      </c>
    </row>
    <row r="187" spans="1:20" x14ac:dyDescent="0.3">
      <c r="A187" s="24" t="s">
        <v>1833</v>
      </c>
      <c r="B187" s="24" t="s">
        <v>1832</v>
      </c>
      <c r="C187" s="24" t="s">
        <v>1818</v>
      </c>
      <c r="D187" s="24" t="s">
        <v>1831</v>
      </c>
      <c r="E187" s="24" t="s">
        <v>1916</v>
      </c>
      <c r="F187" s="24" t="s">
        <v>1915</v>
      </c>
      <c r="G187" s="24" t="s">
        <v>1828</v>
      </c>
      <c r="H187" s="24" t="s">
        <v>1914</v>
      </c>
      <c r="I187" s="24" t="s">
        <v>1826</v>
      </c>
      <c r="J187" s="24" t="s">
        <v>1913</v>
      </c>
      <c r="K187" s="24" t="s">
        <v>1824</v>
      </c>
      <c r="L187" s="26">
        <v>45016</v>
      </c>
      <c r="M187" s="24" t="s">
        <v>1823</v>
      </c>
      <c r="N187" s="25">
        <v>52950.34</v>
      </c>
      <c r="O187" s="24" t="s">
        <v>1818</v>
      </c>
      <c r="P187" s="24" t="s">
        <v>1822</v>
      </c>
      <c r="Q187" s="24" t="s">
        <v>1818</v>
      </c>
      <c r="R187" s="24" t="s">
        <v>1837</v>
      </c>
      <c r="S187" s="24" t="s">
        <v>1912</v>
      </c>
      <c r="T187" s="24" t="s">
        <v>1819</v>
      </c>
    </row>
    <row r="188" spans="1:20" x14ac:dyDescent="0.3">
      <c r="A188" s="24" t="s">
        <v>1833</v>
      </c>
      <c r="B188" s="24" t="s">
        <v>1832</v>
      </c>
      <c r="C188" s="24" t="s">
        <v>1818</v>
      </c>
      <c r="D188" s="24" t="s">
        <v>1831</v>
      </c>
      <c r="E188" s="24" t="s">
        <v>1916</v>
      </c>
      <c r="F188" s="24" t="s">
        <v>1915</v>
      </c>
      <c r="G188" s="24" t="s">
        <v>1828</v>
      </c>
      <c r="H188" s="24" t="s">
        <v>1914</v>
      </c>
      <c r="I188" s="24" t="s">
        <v>1826</v>
      </c>
      <c r="J188" s="24" t="s">
        <v>1913</v>
      </c>
      <c r="K188" s="24" t="s">
        <v>1824</v>
      </c>
      <c r="L188" s="26">
        <v>45016</v>
      </c>
      <c r="M188" s="24" t="s">
        <v>1823</v>
      </c>
      <c r="N188" s="25">
        <v>3929.29</v>
      </c>
      <c r="O188" s="24" t="s">
        <v>1818</v>
      </c>
      <c r="P188" s="24" t="s">
        <v>1822</v>
      </c>
      <c r="Q188" s="24" t="s">
        <v>1818</v>
      </c>
      <c r="R188" s="24" t="s">
        <v>1836</v>
      </c>
      <c r="S188" s="24" t="s">
        <v>1912</v>
      </c>
      <c r="T188" s="24" t="s">
        <v>1819</v>
      </c>
    </row>
    <row r="189" spans="1:20" x14ac:dyDescent="0.3">
      <c r="A189" s="24" t="s">
        <v>1833</v>
      </c>
      <c r="B189" s="24" t="s">
        <v>1832</v>
      </c>
      <c r="C189" s="24" t="s">
        <v>1818</v>
      </c>
      <c r="D189" s="24" t="s">
        <v>1831</v>
      </c>
      <c r="E189" s="24" t="s">
        <v>1916</v>
      </c>
      <c r="F189" s="24" t="s">
        <v>1915</v>
      </c>
      <c r="G189" s="24" t="s">
        <v>1828</v>
      </c>
      <c r="H189" s="24" t="s">
        <v>1914</v>
      </c>
      <c r="I189" s="24" t="s">
        <v>1826</v>
      </c>
      <c r="J189" s="24" t="s">
        <v>1913</v>
      </c>
      <c r="K189" s="24" t="s">
        <v>1824</v>
      </c>
      <c r="L189" s="26">
        <v>45016</v>
      </c>
      <c r="M189" s="24" t="s">
        <v>1823</v>
      </c>
      <c r="N189" s="25">
        <v>417.36</v>
      </c>
      <c r="O189" s="24" t="s">
        <v>1818</v>
      </c>
      <c r="P189" s="24" t="s">
        <v>1822</v>
      </c>
      <c r="Q189" s="24" t="s">
        <v>1818</v>
      </c>
      <c r="R189" s="24" t="s">
        <v>1835</v>
      </c>
      <c r="S189" s="24" t="s">
        <v>1912</v>
      </c>
      <c r="T189" s="24" t="s">
        <v>1819</v>
      </c>
    </row>
    <row r="190" spans="1:20" x14ac:dyDescent="0.3">
      <c r="A190" s="24" t="s">
        <v>1833</v>
      </c>
      <c r="B190" s="24" t="s">
        <v>1832</v>
      </c>
      <c r="C190" s="24" t="s">
        <v>1818</v>
      </c>
      <c r="D190" s="24" t="s">
        <v>1831</v>
      </c>
      <c r="E190" s="24" t="s">
        <v>1916</v>
      </c>
      <c r="F190" s="24" t="s">
        <v>1915</v>
      </c>
      <c r="G190" s="24" t="s">
        <v>1828</v>
      </c>
      <c r="H190" s="24" t="s">
        <v>1914</v>
      </c>
      <c r="I190" s="24" t="s">
        <v>1826</v>
      </c>
      <c r="J190" s="24" t="s">
        <v>1913</v>
      </c>
      <c r="K190" s="24" t="s">
        <v>1824</v>
      </c>
      <c r="L190" s="26">
        <v>45016</v>
      </c>
      <c r="M190" s="24" t="s">
        <v>1823</v>
      </c>
      <c r="N190" s="25">
        <v>5164.5200000000004</v>
      </c>
      <c r="O190" s="24" t="s">
        <v>1818</v>
      </c>
      <c r="P190" s="24" t="s">
        <v>1822</v>
      </c>
      <c r="Q190" s="24" t="s">
        <v>1818</v>
      </c>
      <c r="R190" s="24" t="s">
        <v>1834</v>
      </c>
      <c r="S190" s="24" t="s">
        <v>1912</v>
      </c>
      <c r="T190" s="24" t="s">
        <v>1819</v>
      </c>
    </row>
    <row r="191" spans="1:20" x14ac:dyDescent="0.3">
      <c r="A191" s="24" t="s">
        <v>1833</v>
      </c>
      <c r="B191" s="24" t="s">
        <v>1832</v>
      </c>
      <c r="C191" s="24" t="s">
        <v>1818</v>
      </c>
      <c r="D191" s="24" t="s">
        <v>1831</v>
      </c>
      <c r="E191" s="24" t="s">
        <v>1916</v>
      </c>
      <c r="F191" s="24" t="s">
        <v>1915</v>
      </c>
      <c r="G191" s="24" t="s">
        <v>1828</v>
      </c>
      <c r="H191" s="24" t="s">
        <v>1914</v>
      </c>
      <c r="I191" s="24" t="s">
        <v>1826</v>
      </c>
      <c r="J191" s="24" t="s">
        <v>1913</v>
      </c>
      <c r="K191" s="24" t="s">
        <v>1824</v>
      </c>
      <c r="L191" s="26">
        <v>45016</v>
      </c>
      <c r="M191" s="24" t="s">
        <v>1823</v>
      </c>
      <c r="N191" s="25">
        <v>11584.87</v>
      </c>
      <c r="O191" s="24" t="s">
        <v>1818</v>
      </c>
      <c r="P191" s="24" t="s">
        <v>1822</v>
      </c>
      <c r="Q191" s="24" t="s">
        <v>1818</v>
      </c>
      <c r="R191" s="24" t="s">
        <v>1821</v>
      </c>
      <c r="S191" s="24" t="s">
        <v>1912</v>
      </c>
      <c r="T191" s="24" t="s">
        <v>1819</v>
      </c>
    </row>
    <row r="192" spans="1:20" x14ac:dyDescent="0.3">
      <c r="A192" s="24" t="s">
        <v>1833</v>
      </c>
      <c r="B192" s="24" t="s">
        <v>1832</v>
      </c>
      <c r="C192" s="24" t="s">
        <v>1818</v>
      </c>
      <c r="D192" s="24" t="s">
        <v>1831</v>
      </c>
      <c r="E192" s="24" t="s">
        <v>1911</v>
      </c>
      <c r="F192" s="24" t="s">
        <v>1907</v>
      </c>
      <c r="G192" s="24" t="s">
        <v>1828</v>
      </c>
      <c r="H192" s="24" t="s">
        <v>1910</v>
      </c>
      <c r="I192" s="24" t="s">
        <v>1826</v>
      </c>
      <c r="J192" s="24" t="s">
        <v>1909</v>
      </c>
      <c r="K192" s="24" t="s">
        <v>1824</v>
      </c>
      <c r="L192" s="26">
        <v>45046</v>
      </c>
      <c r="M192" s="24" t="s">
        <v>1823</v>
      </c>
      <c r="N192" s="25">
        <v>1505.05</v>
      </c>
      <c r="O192" s="24" t="s">
        <v>1818</v>
      </c>
      <c r="P192" s="24" t="s">
        <v>1822</v>
      </c>
      <c r="Q192" s="24" t="s">
        <v>1818</v>
      </c>
      <c r="R192" s="24" t="s">
        <v>1894</v>
      </c>
      <c r="S192" s="24" t="s">
        <v>1895</v>
      </c>
      <c r="T192" s="24" t="s">
        <v>1819</v>
      </c>
    </row>
    <row r="193" spans="1:20" x14ac:dyDescent="0.3">
      <c r="A193" s="24" t="s">
        <v>1833</v>
      </c>
      <c r="B193" s="24" t="s">
        <v>1832</v>
      </c>
      <c r="C193" s="24" t="s">
        <v>1818</v>
      </c>
      <c r="D193" s="24" t="s">
        <v>1831</v>
      </c>
      <c r="E193" s="24" t="s">
        <v>1911</v>
      </c>
      <c r="F193" s="24" t="s">
        <v>1907</v>
      </c>
      <c r="G193" s="24" t="s">
        <v>1828</v>
      </c>
      <c r="H193" s="24" t="s">
        <v>1910</v>
      </c>
      <c r="I193" s="24" t="s">
        <v>1826</v>
      </c>
      <c r="J193" s="24" t="s">
        <v>1909</v>
      </c>
      <c r="K193" s="24" t="s">
        <v>1824</v>
      </c>
      <c r="L193" s="26">
        <v>45046</v>
      </c>
      <c r="M193" s="24" t="s">
        <v>1823</v>
      </c>
      <c r="N193" s="25">
        <v>9832.02</v>
      </c>
      <c r="O193" s="24" t="s">
        <v>1818</v>
      </c>
      <c r="P193" s="24" t="s">
        <v>1822</v>
      </c>
      <c r="Q193" s="24" t="s">
        <v>1818</v>
      </c>
      <c r="R193" s="24" t="s">
        <v>1893</v>
      </c>
      <c r="S193" s="24" t="s">
        <v>1895</v>
      </c>
      <c r="T193" s="24" t="s">
        <v>1819</v>
      </c>
    </row>
    <row r="194" spans="1:20" x14ac:dyDescent="0.3">
      <c r="A194" s="24" t="s">
        <v>1833</v>
      </c>
      <c r="B194" s="24" t="s">
        <v>1832</v>
      </c>
      <c r="C194" s="24" t="s">
        <v>1818</v>
      </c>
      <c r="D194" s="24" t="s">
        <v>1831</v>
      </c>
      <c r="E194" s="24" t="s">
        <v>1911</v>
      </c>
      <c r="F194" s="24" t="s">
        <v>1907</v>
      </c>
      <c r="G194" s="24" t="s">
        <v>1828</v>
      </c>
      <c r="H194" s="24" t="s">
        <v>1910</v>
      </c>
      <c r="I194" s="24" t="s">
        <v>1826</v>
      </c>
      <c r="J194" s="24" t="s">
        <v>1909</v>
      </c>
      <c r="K194" s="24" t="s">
        <v>1824</v>
      </c>
      <c r="L194" s="26">
        <v>45046</v>
      </c>
      <c r="M194" s="24" t="s">
        <v>1823</v>
      </c>
      <c r="N194" s="25">
        <v>7403.31</v>
      </c>
      <c r="O194" s="24" t="s">
        <v>1818</v>
      </c>
      <c r="P194" s="24" t="s">
        <v>1822</v>
      </c>
      <c r="Q194" s="24" t="s">
        <v>1818</v>
      </c>
      <c r="R194" s="24" t="s">
        <v>1892</v>
      </c>
      <c r="S194" s="24" t="s">
        <v>1895</v>
      </c>
      <c r="T194" s="24" t="s">
        <v>1819</v>
      </c>
    </row>
    <row r="195" spans="1:20" x14ac:dyDescent="0.3">
      <c r="A195" s="24" t="s">
        <v>1833</v>
      </c>
      <c r="B195" s="24" t="s">
        <v>1832</v>
      </c>
      <c r="C195" s="24" t="s">
        <v>1818</v>
      </c>
      <c r="D195" s="24" t="s">
        <v>1831</v>
      </c>
      <c r="E195" s="24" t="s">
        <v>1911</v>
      </c>
      <c r="F195" s="24" t="s">
        <v>1907</v>
      </c>
      <c r="G195" s="24" t="s">
        <v>1828</v>
      </c>
      <c r="H195" s="24" t="s">
        <v>1910</v>
      </c>
      <c r="I195" s="24" t="s">
        <v>1826</v>
      </c>
      <c r="J195" s="24" t="s">
        <v>1909</v>
      </c>
      <c r="K195" s="24" t="s">
        <v>1824</v>
      </c>
      <c r="L195" s="26">
        <v>45046</v>
      </c>
      <c r="M195" s="24" t="s">
        <v>1823</v>
      </c>
      <c r="N195" s="25">
        <v>302754.63</v>
      </c>
      <c r="O195" s="24" t="s">
        <v>1818</v>
      </c>
      <c r="P195" s="24" t="s">
        <v>1822</v>
      </c>
      <c r="Q195" s="24" t="s">
        <v>1818</v>
      </c>
      <c r="R195" s="24" t="s">
        <v>1891</v>
      </c>
      <c r="S195" s="24" t="s">
        <v>1895</v>
      </c>
      <c r="T195" s="24" t="s">
        <v>1819</v>
      </c>
    </row>
    <row r="196" spans="1:20" x14ac:dyDescent="0.3">
      <c r="A196" s="24" t="s">
        <v>1833</v>
      </c>
      <c r="B196" s="24" t="s">
        <v>1832</v>
      </c>
      <c r="C196" s="24" t="s">
        <v>1818</v>
      </c>
      <c r="D196" s="24" t="s">
        <v>1831</v>
      </c>
      <c r="E196" s="24" t="s">
        <v>1911</v>
      </c>
      <c r="F196" s="24" t="s">
        <v>1907</v>
      </c>
      <c r="G196" s="24" t="s">
        <v>1828</v>
      </c>
      <c r="H196" s="24" t="s">
        <v>1910</v>
      </c>
      <c r="I196" s="24" t="s">
        <v>1826</v>
      </c>
      <c r="J196" s="24" t="s">
        <v>1909</v>
      </c>
      <c r="K196" s="24" t="s">
        <v>1824</v>
      </c>
      <c r="L196" s="26">
        <v>45046</v>
      </c>
      <c r="M196" s="24" t="s">
        <v>1823</v>
      </c>
      <c r="N196" s="25">
        <v>19736.59</v>
      </c>
      <c r="O196" s="24" t="s">
        <v>1818</v>
      </c>
      <c r="P196" s="24" t="s">
        <v>1822</v>
      </c>
      <c r="Q196" s="24" t="s">
        <v>1818</v>
      </c>
      <c r="R196" s="24" t="s">
        <v>1890</v>
      </c>
      <c r="S196" s="24" t="s">
        <v>1895</v>
      </c>
      <c r="T196" s="24" t="s">
        <v>1819</v>
      </c>
    </row>
    <row r="197" spans="1:20" x14ac:dyDescent="0.3">
      <c r="A197" s="24" t="s">
        <v>1833</v>
      </c>
      <c r="B197" s="24" t="s">
        <v>1832</v>
      </c>
      <c r="C197" s="24" t="s">
        <v>1818</v>
      </c>
      <c r="D197" s="24" t="s">
        <v>1831</v>
      </c>
      <c r="E197" s="24" t="s">
        <v>1911</v>
      </c>
      <c r="F197" s="24" t="s">
        <v>1907</v>
      </c>
      <c r="G197" s="24" t="s">
        <v>1828</v>
      </c>
      <c r="H197" s="24" t="s">
        <v>1910</v>
      </c>
      <c r="I197" s="24" t="s">
        <v>1826</v>
      </c>
      <c r="J197" s="24" t="s">
        <v>1909</v>
      </c>
      <c r="K197" s="24" t="s">
        <v>1824</v>
      </c>
      <c r="L197" s="26">
        <v>45046</v>
      </c>
      <c r="M197" s="24" t="s">
        <v>1823</v>
      </c>
      <c r="N197" s="25">
        <v>8264.1200000000008</v>
      </c>
      <c r="O197" s="24" t="s">
        <v>1818</v>
      </c>
      <c r="P197" s="24" t="s">
        <v>1822</v>
      </c>
      <c r="Q197" s="24" t="s">
        <v>1818</v>
      </c>
      <c r="R197" s="24" t="s">
        <v>1889</v>
      </c>
      <c r="S197" s="24" t="s">
        <v>1895</v>
      </c>
      <c r="T197" s="24" t="s">
        <v>1819</v>
      </c>
    </row>
    <row r="198" spans="1:20" x14ac:dyDescent="0.3">
      <c r="A198" s="24" t="s">
        <v>1833</v>
      </c>
      <c r="B198" s="24" t="s">
        <v>1832</v>
      </c>
      <c r="C198" s="24" t="s">
        <v>1818</v>
      </c>
      <c r="D198" s="24" t="s">
        <v>1831</v>
      </c>
      <c r="E198" s="24" t="s">
        <v>1911</v>
      </c>
      <c r="F198" s="24" t="s">
        <v>1907</v>
      </c>
      <c r="G198" s="24" t="s">
        <v>1828</v>
      </c>
      <c r="H198" s="24" t="s">
        <v>1910</v>
      </c>
      <c r="I198" s="24" t="s">
        <v>1826</v>
      </c>
      <c r="J198" s="24" t="s">
        <v>1909</v>
      </c>
      <c r="K198" s="24" t="s">
        <v>1824</v>
      </c>
      <c r="L198" s="26">
        <v>45046</v>
      </c>
      <c r="M198" s="24" t="s">
        <v>1823</v>
      </c>
      <c r="N198" s="25">
        <v>32626.36</v>
      </c>
      <c r="O198" s="24" t="s">
        <v>1818</v>
      </c>
      <c r="P198" s="24" t="s">
        <v>1822</v>
      </c>
      <c r="Q198" s="24" t="s">
        <v>1818</v>
      </c>
      <c r="R198" s="24" t="s">
        <v>1888</v>
      </c>
      <c r="S198" s="24" t="s">
        <v>1895</v>
      </c>
      <c r="T198" s="24" t="s">
        <v>1819</v>
      </c>
    </row>
    <row r="199" spans="1:20" x14ac:dyDescent="0.3">
      <c r="A199" s="24" t="s">
        <v>1833</v>
      </c>
      <c r="B199" s="24" t="s">
        <v>1832</v>
      </c>
      <c r="C199" s="24" t="s">
        <v>1818</v>
      </c>
      <c r="D199" s="24" t="s">
        <v>1831</v>
      </c>
      <c r="E199" s="24" t="s">
        <v>1911</v>
      </c>
      <c r="F199" s="24" t="s">
        <v>1907</v>
      </c>
      <c r="G199" s="24" t="s">
        <v>1828</v>
      </c>
      <c r="H199" s="24" t="s">
        <v>1910</v>
      </c>
      <c r="I199" s="24" t="s">
        <v>1826</v>
      </c>
      <c r="J199" s="24" t="s">
        <v>1909</v>
      </c>
      <c r="K199" s="24" t="s">
        <v>1824</v>
      </c>
      <c r="L199" s="26">
        <v>45046</v>
      </c>
      <c r="M199" s="24" t="s">
        <v>1823</v>
      </c>
      <c r="N199" s="25">
        <v>7749.8</v>
      </c>
      <c r="O199" s="24" t="s">
        <v>1818</v>
      </c>
      <c r="P199" s="24" t="s">
        <v>1822</v>
      </c>
      <c r="Q199" s="24" t="s">
        <v>1818</v>
      </c>
      <c r="R199" s="24" t="s">
        <v>1887</v>
      </c>
      <c r="S199" s="24" t="s">
        <v>1895</v>
      </c>
      <c r="T199" s="24" t="s">
        <v>1819</v>
      </c>
    </row>
    <row r="200" spans="1:20" x14ac:dyDescent="0.3">
      <c r="A200" s="24" t="s">
        <v>1833</v>
      </c>
      <c r="B200" s="24" t="s">
        <v>1832</v>
      </c>
      <c r="C200" s="24" t="s">
        <v>1818</v>
      </c>
      <c r="D200" s="24" t="s">
        <v>1831</v>
      </c>
      <c r="E200" s="24" t="s">
        <v>1911</v>
      </c>
      <c r="F200" s="24" t="s">
        <v>1907</v>
      </c>
      <c r="G200" s="24" t="s">
        <v>1828</v>
      </c>
      <c r="H200" s="24" t="s">
        <v>1910</v>
      </c>
      <c r="I200" s="24" t="s">
        <v>1826</v>
      </c>
      <c r="J200" s="24" t="s">
        <v>1909</v>
      </c>
      <c r="K200" s="24" t="s">
        <v>1824</v>
      </c>
      <c r="L200" s="26">
        <v>45046</v>
      </c>
      <c r="M200" s="24" t="s">
        <v>1823</v>
      </c>
      <c r="N200" s="25">
        <v>11072.91</v>
      </c>
      <c r="O200" s="24" t="s">
        <v>1818</v>
      </c>
      <c r="P200" s="24" t="s">
        <v>1822</v>
      </c>
      <c r="Q200" s="24" t="s">
        <v>1818</v>
      </c>
      <c r="R200" s="24" t="s">
        <v>1886</v>
      </c>
      <c r="S200" s="24" t="s">
        <v>1895</v>
      </c>
      <c r="T200" s="24" t="s">
        <v>1819</v>
      </c>
    </row>
    <row r="201" spans="1:20" x14ac:dyDescent="0.3">
      <c r="A201" s="24" t="s">
        <v>1833</v>
      </c>
      <c r="B201" s="24" t="s">
        <v>1832</v>
      </c>
      <c r="C201" s="24" t="s">
        <v>1818</v>
      </c>
      <c r="D201" s="24" t="s">
        <v>1831</v>
      </c>
      <c r="E201" s="24" t="s">
        <v>1911</v>
      </c>
      <c r="F201" s="24" t="s">
        <v>1907</v>
      </c>
      <c r="G201" s="24" t="s">
        <v>1828</v>
      </c>
      <c r="H201" s="24" t="s">
        <v>1910</v>
      </c>
      <c r="I201" s="24" t="s">
        <v>1826</v>
      </c>
      <c r="J201" s="24" t="s">
        <v>1909</v>
      </c>
      <c r="K201" s="24" t="s">
        <v>1824</v>
      </c>
      <c r="L201" s="26">
        <v>45046</v>
      </c>
      <c r="M201" s="24" t="s">
        <v>1823</v>
      </c>
      <c r="N201" s="25">
        <v>80480.88</v>
      </c>
      <c r="O201" s="24" t="s">
        <v>1818</v>
      </c>
      <c r="P201" s="24" t="s">
        <v>1822</v>
      </c>
      <c r="Q201" s="24" t="s">
        <v>1818</v>
      </c>
      <c r="R201" s="24" t="s">
        <v>1884</v>
      </c>
      <c r="S201" s="24" t="s">
        <v>1895</v>
      </c>
      <c r="T201" s="24" t="s">
        <v>1819</v>
      </c>
    </row>
    <row r="202" spans="1:20" x14ac:dyDescent="0.3">
      <c r="A202" s="24" t="s">
        <v>1833</v>
      </c>
      <c r="B202" s="24" t="s">
        <v>1832</v>
      </c>
      <c r="C202" s="24" t="s">
        <v>1818</v>
      </c>
      <c r="D202" s="24" t="s">
        <v>1831</v>
      </c>
      <c r="E202" s="24" t="s">
        <v>1911</v>
      </c>
      <c r="F202" s="24" t="s">
        <v>1907</v>
      </c>
      <c r="G202" s="24" t="s">
        <v>1828</v>
      </c>
      <c r="H202" s="24" t="s">
        <v>1910</v>
      </c>
      <c r="I202" s="24" t="s">
        <v>1826</v>
      </c>
      <c r="J202" s="24" t="s">
        <v>1909</v>
      </c>
      <c r="K202" s="24" t="s">
        <v>1824</v>
      </c>
      <c r="L202" s="26">
        <v>45046</v>
      </c>
      <c r="M202" s="24" t="s">
        <v>1823</v>
      </c>
      <c r="N202" s="25">
        <v>5000.42</v>
      </c>
      <c r="O202" s="24" t="s">
        <v>1818</v>
      </c>
      <c r="P202" s="24" t="s">
        <v>1822</v>
      </c>
      <c r="Q202" s="24" t="s">
        <v>1818</v>
      </c>
      <c r="R202" s="24" t="s">
        <v>1883</v>
      </c>
      <c r="S202" s="24" t="s">
        <v>1895</v>
      </c>
      <c r="T202" s="24" t="s">
        <v>1819</v>
      </c>
    </row>
    <row r="203" spans="1:20" x14ac:dyDescent="0.3">
      <c r="A203" s="24" t="s">
        <v>1833</v>
      </c>
      <c r="B203" s="24" t="s">
        <v>1832</v>
      </c>
      <c r="C203" s="24" t="s">
        <v>1818</v>
      </c>
      <c r="D203" s="24" t="s">
        <v>1831</v>
      </c>
      <c r="E203" s="24" t="s">
        <v>1911</v>
      </c>
      <c r="F203" s="24" t="s">
        <v>1907</v>
      </c>
      <c r="G203" s="24" t="s">
        <v>1828</v>
      </c>
      <c r="H203" s="24" t="s">
        <v>1910</v>
      </c>
      <c r="I203" s="24" t="s">
        <v>1826</v>
      </c>
      <c r="J203" s="24" t="s">
        <v>1909</v>
      </c>
      <c r="K203" s="24" t="s">
        <v>1824</v>
      </c>
      <c r="L203" s="26">
        <v>45046</v>
      </c>
      <c r="M203" s="24" t="s">
        <v>1823</v>
      </c>
      <c r="N203" s="25">
        <v>36605.67</v>
      </c>
      <c r="O203" s="24" t="s">
        <v>1818</v>
      </c>
      <c r="P203" s="24" t="s">
        <v>1822</v>
      </c>
      <c r="Q203" s="24" t="s">
        <v>1818</v>
      </c>
      <c r="R203" s="24" t="s">
        <v>1882</v>
      </c>
      <c r="S203" s="24" t="s">
        <v>1895</v>
      </c>
      <c r="T203" s="24" t="s">
        <v>1819</v>
      </c>
    </row>
    <row r="204" spans="1:20" x14ac:dyDescent="0.3">
      <c r="A204" s="24" t="s">
        <v>1833</v>
      </c>
      <c r="B204" s="24" t="s">
        <v>1832</v>
      </c>
      <c r="C204" s="24" t="s">
        <v>1818</v>
      </c>
      <c r="D204" s="24" t="s">
        <v>1831</v>
      </c>
      <c r="E204" s="24" t="s">
        <v>1911</v>
      </c>
      <c r="F204" s="24" t="s">
        <v>1907</v>
      </c>
      <c r="G204" s="24" t="s">
        <v>1828</v>
      </c>
      <c r="H204" s="24" t="s">
        <v>1910</v>
      </c>
      <c r="I204" s="24" t="s">
        <v>1826</v>
      </c>
      <c r="J204" s="24" t="s">
        <v>1909</v>
      </c>
      <c r="K204" s="24" t="s">
        <v>1824</v>
      </c>
      <c r="L204" s="26">
        <v>45046</v>
      </c>
      <c r="M204" s="24" t="s">
        <v>1823</v>
      </c>
      <c r="N204" s="25">
        <v>12131.56</v>
      </c>
      <c r="O204" s="24" t="s">
        <v>1818</v>
      </c>
      <c r="P204" s="24" t="s">
        <v>1822</v>
      </c>
      <c r="Q204" s="24" t="s">
        <v>1818</v>
      </c>
      <c r="R204" s="24" t="s">
        <v>1881</v>
      </c>
      <c r="S204" s="24" t="s">
        <v>1895</v>
      </c>
      <c r="T204" s="24" t="s">
        <v>1819</v>
      </c>
    </row>
    <row r="205" spans="1:20" x14ac:dyDescent="0.3">
      <c r="A205" s="24" t="s">
        <v>1833</v>
      </c>
      <c r="B205" s="24" t="s">
        <v>1832</v>
      </c>
      <c r="C205" s="24" t="s">
        <v>1818</v>
      </c>
      <c r="D205" s="24" t="s">
        <v>1831</v>
      </c>
      <c r="E205" s="24" t="s">
        <v>1911</v>
      </c>
      <c r="F205" s="24" t="s">
        <v>1907</v>
      </c>
      <c r="G205" s="24" t="s">
        <v>1828</v>
      </c>
      <c r="H205" s="24" t="s">
        <v>1910</v>
      </c>
      <c r="I205" s="24" t="s">
        <v>1826</v>
      </c>
      <c r="J205" s="24" t="s">
        <v>1909</v>
      </c>
      <c r="K205" s="24" t="s">
        <v>1824</v>
      </c>
      <c r="L205" s="26">
        <v>45046</v>
      </c>
      <c r="M205" s="24" t="s">
        <v>1823</v>
      </c>
      <c r="N205" s="25">
        <v>4465.6400000000003</v>
      </c>
      <c r="O205" s="24" t="s">
        <v>1818</v>
      </c>
      <c r="P205" s="24" t="s">
        <v>1822</v>
      </c>
      <c r="Q205" s="24" t="s">
        <v>1818</v>
      </c>
      <c r="R205" s="24" t="s">
        <v>1880</v>
      </c>
      <c r="S205" s="24" t="s">
        <v>1895</v>
      </c>
      <c r="T205" s="24" t="s">
        <v>1819</v>
      </c>
    </row>
    <row r="206" spans="1:20" x14ac:dyDescent="0.3">
      <c r="A206" s="24" t="s">
        <v>1833</v>
      </c>
      <c r="B206" s="24" t="s">
        <v>1832</v>
      </c>
      <c r="C206" s="24" t="s">
        <v>1818</v>
      </c>
      <c r="D206" s="24" t="s">
        <v>1831</v>
      </c>
      <c r="E206" s="24" t="s">
        <v>1911</v>
      </c>
      <c r="F206" s="24" t="s">
        <v>1907</v>
      </c>
      <c r="G206" s="24" t="s">
        <v>1828</v>
      </c>
      <c r="H206" s="24" t="s">
        <v>1910</v>
      </c>
      <c r="I206" s="24" t="s">
        <v>1826</v>
      </c>
      <c r="J206" s="24" t="s">
        <v>1909</v>
      </c>
      <c r="K206" s="24" t="s">
        <v>1824</v>
      </c>
      <c r="L206" s="26">
        <v>45046</v>
      </c>
      <c r="M206" s="24" t="s">
        <v>1823</v>
      </c>
      <c r="N206" s="25">
        <v>15564.76</v>
      </c>
      <c r="O206" s="24" t="s">
        <v>1818</v>
      </c>
      <c r="P206" s="24" t="s">
        <v>1822</v>
      </c>
      <c r="Q206" s="24" t="s">
        <v>1818</v>
      </c>
      <c r="R206" s="24" t="s">
        <v>1879</v>
      </c>
      <c r="S206" s="24" t="s">
        <v>1895</v>
      </c>
      <c r="T206" s="24" t="s">
        <v>1819</v>
      </c>
    </row>
    <row r="207" spans="1:20" x14ac:dyDescent="0.3">
      <c r="A207" s="24" t="s">
        <v>1833</v>
      </c>
      <c r="B207" s="24" t="s">
        <v>1832</v>
      </c>
      <c r="C207" s="24" t="s">
        <v>1818</v>
      </c>
      <c r="D207" s="24" t="s">
        <v>1831</v>
      </c>
      <c r="E207" s="24" t="s">
        <v>1911</v>
      </c>
      <c r="F207" s="24" t="s">
        <v>1907</v>
      </c>
      <c r="G207" s="24" t="s">
        <v>1828</v>
      </c>
      <c r="H207" s="24" t="s">
        <v>1910</v>
      </c>
      <c r="I207" s="24" t="s">
        <v>1826</v>
      </c>
      <c r="J207" s="24" t="s">
        <v>1909</v>
      </c>
      <c r="K207" s="24" t="s">
        <v>1824</v>
      </c>
      <c r="L207" s="26">
        <v>45046</v>
      </c>
      <c r="M207" s="24" t="s">
        <v>1823</v>
      </c>
      <c r="N207" s="25">
        <v>35402.019999999997</v>
      </c>
      <c r="O207" s="24" t="s">
        <v>1818</v>
      </c>
      <c r="P207" s="24" t="s">
        <v>1822</v>
      </c>
      <c r="Q207" s="24" t="s">
        <v>1818</v>
      </c>
      <c r="R207" s="24" t="s">
        <v>1878</v>
      </c>
      <c r="S207" s="24" t="s">
        <v>1895</v>
      </c>
      <c r="T207" s="24" t="s">
        <v>1819</v>
      </c>
    </row>
    <row r="208" spans="1:20" x14ac:dyDescent="0.3">
      <c r="A208" s="24" t="s">
        <v>1833</v>
      </c>
      <c r="B208" s="24" t="s">
        <v>1832</v>
      </c>
      <c r="C208" s="24" t="s">
        <v>1818</v>
      </c>
      <c r="D208" s="24" t="s">
        <v>1831</v>
      </c>
      <c r="E208" s="24" t="s">
        <v>1911</v>
      </c>
      <c r="F208" s="24" t="s">
        <v>1907</v>
      </c>
      <c r="G208" s="24" t="s">
        <v>1828</v>
      </c>
      <c r="H208" s="24" t="s">
        <v>1910</v>
      </c>
      <c r="I208" s="24" t="s">
        <v>1826</v>
      </c>
      <c r="J208" s="24" t="s">
        <v>1909</v>
      </c>
      <c r="K208" s="24" t="s">
        <v>1824</v>
      </c>
      <c r="L208" s="26">
        <v>45046</v>
      </c>
      <c r="M208" s="24" t="s">
        <v>1823</v>
      </c>
      <c r="N208" s="25">
        <v>3371.27</v>
      </c>
      <c r="O208" s="24" t="s">
        <v>1818</v>
      </c>
      <c r="P208" s="24" t="s">
        <v>1822</v>
      </c>
      <c r="Q208" s="24" t="s">
        <v>1818</v>
      </c>
      <c r="R208" s="24" t="s">
        <v>1877</v>
      </c>
      <c r="S208" s="24" t="s">
        <v>1895</v>
      </c>
      <c r="T208" s="24" t="s">
        <v>1819</v>
      </c>
    </row>
    <row r="209" spans="1:20" x14ac:dyDescent="0.3">
      <c r="A209" s="24" t="s">
        <v>1833</v>
      </c>
      <c r="B209" s="24" t="s">
        <v>1832</v>
      </c>
      <c r="C209" s="24" t="s">
        <v>1818</v>
      </c>
      <c r="D209" s="24" t="s">
        <v>1831</v>
      </c>
      <c r="E209" s="24" t="s">
        <v>1911</v>
      </c>
      <c r="F209" s="24" t="s">
        <v>1907</v>
      </c>
      <c r="G209" s="24" t="s">
        <v>1828</v>
      </c>
      <c r="H209" s="24" t="s">
        <v>1910</v>
      </c>
      <c r="I209" s="24" t="s">
        <v>1826</v>
      </c>
      <c r="J209" s="24" t="s">
        <v>1909</v>
      </c>
      <c r="K209" s="24" t="s">
        <v>1824</v>
      </c>
      <c r="L209" s="26">
        <v>45046</v>
      </c>
      <c r="M209" s="24" t="s">
        <v>1823</v>
      </c>
      <c r="N209" s="25">
        <v>34002.839999999997</v>
      </c>
      <c r="O209" s="24" t="s">
        <v>1818</v>
      </c>
      <c r="P209" s="24" t="s">
        <v>1822</v>
      </c>
      <c r="Q209" s="24" t="s">
        <v>1818</v>
      </c>
      <c r="R209" s="24" t="s">
        <v>1876</v>
      </c>
      <c r="S209" s="24" t="s">
        <v>1895</v>
      </c>
      <c r="T209" s="24" t="s">
        <v>1819</v>
      </c>
    </row>
    <row r="210" spans="1:20" x14ac:dyDescent="0.3">
      <c r="A210" s="24" t="s">
        <v>1833</v>
      </c>
      <c r="B210" s="24" t="s">
        <v>1832</v>
      </c>
      <c r="C210" s="24" t="s">
        <v>1818</v>
      </c>
      <c r="D210" s="24" t="s">
        <v>1831</v>
      </c>
      <c r="E210" s="24" t="s">
        <v>1911</v>
      </c>
      <c r="F210" s="24" t="s">
        <v>1907</v>
      </c>
      <c r="G210" s="24" t="s">
        <v>1828</v>
      </c>
      <c r="H210" s="24" t="s">
        <v>1910</v>
      </c>
      <c r="I210" s="24" t="s">
        <v>1826</v>
      </c>
      <c r="J210" s="24" t="s">
        <v>1909</v>
      </c>
      <c r="K210" s="24" t="s">
        <v>1824</v>
      </c>
      <c r="L210" s="26">
        <v>45046</v>
      </c>
      <c r="M210" s="24" t="s">
        <v>1823</v>
      </c>
      <c r="N210" s="25">
        <v>18566.3</v>
      </c>
      <c r="O210" s="24" t="s">
        <v>1818</v>
      </c>
      <c r="P210" s="24" t="s">
        <v>1822</v>
      </c>
      <c r="Q210" s="24" t="s">
        <v>1818</v>
      </c>
      <c r="R210" s="24" t="s">
        <v>1875</v>
      </c>
      <c r="S210" s="24" t="s">
        <v>1895</v>
      </c>
      <c r="T210" s="24" t="s">
        <v>1819</v>
      </c>
    </row>
    <row r="211" spans="1:20" x14ac:dyDescent="0.3">
      <c r="A211" s="24" t="s">
        <v>1833</v>
      </c>
      <c r="B211" s="24" t="s">
        <v>1832</v>
      </c>
      <c r="C211" s="24" t="s">
        <v>1818</v>
      </c>
      <c r="D211" s="24" t="s">
        <v>1831</v>
      </c>
      <c r="E211" s="24" t="s">
        <v>1911</v>
      </c>
      <c r="F211" s="24" t="s">
        <v>1907</v>
      </c>
      <c r="G211" s="24" t="s">
        <v>1828</v>
      </c>
      <c r="H211" s="24" t="s">
        <v>1910</v>
      </c>
      <c r="I211" s="24" t="s">
        <v>1826</v>
      </c>
      <c r="J211" s="24" t="s">
        <v>1909</v>
      </c>
      <c r="K211" s="24" t="s">
        <v>1824</v>
      </c>
      <c r="L211" s="26">
        <v>45046</v>
      </c>
      <c r="M211" s="24" t="s">
        <v>1823</v>
      </c>
      <c r="N211" s="25">
        <v>90319.22</v>
      </c>
      <c r="O211" s="24" t="s">
        <v>1818</v>
      </c>
      <c r="P211" s="24" t="s">
        <v>1822</v>
      </c>
      <c r="Q211" s="24" t="s">
        <v>1818</v>
      </c>
      <c r="R211" s="24" t="s">
        <v>1874</v>
      </c>
      <c r="S211" s="24" t="s">
        <v>1895</v>
      </c>
      <c r="T211" s="24" t="s">
        <v>1819</v>
      </c>
    </row>
    <row r="212" spans="1:20" x14ac:dyDescent="0.3">
      <c r="A212" s="24" t="s">
        <v>1833</v>
      </c>
      <c r="B212" s="24" t="s">
        <v>1832</v>
      </c>
      <c r="C212" s="24" t="s">
        <v>1818</v>
      </c>
      <c r="D212" s="24" t="s">
        <v>1831</v>
      </c>
      <c r="E212" s="24" t="s">
        <v>1911</v>
      </c>
      <c r="F212" s="24" t="s">
        <v>1907</v>
      </c>
      <c r="G212" s="24" t="s">
        <v>1828</v>
      </c>
      <c r="H212" s="24" t="s">
        <v>1910</v>
      </c>
      <c r="I212" s="24" t="s">
        <v>1826</v>
      </c>
      <c r="J212" s="24" t="s">
        <v>1909</v>
      </c>
      <c r="K212" s="24" t="s">
        <v>1824</v>
      </c>
      <c r="L212" s="26">
        <v>45046</v>
      </c>
      <c r="M212" s="24" t="s">
        <v>1823</v>
      </c>
      <c r="N212" s="25">
        <v>7214.81</v>
      </c>
      <c r="O212" s="24" t="s">
        <v>1818</v>
      </c>
      <c r="P212" s="24" t="s">
        <v>1822</v>
      </c>
      <c r="Q212" s="24" t="s">
        <v>1818</v>
      </c>
      <c r="R212" s="24" t="s">
        <v>1873</v>
      </c>
      <c r="S212" s="24" t="s">
        <v>1895</v>
      </c>
      <c r="T212" s="24" t="s">
        <v>1819</v>
      </c>
    </row>
    <row r="213" spans="1:20" x14ac:dyDescent="0.3">
      <c r="A213" s="24" t="s">
        <v>1833</v>
      </c>
      <c r="B213" s="24" t="s">
        <v>1832</v>
      </c>
      <c r="C213" s="24" t="s">
        <v>1818</v>
      </c>
      <c r="D213" s="24" t="s">
        <v>1831</v>
      </c>
      <c r="E213" s="24" t="s">
        <v>1911</v>
      </c>
      <c r="F213" s="24" t="s">
        <v>1907</v>
      </c>
      <c r="G213" s="24" t="s">
        <v>1828</v>
      </c>
      <c r="H213" s="24" t="s">
        <v>1910</v>
      </c>
      <c r="I213" s="24" t="s">
        <v>1826</v>
      </c>
      <c r="J213" s="24" t="s">
        <v>1909</v>
      </c>
      <c r="K213" s="24" t="s">
        <v>1824</v>
      </c>
      <c r="L213" s="26">
        <v>45046</v>
      </c>
      <c r="M213" s="24" t="s">
        <v>1823</v>
      </c>
      <c r="N213" s="25">
        <v>554.16</v>
      </c>
      <c r="O213" s="24" t="s">
        <v>1818</v>
      </c>
      <c r="P213" s="24" t="s">
        <v>1822</v>
      </c>
      <c r="Q213" s="24" t="s">
        <v>1818</v>
      </c>
      <c r="R213" s="24" t="s">
        <v>1871</v>
      </c>
      <c r="S213" s="24" t="s">
        <v>1895</v>
      </c>
      <c r="T213" s="24" t="s">
        <v>1819</v>
      </c>
    </row>
    <row r="214" spans="1:20" x14ac:dyDescent="0.3">
      <c r="A214" s="24" t="s">
        <v>1833</v>
      </c>
      <c r="B214" s="24" t="s">
        <v>1832</v>
      </c>
      <c r="C214" s="24" t="s">
        <v>1818</v>
      </c>
      <c r="D214" s="24" t="s">
        <v>1831</v>
      </c>
      <c r="E214" s="24" t="s">
        <v>1911</v>
      </c>
      <c r="F214" s="24" t="s">
        <v>1907</v>
      </c>
      <c r="G214" s="24" t="s">
        <v>1828</v>
      </c>
      <c r="H214" s="24" t="s">
        <v>1910</v>
      </c>
      <c r="I214" s="24" t="s">
        <v>1826</v>
      </c>
      <c r="J214" s="24" t="s">
        <v>1909</v>
      </c>
      <c r="K214" s="24" t="s">
        <v>1824</v>
      </c>
      <c r="L214" s="26">
        <v>45046</v>
      </c>
      <c r="M214" s="24" t="s">
        <v>1823</v>
      </c>
      <c r="N214" s="25">
        <v>3066.98</v>
      </c>
      <c r="O214" s="24" t="s">
        <v>1818</v>
      </c>
      <c r="P214" s="24" t="s">
        <v>1822</v>
      </c>
      <c r="Q214" s="24" t="s">
        <v>1818</v>
      </c>
      <c r="R214" s="24" t="s">
        <v>1870</v>
      </c>
      <c r="S214" s="24" t="s">
        <v>1895</v>
      </c>
      <c r="T214" s="24" t="s">
        <v>1819</v>
      </c>
    </row>
    <row r="215" spans="1:20" x14ac:dyDescent="0.3">
      <c r="A215" s="24" t="s">
        <v>1833</v>
      </c>
      <c r="B215" s="24" t="s">
        <v>1832</v>
      </c>
      <c r="C215" s="24" t="s">
        <v>1818</v>
      </c>
      <c r="D215" s="24" t="s">
        <v>1831</v>
      </c>
      <c r="E215" s="24" t="s">
        <v>1911</v>
      </c>
      <c r="F215" s="24" t="s">
        <v>1907</v>
      </c>
      <c r="G215" s="24" t="s">
        <v>1828</v>
      </c>
      <c r="H215" s="24" t="s">
        <v>1910</v>
      </c>
      <c r="I215" s="24" t="s">
        <v>1826</v>
      </c>
      <c r="J215" s="24" t="s">
        <v>1909</v>
      </c>
      <c r="K215" s="24" t="s">
        <v>1824</v>
      </c>
      <c r="L215" s="26">
        <v>45046</v>
      </c>
      <c r="M215" s="24" t="s">
        <v>1823</v>
      </c>
      <c r="N215" s="25">
        <v>10529.14</v>
      </c>
      <c r="O215" s="24" t="s">
        <v>1818</v>
      </c>
      <c r="P215" s="24" t="s">
        <v>1822</v>
      </c>
      <c r="Q215" s="24" t="s">
        <v>1818</v>
      </c>
      <c r="R215" s="24" t="s">
        <v>1869</v>
      </c>
      <c r="S215" s="24" t="s">
        <v>1895</v>
      </c>
      <c r="T215" s="24" t="s">
        <v>1819</v>
      </c>
    </row>
    <row r="216" spans="1:20" x14ac:dyDescent="0.3">
      <c r="A216" s="24" t="s">
        <v>1833</v>
      </c>
      <c r="B216" s="24" t="s">
        <v>1832</v>
      </c>
      <c r="C216" s="24" t="s">
        <v>1818</v>
      </c>
      <c r="D216" s="24" t="s">
        <v>1831</v>
      </c>
      <c r="E216" s="24" t="s">
        <v>1911</v>
      </c>
      <c r="F216" s="24" t="s">
        <v>1907</v>
      </c>
      <c r="G216" s="24" t="s">
        <v>1828</v>
      </c>
      <c r="H216" s="24" t="s">
        <v>1910</v>
      </c>
      <c r="I216" s="24" t="s">
        <v>1826</v>
      </c>
      <c r="J216" s="24" t="s">
        <v>1909</v>
      </c>
      <c r="K216" s="24" t="s">
        <v>1824</v>
      </c>
      <c r="L216" s="26">
        <v>45046</v>
      </c>
      <c r="M216" s="24" t="s">
        <v>1823</v>
      </c>
      <c r="N216" s="25">
        <v>12339.66</v>
      </c>
      <c r="O216" s="24" t="s">
        <v>1818</v>
      </c>
      <c r="P216" s="24" t="s">
        <v>1822</v>
      </c>
      <c r="Q216" s="24" t="s">
        <v>1818</v>
      </c>
      <c r="R216" s="24" t="s">
        <v>1868</v>
      </c>
      <c r="S216" s="24" t="s">
        <v>1895</v>
      </c>
      <c r="T216" s="24" t="s">
        <v>1819</v>
      </c>
    </row>
    <row r="217" spans="1:20" x14ac:dyDescent="0.3">
      <c r="A217" s="24" t="s">
        <v>1833</v>
      </c>
      <c r="B217" s="24" t="s">
        <v>1832</v>
      </c>
      <c r="C217" s="24" t="s">
        <v>1818</v>
      </c>
      <c r="D217" s="24" t="s">
        <v>1831</v>
      </c>
      <c r="E217" s="24" t="s">
        <v>1911</v>
      </c>
      <c r="F217" s="24" t="s">
        <v>1907</v>
      </c>
      <c r="G217" s="24" t="s">
        <v>1828</v>
      </c>
      <c r="H217" s="24" t="s">
        <v>1910</v>
      </c>
      <c r="I217" s="24" t="s">
        <v>1826</v>
      </c>
      <c r="J217" s="24" t="s">
        <v>1909</v>
      </c>
      <c r="K217" s="24" t="s">
        <v>1824</v>
      </c>
      <c r="L217" s="26">
        <v>45046</v>
      </c>
      <c r="M217" s="24" t="s">
        <v>1823</v>
      </c>
      <c r="N217" s="25">
        <v>250345.52</v>
      </c>
      <c r="O217" s="24" t="s">
        <v>1818</v>
      </c>
      <c r="P217" s="24" t="s">
        <v>1822</v>
      </c>
      <c r="Q217" s="24" t="s">
        <v>1818</v>
      </c>
      <c r="R217" s="24" t="s">
        <v>1867</v>
      </c>
      <c r="S217" s="24" t="s">
        <v>1895</v>
      </c>
      <c r="T217" s="24" t="s">
        <v>1819</v>
      </c>
    </row>
    <row r="218" spans="1:20" x14ac:dyDescent="0.3">
      <c r="A218" s="24" t="s">
        <v>1833</v>
      </c>
      <c r="B218" s="24" t="s">
        <v>1832</v>
      </c>
      <c r="C218" s="24" t="s">
        <v>1818</v>
      </c>
      <c r="D218" s="24" t="s">
        <v>1831</v>
      </c>
      <c r="E218" s="24" t="s">
        <v>1911</v>
      </c>
      <c r="F218" s="24" t="s">
        <v>1907</v>
      </c>
      <c r="G218" s="24" t="s">
        <v>1828</v>
      </c>
      <c r="H218" s="24" t="s">
        <v>1910</v>
      </c>
      <c r="I218" s="24" t="s">
        <v>1826</v>
      </c>
      <c r="J218" s="24" t="s">
        <v>1909</v>
      </c>
      <c r="K218" s="24" t="s">
        <v>1824</v>
      </c>
      <c r="L218" s="26">
        <v>45046</v>
      </c>
      <c r="M218" s="24" t="s">
        <v>1823</v>
      </c>
      <c r="N218" s="25">
        <v>5117.4399999999996</v>
      </c>
      <c r="O218" s="24" t="s">
        <v>1818</v>
      </c>
      <c r="P218" s="24" t="s">
        <v>1822</v>
      </c>
      <c r="Q218" s="24" t="s">
        <v>1818</v>
      </c>
      <c r="R218" s="24" t="s">
        <v>1866</v>
      </c>
      <c r="S218" s="24" t="s">
        <v>1895</v>
      </c>
      <c r="T218" s="24" t="s">
        <v>1819</v>
      </c>
    </row>
    <row r="219" spans="1:20" x14ac:dyDescent="0.3">
      <c r="A219" s="24" t="s">
        <v>1833</v>
      </c>
      <c r="B219" s="24" t="s">
        <v>1832</v>
      </c>
      <c r="C219" s="24" t="s">
        <v>1818</v>
      </c>
      <c r="D219" s="24" t="s">
        <v>1831</v>
      </c>
      <c r="E219" s="24" t="s">
        <v>1911</v>
      </c>
      <c r="F219" s="24" t="s">
        <v>1907</v>
      </c>
      <c r="G219" s="24" t="s">
        <v>1828</v>
      </c>
      <c r="H219" s="24" t="s">
        <v>1910</v>
      </c>
      <c r="I219" s="24" t="s">
        <v>1826</v>
      </c>
      <c r="J219" s="24" t="s">
        <v>1909</v>
      </c>
      <c r="K219" s="24" t="s">
        <v>1824</v>
      </c>
      <c r="L219" s="26">
        <v>45046</v>
      </c>
      <c r="M219" s="24" t="s">
        <v>1823</v>
      </c>
      <c r="N219" s="25">
        <v>23404.52</v>
      </c>
      <c r="O219" s="24" t="s">
        <v>1818</v>
      </c>
      <c r="P219" s="24" t="s">
        <v>1822</v>
      </c>
      <c r="Q219" s="24" t="s">
        <v>1818</v>
      </c>
      <c r="R219" s="24" t="s">
        <v>1865</v>
      </c>
      <c r="S219" s="24" t="s">
        <v>1895</v>
      </c>
      <c r="T219" s="24" t="s">
        <v>1819</v>
      </c>
    </row>
    <row r="220" spans="1:20" x14ac:dyDescent="0.3">
      <c r="A220" s="24" t="s">
        <v>1833</v>
      </c>
      <c r="B220" s="24" t="s">
        <v>1832</v>
      </c>
      <c r="C220" s="24" t="s">
        <v>1818</v>
      </c>
      <c r="D220" s="24" t="s">
        <v>1831</v>
      </c>
      <c r="E220" s="24" t="s">
        <v>1911</v>
      </c>
      <c r="F220" s="24" t="s">
        <v>1907</v>
      </c>
      <c r="G220" s="24" t="s">
        <v>1828</v>
      </c>
      <c r="H220" s="24" t="s">
        <v>1910</v>
      </c>
      <c r="I220" s="24" t="s">
        <v>1826</v>
      </c>
      <c r="J220" s="24" t="s">
        <v>1909</v>
      </c>
      <c r="K220" s="24" t="s">
        <v>1824</v>
      </c>
      <c r="L220" s="26">
        <v>45046</v>
      </c>
      <c r="M220" s="24" t="s">
        <v>1823</v>
      </c>
      <c r="N220" s="25">
        <v>6295.97</v>
      </c>
      <c r="O220" s="24" t="s">
        <v>1818</v>
      </c>
      <c r="P220" s="24" t="s">
        <v>1822</v>
      </c>
      <c r="Q220" s="24" t="s">
        <v>1818</v>
      </c>
      <c r="R220" s="24" t="s">
        <v>1864</v>
      </c>
      <c r="S220" s="24" t="s">
        <v>1895</v>
      </c>
      <c r="T220" s="24" t="s">
        <v>1819</v>
      </c>
    </row>
    <row r="221" spans="1:20" x14ac:dyDescent="0.3">
      <c r="A221" s="24" t="s">
        <v>1833</v>
      </c>
      <c r="B221" s="24" t="s">
        <v>1832</v>
      </c>
      <c r="C221" s="24" t="s">
        <v>1818</v>
      </c>
      <c r="D221" s="24" t="s">
        <v>1831</v>
      </c>
      <c r="E221" s="24" t="s">
        <v>1911</v>
      </c>
      <c r="F221" s="24" t="s">
        <v>1907</v>
      </c>
      <c r="G221" s="24" t="s">
        <v>1828</v>
      </c>
      <c r="H221" s="24" t="s">
        <v>1910</v>
      </c>
      <c r="I221" s="24" t="s">
        <v>1826</v>
      </c>
      <c r="J221" s="24" t="s">
        <v>1909</v>
      </c>
      <c r="K221" s="24" t="s">
        <v>1824</v>
      </c>
      <c r="L221" s="26">
        <v>45046</v>
      </c>
      <c r="M221" s="24" t="s">
        <v>1823</v>
      </c>
      <c r="N221" s="25">
        <v>6885.9</v>
      </c>
      <c r="O221" s="24" t="s">
        <v>1818</v>
      </c>
      <c r="P221" s="24" t="s">
        <v>1822</v>
      </c>
      <c r="Q221" s="24" t="s">
        <v>1818</v>
      </c>
      <c r="R221" s="24" t="s">
        <v>1863</v>
      </c>
      <c r="S221" s="24" t="s">
        <v>1895</v>
      </c>
      <c r="T221" s="24" t="s">
        <v>1819</v>
      </c>
    </row>
    <row r="222" spans="1:20" x14ac:dyDescent="0.3">
      <c r="A222" s="24" t="s">
        <v>1833</v>
      </c>
      <c r="B222" s="24" t="s">
        <v>1832</v>
      </c>
      <c r="C222" s="24" t="s">
        <v>1818</v>
      </c>
      <c r="D222" s="24" t="s">
        <v>1831</v>
      </c>
      <c r="E222" s="24" t="s">
        <v>1911</v>
      </c>
      <c r="F222" s="24" t="s">
        <v>1907</v>
      </c>
      <c r="G222" s="24" t="s">
        <v>1828</v>
      </c>
      <c r="H222" s="24" t="s">
        <v>1910</v>
      </c>
      <c r="I222" s="24" t="s">
        <v>1826</v>
      </c>
      <c r="J222" s="24" t="s">
        <v>1909</v>
      </c>
      <c r="K222" s="24" t="s">
        <v>1824</v>
      </c>
      <c r="L222" s="26">
        <v>45046</v>
      </c>
      <c r="M222" s="24" t="s">
        <v>1823</v>
      </c>
      <c r="N222" s="25">
        <v>62878.51</v>
      </c>
      <c r="O222" s="24" t="s">
        <v>1818</v>
      </c>
      <c r="P222" s="24" t="s">
        <v>1822</v>
      </c>
      <c r="Q222" s="24" t="s">
        <v>1818</v>
      </c>
      <c r="R222" s="24" t="s">
        <v>1862</v>
      </c>
      <c r="S222" s="24" t="s">
        <v>1895</v>
      </c>
      <c r="T222" s="24" t="s">
        <v>1819</v>
      </c>
    </row>
    <row r="223" spans="1:20" x14ac:dyDescent="0.3">
      <c r="A223" s="24" t="s">
        <v>1833</v>
      </c>
      <c r="B223" s="24" t="s">
        <v>1832</v>
      </c>
      <c r="C223" s="24" t="s">
        <v>1818</v>
      </c>
      <c r="D223" s="24" t="s">
        <v>1831</v>
      </c>
      <c r="E223" s="24" t="s">
        <v>1911</v>
      </c>
      <c r="F223" s="24" t="s">
        <v>1907</v>
      </c>
      <c r="G223" s="24" t="s">
        <v>1828</v>
      </c>
      <c r="H223" s="24" t="s">
        <v>1910</v>
      </c>
      <c r="I223" s="24" t="s">
        <v>1826</v>
      </c>
      <c r="J223" s="24" t="s">
        <v>1909</v>
      </c>
      <c r="K223" s="24" t="s">
        <v>1824</v>
      </c>
      <c r="L223" s="26">
        <v>45046</v>
      </c>
      <c r="M223" s="24" t="s">
        <v>1823</v>
      </c>
      <c r="N223" s="25">
        <v>8425.15</v>
      </c>
      <c r="O223" s="24" t="s">
        <v>1818</v>
      </c>
      <c r="P223" s="24" t="s">
        <v>1822</v>
      </c>
      <c r="Q223" s="24" t="s">
        <v>1818</v>
      </c>
      <c r="R223" s="24" t="s">
        <v>1861</v>
      </c>
      <c r="S223" s="24" t="s">
        <v>1895</v>
      </c>
      <c r="T223" s="24" t="s">
        <v>1819</v>
      </c>
    </row>
    <row r="224" spans="1:20" x14ac:dyDescent="0.3">
      <c r="A224" s="24" t="s">
        <v>1833</v>
      </c>
      <c r="B224" s="24" t="s">
        <v>1832</v>
      </c>
      <c r="C224" s="24" t="s">
        <v>1818</v>
      </c>
      <c r="D224" s="24" t="s">
        <v>1831</v>
      </c>
      <c r="E224" s="24" t="s">
        <v>1911</v>
      </c>
      <c r="F224" s="24" t="s">
        <v>1907</v>
      </c>
      <c r="G224" s="24" t="s">
        <v>1828</v>
      </c>
      <c r="H224" s="24" t="s">
        <v>1910</v>
      </c>
      <c r="I224" s="24" t="s">
        <v>1826</v>
      </c>
      <c r="J224" s="24" t="s">
        <v>1909</v>
      </c>
      <c r="K224" s="24" t="s">
        <v>1824</v>
      </c>
      <c r="L224" s="26">
        <v>45046</v>
      </c>
      <c r="M224" s="24" t="s">
        <v>1823</v>
      </c>
      <c r="N224" s="25">
        <v>25617.98</v>
      </c>
      <c r="O224" s="24" t="s">
        <v>1818</v>
      </c>
      <c r="P224" s="24" t="s">
        <v>1822</v>
      </c>
      <c r="Q224" s="24" t="s">
        <v>1818</v>
      </c>
      <c r="R224" s="24" t="s">
        <v>1860</v>
      </c>
      <c r="S224" s="24" t="s">
        <v>1895</v>
      </c>
      <c r="T224" s="24" t="s">
        <v>1819</v>
      </c>
    </row>
    <row r="225" spans="1:20" x14ac:dyDescent="0.3">
      <c r="A225" s="24" t="s">
        <v>1833</v>
      </c>
      <c r="B225" s="24" t="s">
        <v>1832</v>
      </c>
      <c r="C225" s="24" t="s">
        <v>1818</v>
      </c>
      <c r="D225" s="24" t="s">
        <v>1831</v>
      </c>
      <c r="E225" s="24" t="s">
        <v>1911</v>
      </c>
      <c r="F225" s="24" t="s">
        <v>1907</v>
      </c>
      <c r="G225" s="24" t="s">
        <v>1828</v>
      </c>
      <c r="H225" s="24" t="s">
        <v>1910</v>
      </c>
      <c r="I225" s="24" t="s">
        <v>1826</v>
      </c>
      <c r="J225" s="24" t="s">
        <v>1909</v>
      </c>
      <c r="K225" s="24" t="s">
        <v>1824</v>
      </c>
      <c r="L225" s="26">
        <v>45046</v>
      </c>
      <c r="M225" s="24" t="s">
        <v>1823</v>
      </c>
      <c r="N225" s="25">
        <v>13710.81</v>
      </c>
      <c r="O225" s="24" t="s">
        <v>1818</v>
      </c>
      <c r="P225" s="24" t="s">
        <v>1822</v>
      </c>
      <c r="Q225" s="24" t="s">
        <v>1818</v>
      </c>
      <c r="R225" s="24" t="s">
        <v>1859</v>
      </c>
      <c r="S225" s="24" t="s">
        <v>1895</v>
      </c>
      <c r="T225" s="24" t="s">
        <v>1819</v>
      </c>
    </row>
    <row r="226" spans="1:20" x14ac:dyDescent="0.3">
      <c r="A226" s="24" t="s">
        <v>1833</v>
      </c>
      <c r="B226" s="24" t="s">
        <v>1832</v>
      </c>
      <c r="C226" s="24" t="s">
        <v>1818</v>
      </c>
      <c r="D226" s="24" t="s">
        <v>1831</v>
      </c>
      <c r="E226" s="24" t="s">
        <v>1911</v>
      </c>
      <c r="F226" s="24" t="s">
        <v>1907</v>
      </c>
      <c r="G226" s="24" t="s">
        <v>1828</v>
      </c>
      <c r="H226" s="24" t="s">
        <v>1910</v>
      </c>
      <c r="I226" s="24" t="s">
        <v>1826</v>
      </c>
      <c r="J226" s="24" t="s">
        <v>1909</v>
      </c>
      <c r="K226" s="24" t="s">
        <v>1824</v>
      </c>
      <c r="L226" s="26">
        <v>45046</v>
      </c>
      <c r="M226" s="24" t="s">
        <v>1823</v>
      </c>
      <c r="N226" s="25">
        <v>1656.18</v>
      </c>
      <c r="O226" s="24" t="s">
        <v>1818</v>
      </c>
      <c r="P226" s="24" t="s">
        <v>1822</v>
      </c>
      <c r="Q226" s="24" t="s">
        <v>1818</v>
      </c>
      <c r="R226" s="24" t="s">
        <v>1858</v>
      </c>
      <c r="S226" s="24" t="s">
        <v>1895</v>
      </c>
      <c r="T226" s="24" t="s">
        <v>1819</v>
      </c>
    </row>
    <row r="227" spans="1:20" x14ac:dyDescent="0.3">
      <c r="A227" s="24" t="s">
        <v>1833</v>
      </c>
      <c r="B227" s="24" t="s">
        <v>1832</v>
      </c>
      <c r="C227" s="24" t="s">
        <v>1818</v>
      </c>
      <c r="D227" s="24" t="s">
        <v>1831</v>
      </c>
      <c r="E227" s="24" t="s">
        <v>1911</v>
      </c>
      <c r="F227" s="24" t="s">
        <v>1907</v>
      </c>
      <c r="G227" s="24" t="s">
        <v>1828</v>
      </c>
      <c r="H227" s="24" t="s">
        <v>1910</v>
      </c>
      <c r="I227" s="24" t="s">
        <v>1826</v>
      </c>
      <c r="J227" s="24" t="s">
        <v>1909</v>
      </c>
      <c r="K227" s="24" t="s">
        <v>1824</v>
      </c>
      <c r="L227" s="26">
        <v>45046</v>
      </c>
      <c r="M227" s="24" t="s">
        <v>1823</v>
      </c>
      <c r="N227" s="25">
        <v>5763.62</v>
      </c>
      <c r="O227" s="24" t="s">
        <v>1818</v>
      </c>
      <c r="P227" s="24" t="s">
        <v>1822</v>
      </c>
      <c r="Q227" s="24" t="s">
        <v>1818</v>
      </c>
      <c r="R227" s="24" t="s">
        <v>1857</v>
      </c>
      <c r="S227" s="24" t="s">
        <v>1895</v>
      </c>
      <c r="T227" s="24" t="s">
        <v>1819</v>
      </c>
    </row>
    <row r="228" spans="1:20" x14ac:dyDescent="0.3">
      <c r="A228" s="24" t="s">
        <v>1833</v>
      </c>
      <c r="B228" s="24" t="s">
        <v>1832</v>
      </c>
      <c r="C228" s="24" t="s">
        <v>1818</v>
      </c>
      <c r="D228" s="24" t="s">
        <v>1831</v>
      </c>
      <c r="E228" s="24" t="s">
        <v>1911</v>
      </c>
      <c r="F228" s="24" t="s">
        <v>1907</v>
      </c>
      <c r="G228" s="24" t="s">
        <v>1828</v>
      </c>
      <c r="H228" s="24" t="s">
        <v>1910</v>
      </c>
      <c r="I228" s="24" t="s">
        <v>1826</v>
      </c>
      <c r="J228" s="24" t="s">
        <v>1909</v>
      </c>
      <c r="K228" s="24" t="s">
        <v>1824</v>
      </c>
      <c r="L228" s="26">
        <v>45046</v>
      </c>
      <c r="M228" s="24" t="s">
        <v>1823</v>
      </c>
      <c r="N228" s="25">
        <v>15188.54</v>
      </c>
      <c r="O228" s="24" t="s">
        <v>1818</v>
      </c>
      <c r="P228" s="24" t="s">
        <v>1822</v>
      </c>
      <c r="Q228" s="24" t="s">
        <v>1818</v>
      </c>
      <c r="R228" s="24" t="s">
        <v>1856</v>
      </c>
      <c r="S228" s="24" t="s">
        <v>1895</v>
      </c>
      <c r="T228" s="24" t="s">
        <v>1819</v>
      </c>
    </row>
    <row r="229" spans="1:20" x14ac:dyDescent="0.3">
      <c r="A229" s="24" t="s">
        <v>1833</v>
      </c>
      <c r="B229" s="24" t="s">
        <v>1832</v>
      </c>
      <c r="C229" s="24" t="s">
        <v>1818</v>
      </c>
      <c r="D229" s="24" t="s">
        <v>1831</v>
      </c>
      <c r="E229" s="24" t="s">
        <v>1911</v>
      </c>
      <c r="F229" s="24" t="s">
        <v>1907</v>
      </c>
      <c r="G229" s="24" t="s">
        <v>1828</v>
      </c>
      <c r="H229" s="24" t="s">
        <v>1910</v>
      </c>
      <c r="I229" s="24" t="s">
        <v>1826</v>
      </c>
      <c r="J229" s="24" t="s">
        <v>1909</v>
      </c>
      <c r="K229" s="24" t="s">
        <v>1824</v>
      </c>
      <c r="L229" s="26">
        <v>45046</v>
      </c>
      <c r="M229" s="24" t="s">
        <v>1823</v>
      </c>
      <c r="N229" s="25">
        <v>7415.58</v>
      </c>
      <c r="O229" s="24" t="s">
        <v>1818</v>
      </c>
      <c r="P229" s="24" t="s">
        <v>1822</v>
      </c>
      <c r="Q229" s="24" t="s">
        <v>1818</v>
      </c>
      <c r="R229" s="24" t="s">
        <v>1855</v>
      </c>
      <c r="S229" s="24" t="s">
        <v>1895</v>
      </c>
      <c r="T229" s="24" t="s">
        <v>1819</v>
      </c>
    </row>
    <row r="230" spans="1:20" x14ac:dyDescent="0.3">
      <c r="A230" s="24" t="s">
        <v>1833</v>
      </c>
      <c r="B230" s="24" t="s">
        <v>1832</v>
      </c>
      <c r="C230" s="24" t="s">
        <v>1818</v>
      </c>
      <c r="D230" s="24" t="s">
        <v>1831</v>
      </c>
      <c r="E230" s="24" t="s">
        <v>1911</v>
      </c>
      <c r="F230" s="24" t="s">
        <v>1907</v>
      </c>
      <c r="G230" s="24" t="s">
        <v>1828</v>
      </c>
      <c r="H230" s="24" t="s">
        <v>1910</v>
      </c>
      <c r="I230" s="24" t="s">
        <v>1826</v>
      </c>
      <c r="J230" s="24" t="s">
        <v>1909</v>
      </c>
      <c r="K230" s="24" t="s">
        <v>1824</v>
      </c>
      <c r="L230" s="26">
        <v>45046</v>
      </c>
      <c r="M230" s="24" t="s">
        <v>1823</v>
      </c>
      <c r="N230" s="25">
        <v>3306.81</v>
      </c>
      <c r="O230" s="24" t="s">
        <v>1818</v>
      </c>
      <c r="P230" s="24" t="s">
        <v>1822</v>
      </c>
      <c r="Q230" s="24" t="s">
        <v>1818</v>
      </c>
      <c r="R230" s="24" t="s">
        <v>1854</v>
      </c>
      <c r="S230" s="24" t="s">
        <v>1895</v>
      </c>
      <c r="T230" s="24" t="s">
        <v>1819</v>
      </c>
    </row>
    <row r="231" spans="1:20" x14ac:dyDescent="0.3">
      <c r="A231" s="24" t="s">
        <v>1833</v>
      </c>
      <c r="B231" s="24" t="s">
        <v>1832</v>
      </c>
      <c r="C231" s="24" t="s">
        <v>1818</v>
      </c>
      <c r="D231" s="24" t="s">
        <v>1831</v>
      </c>
      <c r="E231" s="24" t="s">
        <v>1911</v>
      </c>
      <c r="F231" s="24" t="s">
        <v>1907</v>
      </c>
      <c r="G231" s="24" t="s">
        <v>1828</v>
      </c>
      <c r="H231" s="24" t="s">
        <v>1910</v>
      </c>
      <c r="I231" s="24" t="s">
        <v>1826</v>
      </c>
      <c r="J231" s="24" t="s">
        <v>1909</v>
      </c>
      <c r="K231" s="24" t="s">
        <v>1824</v>
      </c>
      <c r="L231" s="26">
        <v>45046</v>
      </c>
      <c r="M231" s="24" t="s">
        <v>1823</v>
      </c>
      <c r="N231" s="25">
        <v>1377.29</v>
      </c>
      <c r="O231" s="24" t="s">
        <v>1818</v>
      </c>
      <c r="P231" s="24" t="s">
        <v>1822</v>
      </c>
      <c r="Q231" s="24" t="s">
        <v>1818</v>
      </c>
      <c r="R231" s="24" t="s">
        <v>1853</v>
      </c>
      <c r="S231" s="24" t="s">
        <v>1895</v>
      </c>
      <c r="T231" s="24" t="s">
        <v>1819</v>
      </c>
    </row>
    <row r="232" spans="1:20" x14ac:dyDescent="0.3">
      <c r="A232" s="24" t="s">
        <v>1833</v>
      </c>
      <c r="B232" s="24" t="s">
        <v>1832</v>
      </c>
      <c r="C232" s="24" t="s">
        <v>1818</v>
      </c>
      <c r="D232" s="24" t="s">
        <v>1831</v>
      </c>
      <c r="E232" s="24" t="s">
        <v>1911</v>
      </c>
      <c r="F232" s="24" t="s">
        <v>1907</v>
      </c>
      <c r="G232" s="24" t="s">
        <v>1828</v>
      </c>
      <c r="H232" s="24" t="s">
        <v>1910</v>
      </c>
      <c r="I232" s="24" t="s">
        <v>1826</v>
      </c>
      <c r="J232" s="24" t="s">
        <v>1909</v>
      </c>
      <c r="K232" s="24" t="s">
        <v>1824</v>
      </c>
      <c r="L232" s="26">
        <v>45046</v>
      </c>
      <c r="M232" s="24" t="s">
        <v>1823</v>
      </c>
      <c r="N232" s="25">
        <v>180816.87</v>
      </c>
      <c r="O232" s="24" t="s">
        <v>1818</v>
      </c>
      <c r="P232" s="24" t="s">
        <v>1822</v>
      </c>
      <c r="Q232" s="24" t="s">
        <v>1818</v>
      </c>
      <c r="R232" s="24" t="s">
        <v>1852</v>
      </c>
      <c r="S232" s="24" t="s">
        <v>1895</v>
      </c>
      <c r="T232" s="24" t="s">
        <v>1819</v>
      </c>
    </row>
    <row r="233" spans="1:20" x14ac:dyDescent="0.3">
      <c r="A233" s="24" t="s">
        <v>1833</v>
      </c>
      <c r="B233" s="24" t="s">
        <v>1832</v>
      </c>
      <c r="C233" s="24" t="s">
        <v>1818</v>
      </c>
      <c r="D233" s="24" t="s">
        <v>1831</v>
      </c>
      <c r="E233" s="24" t="s">
        <v>1911</v>
      </c>
      <c r="F233" s="24" t="s">
        <v>1907</v>
      </c>
      <c r="G233" s="24" t="s">
        <v>1828</v>
      </c>
      <c r="H233" s="24" t="s">
        <v>1910</v>
      </c>
      <c r="I233" s="24" t="s">
        <v>1826</v>
      </c>
      <c r="J233" s="24" t="s">
        <v>1909</v>
      </c>
      <c r="K233" s="24" t="s">
        <v>1824</v>
      </c>
      <c r="L233" s="26">
        <v>45046</v>
      </c>
      <c r="M233" s="24" t="s">
        <v>1823</v>
      </c>
      <c r="N233" s="25">
        <v>3478.91</v>
      </c>
      <c r="O233" s="24" t="s">
        <v>1818</v>
      </c>
      <c r="P233" s="24" t="s">
        <v>1822</v>
      </c>
      <c r="Q233" s="24" t="s">
        <v>1818</v>
      </c>
      <c r="R233" s="24" t="s">
        <v>1851</v>
      </c>
      <c r="S233" s="24" t="s">
        <v>1895</v>
      </c>
      <c r="T233" s="24" t="s">
        <v>1819</v>
      </c>
    </row>
    <row r="234" spans="1:20" x14ac:dyDescent="0.3">
      <c r="A234" s="24" t="s">
        <v>1833</v>
      </c>
      <c r="B234" s="24" t="s">
        <v>1832</v>
      </c>
      <c r="C234" s="24" t="s">
        <v>1818</v>
      </c>
      <c r="D234" s="24" t="s">
        <v>1831</v>
      </c>
      <c r="E234" s="24" t="s">
        <v>1911</v>
      </c>
      <c r="F234" s="24" t="s">
        <v>1907</v>
      </c>
      <c r="G234" s="24" t="s">
        <v>1828</v>
      </c>
      <c r="H234" s="24" t="s">
        <v>1910</v>
      </c>
      <c r="I234" s="24" t="s">
        <v>1826</v>
      </c>
      <c r="J234" s="24" t="s">
        <v>1909</v>
      </c>
      <c r="K234" s="24" t="s">
        <v>1824</v>
      </c>
      <c r="L234" s="26">
        <v>45046</v>
      </c>
      <c r="M234" s="24" t="s">
        <v>1823</v>
      </c>
      <c r="N234" s="25">
        <v>920783.88</v>
      </c>
      <c r="O234" s="24" t="s">
        <v>1818</v>
      </c>
      <c r="P234" s="24" t="s">
        <v>1822</v>
      </c>
      <c r="Q234" s="24" t="s">
        <v>1818</v>
      </c>
      <c r="R234" s="24" t="s">
        <v>1850</v>
      </c>
      <c r="S234" s="24" t="s">
        <v>1895</v>
      </c>
      <c r="T234" s="24" t="s">
        <v>1819</v>
      </c>
    </row>
    <row r="235" spans="1:20" x14ac:dyDescent="0.3">
      <c r="A235" s="24" t="s">
        <v>1833</v>
      </c>
      <c r="B235" s="24" t="s">
        <v>1832</v>
      </c>
      <c r="C235" s="24" t="s">
        <v>1818</v>
      </c>
      <c r="D235" s="24" t="s">
        <v>1831</v>
      </c>
      <c r="E235" s="24" t="s">
        <v>1911</v>
      </c>
      <c r="F235" s="24" t="s">
        <v>1907</v>
      </c>
      <c r="G235" s="24" t="s">
        <v>1828</v>
      </c>
      <c r="H235" s="24" t="s">
        <v>1910</v>
      </c>
      <c r="I235" s="24" t="s">
        <v>1826</v>
      </c>
      <c r="J235" s="24" t="s">
        <v>1909</v>
      </c>
      <c r="K235" s="24" t="s">
        <v>1824</v>
      </c>
      <c r="L235" s="26">
        <v>45046</v>
      </c>
      <c r="M235" s="24" t="s">
        <v>1823</v>
      </c>
      <c r="N235" s="25">
        <v>16145.44</v>
      </c>
      <c r="O235" s="24" t="s">
        <v>1818</v>
      </c>
      <c r="P235" s="24" t="s">
        <v>1822</v>
      </c>
      <c r="Q235" s="24" t="s">
        <v>1818</v>
      </c>
      <c r="R235" s="24" t="s">
        <v>1849</v>
      </c>
      <c r="S235" s="24" t="s">
        <v>1895</v>
      </c>
      <c r="T235" s="24" t="s">
        <v>1819</v>
      </c>
    </row>
    <row r="236" spans="1:20" x14ac:dyDescent="0.3">
      <c r="A236" s="24" t="s">
        <v>1833</v>
      </c>
      <c r="B236" s="24" t="s">
        <v>1832</v>
      </c>
      <c r="C236" s="24" t="s">
        <v>1818</v>
      </c>
      <c r="D236" s="24" t="s">
        <v>1831</v>
      </c>
      <c r="E236" s="24" t="s">
        <v>1911</v>
      </c>
      <c r="F236" s="24" t="s">
        <v>1907</v>
      </c>
      <c r="G236" s="24" t="s">
        <v>1828</v>
      </c>
      <c r="H236" s="24" t="s">
        <v>1910</v>
      </c>
      <c r="I236" s="24" t="s">
        <v>1826</v>
      </c>
      <c r="J236" s="24" t="s">
        <v>1909</v>
      </c>
      <c r="K236" s="24" t="s">
        <v>1824</v>
      </c>
      <c r="L236" s="26">
        <v>45046</v>
      </c>
      <c r="M236" s="24" t="s">
        <v>1823</v>
      </c>
      <c r="N236" s="25">
        <v>11688.99</v>
      </c>
      <c r="O236" s="24" t="s">
        <v>1818</v>
      </c>
      <c r="P236" s="24" t="s">
        <v>1822</v>
      </c>
      <c r="Q236" s="24" t="s">
        <v>1818</v>
      </c>
      <c r="R236" s="24" t="s">
        <v>1848</v>
      </c>
      <c r="S236" s="24" t="s">
        <v>1895</v>
      </c>
      <c r="T236" s="24" t="s">
        <v>1819</v>
      </c>
    </row>
    <row r="237" spans="1:20" x14ac:dyDescent="0.3">
      <c r="A237" s="24" t="s">
        <v>1833</v>
      </c>
      <c r="B237" s="24" t="s">
        <v>1832</v>
      </c>
      <c r="C237" s="24" t="s">
        <v>1818</v>
      </c>
      <c r="D237" s="24" t="s">
        <v>1831</v>
      </c>
      <c r="E237" s="24" t="s">
        <v>1911</v>
      </c>
      <c r="F237" s="24" t="s">
        <v>1907</v>
      </c>
      <c r="G237" s="24" t="s">
        <v>1828</v>
      </c>
      <c r="H237" s="24" t="s">
        <v>1910</v>
      </c>
      <c r="I237" s="24" t="s">
        <v>1826</v>
      </c>
      <c r="J237" s="24" t="s">
        <v>1909</v>
      </c>
      <c r="K237" s="24" t="s">
        <v>1824</v>
      </c>
      <c r="L237" s="26">
        <v>45046</v>
      </c>
      <c r="M237" s="24" t="s">
        <v>1823</v>
      </c>
      <c r="N237" s="25">
        <v>8398.11</v>
      </c>
      <c r="O237" s="24" t="s">
        <v>1818</v>
      </c>
      <c r="P237" s="24" t="s">
        <v>1822</v>
      </c>
      <c r="Q237" s="24" t="s">
        <v>1818</v>
      </c>
      <c r="R237" s="24" t="s">
        <v>1847</v>
      </c>
      <c r="S237" s="24" t="s">
        <v>1895</v>
      </c>
      <c r="T237" s="24" t="s">
        <v>1819</v>
      </c>
    </row>
    <row r="238" spans="1:20" x14ac:dyDescent="0.3">
      <c r="A238" s="24" t="s">
        <v>1833</v>
      </c>
      <c r="B238" s="24" t="s">
        <v>1832</v>
      </c>
      <c r="C238" s="24" t="s">
        <v>1818</v>
      </c>
      <c r="D238" s="24" t="s">
        <v>1831</v>
      </c>
      <c r="E238" s="24" t="s">
        <v>1911</v>
      </c>
      <c r="F238" s="24" t="s">
        <v>1907</v>
      </c>
      <c r="G238" s="24" t="s">
        <v>1828</v>
      </c>
      <c r="H238" s="24" t="s">
        <v>1910</v>
      </c>
      <c r="I238" s="24" t="s">
        <v>1826</v>
      </c>
      <c r="J238" s="24" t="s">
        <v>1909</v>
      </c>
      <c r="K238" s="24" t="s">
        <v>1824</v>
      </c>
      <c r="L238" s="26">
        <v>45046</v>
      </c>
      <c r="M238" s="24" t="s">
        <v>1823</v>
      </c>
      <c r="N238" s="25">
        <v>74511.03</v>
      </c>
      <c r="O238" s="24" t="s">
        <v>1818</v>
      </c>
      <c r="P238" s="24" t="s">
        <v>1822</v>
      </c>
      <c r="Q238" s="24" t="s">
        <v>1818</v>
      </c>
      <c r="R238" s="24" t="s">
        <v>1846</v>
      </c>
      <c r="S238" s="24" t="s">
        <v>1895</v>
      </c>
      <c r="T238" s="24" t="s">
        <v>1819</v>
      </c>
    </row>
    <row r="239" spans="1:20" x14ac:dyDescent="0.3">
      <c r="A239" s="24" t="s">
        <v>1833</v>
      </c>
      <c r="B239" s="24" t="s">
        <v>1832</v>
      </c>
      <c r="C239" s="24" t="s">
        <v>1818</v>
      </c>
      <c r="D239" s="24" t="s">
        <v>1831</v>
      </c>
      <c r="E239" s="24" t="s">
        <v>1911</v>
      </c>
      <c r="F239" s="24" t="s">
        <v>1907</v>
      </c>
      <c r="G239" s="24" t="s">
        <v>1828</v>
      </c>
      <c r="H239" s="24" t="s">
        <v>1910</v>
      </c>
      <c r="I239" s="24" t="s">
        <v>1826</v>
      </c>
      <c r="J239" s="24" t="s">
        <v>1909</v>
      </c>
      <c r="K239" s="24" t="s">
        <v>1824</v>
      </c>
      <c r="L239" s="26">
        <v>45046</v>
      </c>
      <c r="M239" s="24" t="s">
        <v>1823</v>
      </c>
      <c r="N239" s="25">
        <v>5352.49</v>
      </c>
      <c r="O239" s="24" t="s">
        <v>1818</v>
      </c>
      <c r="P239" s="24" t="s">
        <v>1822</v>
      </c>
      <c r="Q239" s="24" t="s">
        <v>1818</v>
      </c>
      <c r="R239" s="24" t="s">
        <v>1845</v>
      </c>
      <c r="S239" s="24" t="s">
        <v>1895</v>
      </c>
      <c r="T239" s="24" t="s">
        <v>1819</v>
      </c>
    </row>
    <row r="240" spans="1:20" x14ac:dyDescent="0.3">
      <c r="A240" s="24" t="s">
        <v>1833</v>
      </c>
      <c r="B240" s="24" t="s">
        <v>1832</v>
      </c>
      <c r="C240" s="24" t="s">
        <v>1818</v>
      </c>
      <c r="D240" s="24" t="s">
        <v>1831</v>
      </c>
      <c r="E240" s="24" t="s">
        <v>1911</v>
      </c>
      <c r="F240" s="24" t="s">
        <v>1907</v>
      </c>
      <c r="G240" s="24" t="s">
        <v>1828</v>
      </c>
      <c r="H240" s="24" t="s">
        <v>1910</v>
      </c>
      <c r="I240" s="24" t="s">
        <v>1826</v>
      </c>
      <c r="J240" s="24" t="s">
        <v>1909</v>
      </c>
      <c r="K240" s="24" t="s">
        <v>1824</v>
      </c>
      <c r="L240" s="26">
        <v>45046</v>
      </c>
      <c r="M240" s="24" t="s">
        <v>1823</v>
      </c>
      <c r="N240" s="25">
        <v>7591</v>
      </c>
      <c r="O240" s="24" t="s">
        <v>1818</v>
      </c>
      <c r="P240" s="24" t="s">
        <v>1822</v>
      </c>
      <c r="Q240" s="24" t="s">
        <v>1818</v>
      </c>
      <c r="R240" s="24" t="s">
        <v>1844</v>
      </c>
      <c r="S240" s="24" t="s">
        <v>1895</v>
      </c>
      <c r="T240" s="24" t="s">
        <v>1819</v>
      </c>
    </row>
    <row r="241" spans="1:20" x14ac:dyDescent="0.3">
      <c r="A241" s="24" t="s">
        <v>1833</v>
      </c>
      <c r="B241" s="24" t="s">
        <v>1832</v>
      </c>
      <c r="C241" s="24" t="s">
        <v>1818</v>
      </c>
      <c r="D241" s="24" t="s">
        <v>1831</v>
      </c>
      <c r="E241" s="24" t="s">
        <v>1911</v>
      </c>
      <c r="F241" s="24" t="s">
        <v>1907</v>
      </c>
      <c r="G241" s="24" t="s">
        <v>1828</v>
      </c>
      <c r="H241" s="24" t="s">
        <v>1910</v>
      </c>
      <c r="I241" s="24" t="s">
        <v>1826</v>
      </c>
      <c r="J241" s="24" t="s">
        <v>1909</v>
      </c>
      <c r="K241" s="24" t="s">
        <v>1824</v>
      </c>
      <c r="L241" s="26">
        <v>45046</v>
      </c>
      <c r="M241" s="24" t="s">
        <v>1823</v>
      </c>
      <c r="N241" s="25">
        <v>38848.25</v>
      </c>
      <c r="O241" s="24" t="s">
        <v>1818</v>
      </c>
      <c r="P241" s="24" t="s">
        <v>1822</v>
      </c>
      <c r="Q241" s="24" t="s">
        <v>1818</v>
      </c>
      <c r="R241" s="24" t="s">
        <v>1843</v>
      </c>
      <c r="S241" s="24" t="s">
        <v>1895</v>
      </c>
      <c r="T241" s="24" t="s">
        <v>1819</v>
      </c>
    </row>
    <row r="242" spans="1:20" x14ac:dyDescent="0.3">
      <c r="A242" s="24" t="s">
        <v>1833</v>
      </c>
      <c r="B242" s="24" t="s">
        <v>1832</v>
      </c>
      <c r="C242" s="24" t="s">
        <v>1818</v>
      </c>
      <c r="D242" s="24" t="s">
        <v>1831</v>
      </c>
      <c r="E242" s="24" t="s">
        <v>1911</v>
      </c>
      <c r="F242" s="24" t="s">
        <v>1907</v>
      </c>
      <c r="G242" s="24" t="s">
        <v>1828</v>
      </c>
      <c r="H242" s="24" t="s">
        <v>1910</v>
      </c>
      <c r="I242" s="24" t="s">
        <v>1826</v>
      </c>
      <c r="J242" s="24" t="s">
        <v>1909</v>
      </c>
      <c r="K242" s="24" t="s">
        <v>1824</v>
      </c>
      <c r="L242" s="26">
        <v>45046</v>
      </c>
      <c r="M242" s="24" t="s">
        <v>1823</v>
      </c>
      <c r="N242" s="25">
        <v>4115.8500000000004</v>
      </c>
      <c r="O242" s="24" t="s">
        <v>1818</v>
      </c>
      <c r="P242" s="24" t="s">
        <v>1822</v>
      </c>
      <c r="Q242" s="24" t="s">
        <v>1818</v>
      </c>
      <c r="R242" s="24" t="s">
        <v>1842</v>
      </c>
      <c r="S242" s="24" t="s">
        <v>1895</v>
      </c>
      <c r="T242" s="24" t="s">
        <v>1819</v>
      </c>
    </row>
    <row r="243" spans="1:20" x14ac:dyDescent="0.3">
      <c r="A243" s="24" t="s">
        <v>1833</v>
      </c>
      <c r="B243" s="24" t="s">
        <v>1832</v>
      </c>
      <c r="C243" s="24" t="s">
        <v>1818</v>
      </c>
      <c r="D243" s="24" t="s">
        <v>1831</v>
      </c>
      <c r="E243" s="24" t="s">
        <v>1911</v>
      </c>
      <c r="F243" s="24" t="s">
        <v>1907</v>
      </c>
      <c r="G243" s="24" t="s">
        <v>1828</v>
      </c>
      <c r="H243" s="24" t="s">
        <v>1910</v>
      </c>
      <c r="I243" s="24" t="s">
        <v>1826</v>
      </c>
      <c r="J243" s="24" t="s">
        <v>1909</v>
      </c>
      <c r="K243" s="24" t="s">
        <v>1824</v>
      </c>
      <c r="L243" s="26">
        <v>45046</v>
      </c>
      <c r="M243" s="24" t="s">
        <v>1823</v>
      </c>
      <c r="N243" s="25">
        <v>5841.32</v>
      </c>
      <c r="O243" s="24" t="s">
        <v>1818</v>
      </c>
      <c r="P243" s="24" t="s">
        <v>1822</v>
      </c>
      <c r="Q243" s="24" t="s">
        <v>1818</v>
      </c>
      <c r="R243" s="24" t="s">
        <v>1841</v>
      </c>
      <c r="S243" s="24" t="s">
        <v>1895</v>
      </c>
      <c r="T243" s="24" t="s">
        <v>1819</v>
      </c>
    </row>
    <row r="244" spans="1:20" x14ac:dyDescent="0.3">
      <c r="A244" s="24" t="s">
        <v>1833</v>
      </c>
      <c r="B244" s="24" t="s">
        <v>1832</v>
      </c>
      <c r="C244" s="24" t="s">
        <v>1818</v>
      </c>
      <c r="D244" s="24" t="s">
        <v>1831</v>
      </c>
      <c r="E244" s="24" t="s">
        <v>1911</v>
      </c>
      <c r="F244" s="24" t="s">
        <v>1907</v>
      </c>
      <c r="G244" s="24" t="s">
        <v>1828</v>
      </c>
      <c r="H244" s="24" t="s">
        <v>1910</v>
      </c>
      <c r="I244" s="24" t="s">
        <v>1826</v>
      </c>
      <c r="J244" s="24" t="s">
        <v>1909</v>
      </c>
      <c r="K244" s="24" t="s">
        <v>1824</v>
      </c>
      <c r="L244" s="26">
        <v>45046</v>
      </c>
      <c r="M244" s="24" t="s">
        <v>1823</v>
      </c>
      <c r="N244" s="25">
        <v>5762.85</v>
      </c>
      <c r="O244" s="24" t="s">
        <v>1818</v>
      </c>
      <c r="P244" s="24" t="s">
        <v>1822</v>
      </c>
      <c r="Q244" s="24" t="s">
        <v>1818</v>
      </c>
      <c r="R244" s="24" t="s">
        <v>1840</v>
      </c>
      <c r="S244" s="24" t="s">
        <v>1895</v>
      </c>
      <c r="T244" s="24" t="s">
        <v>1819</v>
      </c>
    </row>
    <row r="245" spans="1:20" x14ac:dyDescent="0.3">
      <c r="A245" s="24" t="s">
        <v>1833</v>
      </c>
      <c r="B245" s="24" t="s">
        <v>1832</v>
      </c>
      <c r="C245" s="24" t="s">
        <v>1818</v>
      </c>
      <c r="D245" s="24" t="s">
        <v>1831</v>
      </c>
      <c r="E245" s="24" t="s">
        <v>1911</v>
      </c>
      <c r="F245" s="24" t="s">
        <v>1907</v>
      </c>
      <c r="G245" s="24" t="s">
        <v>1828</v>
      </c>
      <c r="H245" s="24" t="s">
        <v>1910</v>
      </c>
      <c r="I245" s="24" t="s">
        <v>1826</v>
      </c>
      <c r="J245" s="24" t="s">
        <v>1909</v>
      </c>
      <c r="K245" s="24" t="s">
        <v>1824</v>
      </c>
      <c r="L245" s="26">
        <v>45046</v>
      </c>
      <c r="M245" s="24" t="s">
        <v>1823</v>
      </c>
      <c r="N245" s="25">
        <v>88488.25</v>
      </c>
      <c r="O245" s="24" t="s">
        <v>1818</v>
      </c>
      <c r="P245" s="24" t="s">
        <v>1822</v>
      </c>
      <c r="Q245" s="24" t="s">
        <v>1818</v>
      </c>
      <c r="R245" s="24" t="s">
        <v>1839</v>
      </c>
      <c r="S245" s="24" t="s">
        <v>1895</v>
      </c>
      <c r="T245" s="24" t="s">
        <v>1819</v>
      </c>
    </row>
    <row r="246" spans="1:20" x14ac:dyDescent="0.3">
      <c r="A246" s="24" t="s">
        <v>1833</v>
      </c>
      <c r="B246" s="24" t="s">
        <v>1832</v>
      </c>
      <c r="C246" s="24" t="s">
        <v>1818</v>
      </c>
      <c r="D246" s="24" t="s">
        <v>1831</v>
      </c>
      <c r="E246" s="24" t="s">
        <v>1911</v>
      </c>
      <c r="F246" s="24" t="s">
        <v>1907</v>
      </c>
      <c r="G246" s="24" t="s">
        <v>1828</v>
      </c>
      <c r="H246" s="24" t="s">
        <v>1910</v>
      </c>
      <c r="I246" s="24" t="s">
        <v>1826</v>
      </c>
      <c r="J246" s="24" t="s">
        <v>1909</v>
      </c>
      <c r="K246" s="24" t="s">
        <v>1824</v>
      </c>
      <c r="L246" s="26">
        <v>45046</v>
      </c>
      <c r="M246" s="24" t="s">
        <v>1823</v>
      </c>
      <c r="N246" s="25">
        <v>2640.85</v>
      </c>
      <c r="O246" s="24" t="s">
        <v>1818</v>
      </c>
      <c r="P246" s="24" t="s">
        <v>1822</v>
      </c>
      <c r="Q246" s="24" t="s">
        <v>1818</v>
      </c>
      <c r="R246" s="24" t="s">
        <v>1838</v>
      </c>
      <c r="S246" s="24" t="s">
        <v>1895</v>
      </c>
      <c r="T246" s="24" t="s">
        <v>1819</v>
      </c>
    </row>
    <row r="247" spans="1:20" x14ac:dyDescent="0.3">
      <c r="A247" s="24" t="s">
        <v>1833</v>
      </c>
      <c r="B247" s="24" t="s">
        <v>1832</v>
      </c>
      <c r="C247" s="24" t="s">
        <v>1818</v>
      </c>
      <c r="D247" s="24" t="s">
        <v>1831</v>
      </c>
      <c r="E247" s="24" t="s">
        <v>1911</v>
      </c>
      <c r="F247" s="24" t="s">
        <v>1907</v>
      </c>
      <c r="G247" s="24" t="s">
        <v>1828</v>
      </c>
      <c r="H247" s="24" t="s">
        <v>1910</v>
      </c>
      <c r="I247" s="24" t="s">
        <v>1826</v>
      </c>
      <c r="J247" s="24" t="s">
        <v>1909</v>
      </c>
      <c r="K247" s="24" t="s">
        <v>1824</v>
      </c>
      <c r="L247" s="26">
        <v>45046</v>
      </c>
      <c r="M247" s="24" t="s">
        <v>1823</v>
      </c>
      <c r="N247" s="25">
        <v>52950.34</v>
      </c>
      <c r="O247" s="24" t="s">
        <v>1818</v>
      </c>
      <c r="P247" s="24" t="s">
        <v>1822</v>
      </c>
      <c r="Q247" s="24" t="s">
        <v>1818</v>
      </c>
      <c r="R247" s="24" t="s">
        <v>1837</v>
      </c>
      <c r="S247" s="24" t="s">
        <v>1895</v>
      </c>
      <c r="T247" s="24" t="s">
        <v>1819</v>
      </c>
    </row>
    <row r="248" spans="1:20" x14ac:dyDescent="0.3">
      <c r="A248" s="24" t="s">
        <v>1833</v>
      </c>
      <c r="B248" s="24" t="s">
        <v>1832</v>
      </c>
      <c r="C248" s="24" t="s">
        <v>1818</v>
      </c>
      <c r="D248" s="24" t="s">
        <v>1831</v>
      </c>
      <c r="E248" s="24" t="s">
        <v>1911</v>
      </c>
      <c r="F248" s="24" t="s">
        <v>1907</v>
      </c>
      <c r="G248" s="24" t="s">
        <v>1828</v>
      </c>
      <c r="H248" s="24" t="s">
        <v>1910</v>
      </c>
      <c r="I248" s="24" t="s">
        <v>1826</v>
      </c>
      <c r="J248" s="24" t="s">
        <v>1909</v>
      </c>
      <c r="K248" s="24" t="s">
        <v>1824</v>
      </c>
      <c r="L248" s="26">
        <v>45046</v>
      </c>
      <c r="M248" s="24" t="s">
        <v>1823</v>
      </c>
      <c r="N248" s="25">
        <v>3929.29</v>
      </c>
      <c r="O248" s="24" t="s">
        <v>1818</v>
      </c>
      <c r="P248" s="24" t="s">
        <v>1822</v>
      </c>
      <c r="Q248" s="24" t="s">
        <v>1818</v>
      </c>
      <c r="R248" s="24" t="s">
        <v>1836</v>
      </c>
      <c r="S248" s="24" t="s">
        <v>1895</v>
      </c>
      <c r="T248" s="24" t="s">
        <v>1819</v>
      </c>
    </row>
    <row r="249" spans="1:20" x14ac:dyDescent="0.3">
      <c r="A249" s="24" t="s">
        <v>1833</v>
      </c>
      <c r="B249" s="24" t="s">
        <v>1832</v>
      </c>
      <c r="C249" s="24" t="s">
        <v>1818</v>
      </c>
      <c r="D249" s="24" t="s">
        <v>1831</v>
      </c>
      <c r="E249" s="24" t="s">
        <v>1911</v>
      </c>
      <c r="F249" s="24" t="s">
        <v>1907</v>
      </c>
      <c r="G249" s="24" t="s">
        <v>1828</v>
      </c>
      <c r="H249" s="24" t="s">
        <v>1910</v>
      </c>
      <c r="I249" s="24" t="s">
        <v>1826</v>
      </c>
      <c r="J249" s="24" t="s">
        <v>1909</v>
      </c>
      <c r="K249" s="24" t="s">
        <v>1824</v>
      </c>
      <c r="L249" s="26">
        <v>45046</v>
      </c>
      <c r="M249" s="24" t="s">
        <v>1823</v>
      </c>
      <c r="N249" s="25">
        <v>417.36</v>
      </c>
      <c r="O249" s="24" t="s">
        <v>1818</v>
      </c>
      <c r="P249" s="24" t="s">
        <v>1822</v>
      </c>
      <c r="Q249" s="24" t="s">
        <v>1818</v>
      </c>
      <c r="R249" s="24" t="s">
        <v>1835</v>
      </c>
      <c r="S249" s="24" t="s">
        <v>1895</v>
      </c>
      <c r="T249" s="24" t="s">
        <v>1819</v>
      </c>
    </row>
    <row r="250" spans="1:20" x14ac:dyDescent="0.3">
      <c r="A250" s="24" t="s">
        <v>1833</v>
      </c>
      <c r="B250" s="24" t="s">
        <v>1832</v>
      </c>
      <c r="C250" s="24" t="s">
        <v>1818</v>
      </c>
      <c r="D250" s="24" t="s">
        <v>1831</v>
      </c>
      <c r="E250" s="24" t="s">
        <v>1911</v>
      </c>
      <c r="F250" s="24" t="s">
        <v>1907</v>
      </c>
      <c r="G250" s="24" t="s">
        <v>1828</v>
      </c>
      <c r="H250" s="24" t="s">
        <v>1910</v>
      </c>
      <c r="I250" s="24" t="s">
        <v>1826</v>
      </c>
      <c r="J250" s="24" t="s">
        <v>1909</v>
      </c>
      <c r="K250" s="24" t="s">
        <v>1824</v>
      </c>
      <c r="L250" s="26">
        <v>45046</v>
      </c>
      <c r="M250" s="24" t="s">
        <v>1823</v>
      </c>
      <c r="N250" s="25">
        <v>5164.5200000000004</v>
      </c>
      <c r="O250" s="24" t="s">
        <v>1818</v>
      </c>
      <c r="P250" s="24" t="s">
        <v>1822</v>
      </c>
      <c r="Q250" s="24" t="s">
        <v>1818</v>
      </c>
      <c r="R250" s="24" t="s">
        <v>1834</v>
      </c>
      <c r="S250" s="24" t="s">
        <v>1895</v>
      </c>
      <c r="T250" s="24" t="s">
        <v>1819</v>
      </c>
    </row>
    <row r="251" spans="1:20" x14ac:dyDescent="0.3">
      <c r="A251" s="24" t="s">
        <v>1833</v>
      </c>
      <c r="B251" s="24" t="s">
        <v>1832</v>
      </c>
      <c r="C251" s="24" t="s">
        <v>1818</v>
      </c>
      <c r="D251" s="24" t="s">
        <v>1831</v>
      </c>
      <c r="E251" s="24" t="s">
        <v>1911</v>
      </c>
      <c r="F251" s="24" t="s">
        <v>1907</v>
      </c>
      <c r="G251" s="24" t="s">
        <v>1828</v>
      </c>
      <c r="H251" s="24" t="s">
        <v>1910</v>
      </c>
      <c r="I251" s="24" t="s">
        <v>1826</v>
      </c>
      <c r="J251" s="24" t="s">
        <v>1909</v>
      </c>
      <c r="K251" s="24" t="s">
        <v>1824</v>
      </c>
      <c r="L251" s="26">
        <v>45046</v>
      </c>
      <c r="M251" s="24" t="s">
        <v>1823</v>
      </c>
      <c r="N251" s="25">
        <v>11584.87</v>
      </c>
      <c r="O251" s="24" t="s">
        <v>1818</v>
      </c>
      <c r="P251" s="24" t="s">
        <v>1822</v>
      </c>
      <c r="Q251" s="24" t="s">
        <v>1818</v>
      </c>
      <c r="R251" s="24" t="s">
        <v>1821</v>
      </c>
      <c r="S251" s="24" t="s">
        <v>1895</v>
      </c>
      <c r="T251" s="24" t="s">
        <v>1819</v>
      </c>
    </row>
    <row r="252" spans="1:20" x14ac:dyDescent="0.3">
      <c r="A252" s="24" t="s">
        <v>1833</v>
      </c>
      <c r="B252" s="24" t="s">
        <v>1832</v>
      </c>
      <c r="C252" s="24" t="s">
        <v>1818</v>
      </c>
      <c r="D252" s="24" t="s">
        <v>1831</v>
      </c>
      <c r="E252" s="24" t="s">
        <v>1908</v>
      </c>
      <c r="F252" s="24" t="s">
        <v>1907</v>
      </c>
      <c r="G252" s="24" t="s">
        <v>1828</v>
      </c>
      <c r="H252" s="24" t="s">
        <v>1902</v>
      </c>
      <c r="I252" s="24" t="s">
        <v>1826</v>
      </c>
      <c r="J252" s="24" t="s">
        <v>1906</v>
      </c>
      <c r="K252" s="24" t="s">
        <v>1824</v>
      </c>
      <c r="L252" s="26">
        <v>45047</v>
      </c>
      <c r="M252" s="24" t="s">
        <v>1823</v>
      </c>
      <c r="N252" s="25">
        <v>694.52</v>
      </c>
      <c r="O252" s="24" t="s">
        <v>1818</v>
      </c>
      <c r="P252" s="24" t="s">
        <v>1822</v>
      </c>
      <c r="Q252" s="24" t="s">
        <v>1818</v>
      </c>
      <c r="R252" s="24" t="s">
        <v>1894</v>
      </c>
      <c r="S252" s="24" t="s">
        <v>1905</v>
      </c>
      <c r="T252" s="24" t="s">
        <v>1819</v>
      </c>
    </row>
    <row r="253" spans="1:20" x14ac:dyDescent="0.3">
      <c r="A253" s="24" t="s">
        <v>1833</v>
      </c>
      <c r="B253" s="24" t="s">
        <v>1832</v>
      </c>
      <c r="C253" s="24" t="s">
        <v>1818</v>
      </c>
      <c r="D253" s="24" t="s">
        <v>1831</v>
      </c>
      <c r="E253" s="24" t="s">
        <v>1908</v>
      </c>
      <c r="F253" s="24" t="s">
        <v>1907</v>
      </c>
      <c r="G253" s="24" t="s">
        <v>1828</v>
      </c>
      <c r="H253" s="24" t="s">
        <v>1902</v>
      </c>
      <c r="I253" s="24" t="s">
        <v>1826</v>
      </c>
      <c r="J253" s="24" t="s">
        <v>1906</v>
      </c>
      <c r="K253" s="24" t="s">
        <v>1824</v>
      </c>
      <c r="L253" s="26">
        <v>45047</v>
      </c>
      <c r="M253" s="24" t="s">
        <v>1823</v>
      </c>
      <c r="N253" s="25">
        <v>2922.52</v>
      </c>
      <c r="O253" s="24" t="s">
        <v>1818</v>
      </c>
      <c r="P253" s="24" t="s">
        <v>1822</v>
      </c>
      <c r="Q253" s="24" t="s">
        <v>1818</v>
      </c>
      <c r="R253" s="24" t="s">
        <v>1893</v>
      </c>
      <c r="S253" s="24" t="s">
        <v>1905</v>
      </c>
      <c r="T253" s="24" t="s">
        <v>1819</v>
      </c>
    </row>
    <row r="254" spans="1:20" x14ac:dyDescent="0.3">
      <c r="A254" s="24" t="s">
        <v>1833</v>
      </c>
      <c r="B254" s="24" t="s">
        <v>1832</v>
      </c>
      <c r="C254" s="24" t="s">
        <v>1818</v>
      </c>
      <c r="D254" s="24" t="s">
        <v>1831</v>
      </c>
      <c r="E254" s="24" t="s">
        <v>1908</v>
      </c>
      <c r="F254" s="24" t="s">
        <v>1907</v>
      </c>
      <c r="G254" s="24" t="s">
        <v>1828</v>
      </c>
      <c r="H254" s="24" t="s">
        <v>1902</v>
      </c>
      <c r="I254" s="24" t="s">
        <v>1826</v>
      </c>
      <c r="J254" s="24" t="s">
        <v>1906</v>
      </c>
      <c r="K254" s="24" t="s">
        <v>1824</v>
      </c>
      <c r="L254" s="26">
        <v>45047</v>
      </c>
      <c r="M254" s="24" t="s">
        <v>1823</v>
      </c>
      <c r="N254" s="25">
        <v>2825.8</v>
      </c>
      <c r="O254" s="24" t="s">
        <v>1818</v>
      </c>
      <c r="P254" s="24" t="s">
        <v>1822</v>
      </c>
      <c r="Q254" s="24" t="s">
        <v>1818</v>
      </c>
      <c r="R254" s="24" t="s">
        <v>1892</v>
      </c>
      <c r="S254" s="24" t="s">
        <v>1905</v>
      </c>
      <c r="T254" s="24" t="s">
        <v>1819</v>
      </c>
    </row>
    <row r="255" spans="1:20" x14ac:dyDescent="0.3">
      <c r="A255" s="24" t="s">
        <v>1833</v>
      </c>
      <c r="B255" s="24" t="s">
        <v>1832</v>
      </c>
      <c r="C255" s="24" t="s">
        <v>1818</v>
      </c>
      <c r="D255" s="24" t="s">
        <v>1831</v>
      </c>
      <c r="E255" s="24" t="s">
        <v>1908</v>
      </c>
      <c r="F255" s="24" t="s">
        <v>1907</v>
      </c>
      <c r="G255" s="24" t="s">
        <v>1828</v>
      </c>
      <c r="H255" s="24" t="s">
        <v>1902</v>
      </c>
      <c r="I255" s="24" t="s">
        <v>1826</v>
      </c>
      <c r="J255" s="24" t="s">
        <v>1906</v>
      </c>
      <c r="K255" s="24" t="s">
        <v>1824</v>
      </c>
      <c r="L255" s="26">
        <v>45047</v>
      </c>
      <c r="M255" s="24" t="s">
        <v>1823</v>
      </c>
      <c r="N255" s="25">
        <v>200644.52</v>
      </c>
      <c r="O255" s="24" t="s">
        <v>1818</v>
      </c>
      <c r="P255" s="24" t="s">
        <v>1822</v>
      </c>
      <c r="Q255" s="24" t="s">
        <v>1818</v>
      </c>
      <c r="R255" s="24" t="s">
        <v>1891</v>
      </c>
      <c r="S255" s="24" t="s">
        <v>1905</v>
      </c>
      <c r="T255" s="24" t="s">
        <v>1819</v>
      </c>
    </row>
    <row r="256" spans="1:20" x14ac:dyDescent="0.3">
      <c r="A256" s="24" t="s">
        <v>1833</v>
      </c>
      <c r="B256" s="24" t="s">
        <v>1832</v>
      </c>
      <c r="C256" s="24" t="s">
        <v>1818</v>
      </c>
      <c r="D256" s="24" t="s">
        <v>1831</v>
      </c>
      <c r="E256" s="24" t="s">
        <v>1908</v>
      </c>
      <c r="F256" s="24" t="s">
        <v>1907</v>
      </c>
      <c r="G256" s="24" t="s">
        <v>1828</v>
      </c>
      <c r="H256" s="24" t="s">
        <v>1902</v>
      </c>
      <c r="I256" s="24" t="s">
        <v>1826</v>
      </c>
      <c r="J256" s="24" t="s">
        <v>1906</v>
      </c>
      <c r="K256" s="24" t="s">
        <v>1824</v>
      </c>
      <c r="L256" s="26">
        <v>45047</v>
      </c>
      <c r="M256" s="24" t="s">
        <v>1823</v>
      </c>
      <c r="N256" s="25">
        <v>4761.68</v>
      </c>
      <c r="O256" s="24" t="s">
        <v>1818</v>
      </c>
      <c r="P256" s="24" t="s">
        <v>1822</v>
      </c>
      <c r="Q256" s="24" t="s">
        <v>1818</v>
      </c>
      <c r="R256" s="24" t="s">
        <v>1890</v>
      </c>
      <c r="S256" s="24" t="s">
        <v>1905</v>
      </c>
      <c r="T256" s="24" t="s">
        <v>1819</v>
      </c>
    </row>
    <row r="257" spans="1:20" x14ac:dyDescent="0.3">
      <c r="A257" s="24" t="s">
        <v>1833</v>
      </c>
      <c r="B257" s="24" t="s">
        <v>1832</v>
      </c>
      <c r="C257" s="24" t="s">
        <v>1818</v>
      </c>
      <c r="D257" s="24" t="s">
        <v>1831</v>
      </c>
      <c r="E257" s="24" t="s">
        <v>1908</v>
      </c>
      <c r="F257" s="24" t="s">
        <v>1907</v>
      </c>
      <c r="G257" s="24" t="s">
        <v>1828</v>
      </c>
      <c r="H257" s="24" t="s">
        <v>1902</v>
      </c>
      <c r="I257" s="24" t="s">
        <v>1826</v>
      </c>
      <c r="J257" s="24" t="s">
        <v>1906</v>
      </c>
      <c r="K257" s="24" t="s">
        <v>1824</v>
      </c>
      <c r="L257" s="26">
        <v>45047</v>
      </c>
      <c r="M257" s="24" t="s">
        <v>1823</v>
      </c>
      <c r="N257" s="25">
        <v>818.36</v>
      </c>
      <c r="O257" s="24" t="s">
        <v>1818</v>
      </c>
      <c r="P257" s="24" t="s">
        <v>1822</v>
      </c>
      <c r="Q257" s="24" t="s">
        <v>1818</v>
      </c>
      <c r="R257" s="24" t="s">
        <v>1889</v>
      </c>
      <c r="S257" s="24" t="s">
        <v>1905</v>
      </c>
      <c r="T257" s="24" t="s">
        <v>1819</v>
      </c>
    </row>
    <row r="258" spans="1:20" x14ac:dyDescent="0.3">
      <c r="A258" s="24" t="s">
        <v>1833</v>
      </c>
      <c r="B258" s="24" t="s">
        <v>1832</v>
      </c>
      <c r="C258" s="24" t="s">
        <v>1818</v>
      </c>
      <c r="D258" s="24" t="s">
        <v>1831</v>
      </c>
      <c r="E258" s="24" t="s">
        <v>1908</v>
      </c>
      <c r="F258" s="24" t="s">
        <v>1907</v>
      </c>
      <c r="G258" s="24" t="s">
        <v>1828</v>
      </c>
      <c r="H258" s="24" t="s">
        <v>1902</v>
      </c>
      <c r="I258" s="24" t="s">
        <v>1826</v>
      </c>
      <c r="J258" s="24" t="s">
        <v>1906</v>
      </c>
      <c r="K258" s="24" t="s">
        <v>1824</v>
      </c>
      <c r="L258" s="26">
        <v>45047</v>
      </c>
      <c r="M258" s="24" t="s">
        <v>1823</v>
      </c>
      <c r="N258" s="25">
        <v>5779.48</v>
      </c>
      <c r="O258" s="24" t="s">
        <v>1818</v>
      </c>
      <c r="P258" s="24" t="s">
        <v>1822</v>
      </c>
      <c r="Q258" s="24" t="s">
        <v>1818</v>
      </c>
      <c r="R258" s="24" t="s">
        <v>1888</v>
      </c>
      <c r="S258" s="24" t="s">
        <v>1905</v>
      </c>
      <c r="T258" s="24" t="s">
        <v>1819</v>
      </c>
    </row>
    <row r="259" spans="1:20" x14ac:dyDescent="0.3">
      <c r="A259" s="24" t="s">
        <v>1833</v>
      </c>
      <c r="B259" s="24" t="s">
        <v>1832</v>
      </c>
      <c r="C259" s="24" t="s">
        <v>1818</v>
      </c>
      <c r="D259" s="24" t="s">
        <v>1831</v>
      </c>
      <c r="E259" s="24" t="s">
        <v>1908</v>
      </c>
      <c r="F259" s="24" t="s">
        <v>1907</v>
      </c>
      <c r="G259" s="24" t="s">
        <v>1828</v>
      </c>
      <c r="H259" s="24" t="s">
        <v>1902</v>
      </c>
      <c r="I259" s="24" t="s">
        <v>1826</v>
      </c>
      <c r="J259" s="24" t="s">
        <v>1906</v>
      </c>
      <c r="K259" s="24" t="s">
        <v>1824</v>
      </c>
      <c r="L259" s="26">
        <v>45047</v>
      </c>
      <c r="M259" s="24" t="s">
        <v>1823</v>
      </c>
      <c r="N259" s="25">
        <v>2089.6799999999998</v>
      </c>
      <c r="O259" s="24" t="s">
        <v>1818</v>
      </c>
      <c r="P259" s="24" t="s">
        <v>1822</v>
      </c>
      <c r="Q259" s="24" t="s">
        <v>1818</v>
      </c>
      <c r="R259" s="24" t="s">
        <v>1887</v>
      </c>
      <c r="S259" s="24" t="s">
        <v>1905</v>
      </c>
      <c r="T259" s="24" t="s">
        <v>1819</v>
      </c>
    </row>
    <row r="260" spans="1:20" x14ac:dyDescent="0.3">
      <c r="A260" s="24" t="s">
        <v>1833</v>
      </c>
      <c r="B260" s="24" t="s">
        <v>1832</v>
      </c>
      <c r="C260" s="24" t="s">
        <v>1818</v>
      </c>
      <c r="D260" s="24" t="s">
        <v>1831</v>
      </c>
      <c r="E260" s="24" t="s">
        <v>1908</v>
      </c>
      <c r="F260" s="24" t="s">
        <v>1907</v>
      </c>
      <c r="G260" s="24" t="s">
        <v>1828</v>
      </c>
      <c r="H260" s="24" t="s">
        <v>1902</v>
      </c>
      <c r="I260" s="24" t="s">
        <v>1826</v>
      </c>
      <c r="J260" s="24" t="s">
        <v>1906</v>
      </c>
      <c r="K260" s="24" t="s">
        <v>1824</v>
      </c>
      <c r="L260" s="26">
        <v>45047</v>
      </c>
      <c r="M260" s="24" t="s">
        <v>1823</v>
      </c>
      <c r="N260" s="25">
        <v>2403.04</v>
      </c>
      <c r="O260" s="24" t="s">
        <v>1818</v>
      </c>
      <c r="P260" s="24" t="s">
        <v>1822</v>
      </c>
      <c r="Q260" s="24" t="s">
        <v>1818</v>
      </c>
      <c r="R260" s="24" t="s">
        <v>1886</v>
      </c>
      <c r="S260" s="24" t="s">
        <v>1905</v>
      </c>
      <c r="T260" s="24" t="s">
        <v>1819</v>
      </c>
    </row>
    <row r="261" spans="1:20" x14ac:dyDescent="0.3">
      <c r="A261" s="24" t="s">
        <v>1833</v>
      </c>
      <c r="B261" s="24" t="s">
        <v>1832</v>
      </c>
      <c r="C261" s="24" t="s">
        <v>1818</v>
      </c>
      <c r="D261" s="24" t="s">
        <v>1831</v>
      </c>
      <c r="E261" s="24" t="s">
        <v>1908</v>
      </c>
      <c r="F261" s="24" t="s">
        <v>1907</v>
      </c>
      <c r="G261" s="24" t="s">
        <v>1828</v>
      </c>
      <c r="H261" s="24" t="s">
        <v>1902</v>
      </c>
      <c r="I261" s="24" t="s">
        <v>1826</v>
      </c>
      <c r="J261" s="24" t="s">
        <v>1906</v>
      </c>
      <c r="K261" s="24" t="s">
        <v>1824</v>
      </c>
      <c r="L261" s="26">
        <v>45047</v>
      </c>
      <c r="M261" s="24" t="s">
        <v>1823</v>
      </c>
      <c r="N261" s="25">
        <v>17279.96</v>
      </c>
      <c r="O261" s="24" t="s">
        <v>1818</v>
      </c>
      <c r="P261" s="24" t="s">
        <v>1822</v>
      </c>
      <c r="Q261" s="24" t="s">
        <v>1818</v>
      </c>
      <c r="R261" s="24" t="s">
        <v>1885</v>
      </c>
      <c r="S261" s="24" t="s">
        <v>1905</v>
      </c>
      <c r="T261" s="24" t="s">
        <v>1819</v>
      </c>
    </row>
    <row r="262" spans="1:20" x14ac:dyDescent="0.3">
      <c r="A262" s="24" t="s">
        <v>1833</v>
      </c>
      <c r="B262" s="24" t="s">
        <v>1832</v>
      </c>
      <c r="C262" s="24" t="s">
        <v>1818</v>
      </c>
      <c r="D262" s="24" t="s">
        <v>1831</v>
      </c>
      <c r="E262" s="24" t="s">
        <v>1908</v>
      </c>
      <c r="F262" s="24" t="s">
        <v>1907</v>
      </c>
      <c r="G262" s="24" t="s">
        <v>1828</v>
      </c>
      <c r="H262" s="24" t="s">
        <v>1902</v>
      </c>
      <c r="I262" s="24" t="s">
        <v>1826</v>
      </c>
      <c r="J262" s="24" t="s">
        <v>1906</v>
      </c>
      <c r="K262" s="24" t="s">
        <v>1824</v>
      </c>
      <c r="L262" s="26">
        <v>45047</v>
      </c>
      <c r="M262" s="24" t="s">
        <v>1823</v>
      </c>
      <c r="N262" s="25">
        <v>55138.96</v>
      </c>
      <c r="O262" s="24" t="s">
        <v>1818</v>
      </c>
      <c r="P262" s="24" t="s">
        <v>1822</v>
      </c>
      <c r="Q262" s="24" t="s">
        <v>1818</v>
      </c>
      <c r="R262" s="24" t="s">
        <v>1884</v>
      </c>
      <c r="S262" s="24" t="s">
        <v>1905</v>
      </c>
      <c r="T262" s="24" t="s">
        <v>1819</v>
      </c>
    </row>
    <row r="263" spans="1:20" x14ac:dyDescent="0.3">
      <c r="A263" s="24" t="s">
        <v>1833</v>
      </c>
      <c r="B263" s="24" t="s">
        <v>1832</v>
      </c>
      <c r="C263" s="24" t="s">
        <v>1818</v>
      </c>
      <c r="D263" s="24" t="s">
        <v>1831</v>
      </c>
      <c r="E263" s="24" t="s">
        <v>1908</v>
      </c>
      <c r="F263" s="24" t="s">
        <v>1907</v>
      </c>
      <c r="G263" s="24" t="s">
        <v>1828</v>
      </c>
      <c r="H263" s="24" t="s">
        <v>1902</v>
      </c>
      <c r="I263" s="24" t="s">
        <v>1826</v>
      </c>
      <c r="J263" s="24" t="s">
        <v>1906</v>
      </c>
      <c r="K263" s="24" t="s">
        <v>1824</v>
      </c>
      <c r="L263" s="26">
        <v>45047</v>
      </c>
      <c r="M263" s="24" t="s">
        <v>1896</v>
      </c>
      <c r="N263" s="25">
        <v>-123.2</v>
      </c>
      <c r="O263" s="24" t="s">
        <v>1818</v>
      </c>
      <c r="P263" s="24" t="s">
        <v>1822</v>
      </c>
      <c r="Q263" s="24" t="s">
        <v>1818</v>
      </c>
      <c r="R263" s="24" t="s">
        <v>1883</v>
      </c>
      <c r="S263" s="24" t="s">
        <v>1905</v>
      </c>
      <c r="T263" s="24" t="s">
        <v>1819</v>
      </c>
    </row>
    <row r="264" spans="1:20" x14ac:dyDescent="0.3">
      <c r="A264" s="24" t="s">
        <v>1833</v>
      </c>
      <c r="B264" s="24" t="s">
        <v>1832</v>
      </c>
      <c r="C264" s="24" t="s">
        <v>1818</v>
      </c>
      <c r="D264" s="24" t="s">
        <v>1831</v>
      </c>
      <c r="E264" s="24" t="s">
        <v>1908</v>
      </c>
      <c r="F264" s="24" t="s">
        <v>1907</v>
      </c>
      <c r="G264" s="24" t="s">
        <v>1828</v>
      </c>
      <c r="H264" s="24" t="s">
        <v>1902</v>
      </c>
      <c r="I264" s="24" t="s">
        <v>1826</v>
      </c>
      <c r="J264" s="24" t="s">
        <v>1906</v>
      </c>
      <c r="K264" s="24" t="s">
        <v>1824</v>
      </c>
      <c r="L264" s="26">
        <v>45047</v>
      </c>
      <c r="M264" s="24" t="s">
        <v>1823</v>
      </c>
      <c r="N264" s="25">
        <v>22136.240000000002</v>
      </c>
      <c r="O264" s="24" t="s">
        <v>1818</v>
      </c>
      <c r="P264" s="24" t="s">
        <v>1822</v>
      </c>
      <c r="Q264" s="24" t="s">
        <v>1818</v>
      </c>
      <c r="R264" s="24" t="s">
        <v>1882</v>
      </c>
      <c r="S264" s="24" t="s">
        <v>1905</v>
      </c>
      <c r="T264" s="24" t="s">
        <v>1819</v>
      </c>
    </row>
    <row r="265" spans="1:20" x14ac:dyDescent="0.3">
      <c r="A265" s="24" t="s">
        <v>1833</v>
      </c>
      <c r="B265" s="24" t="s">
        <v>1832</v>
      </c>
      <c r="C265" s="24" t="s">
        <v>1818</v>
      </c>
      <c r="D265" s="24" t="s">
        <v>1831</v>
      </c>
      <c r="E265" s="24" t="s">
        <v>1908</v>
      </c>
      <c r="F265" s="24" t="s">
        <v>1907</v>
      </c>
      <c r="G265" s="24" t="s">
        <v>1828</v>
      </c>
      <c r="H265" s="24" t="s">
        <v>1902</v>
      </c>
      <c r="I265" s="24" t="s">
        <v>1826</v>
      </c>
      <c r="J265" s="24" t="s">
        <v>1906</v>
      </c>
      <c r="K265" s="24" t="s">
        <v>1824</v>
      </c>
      <c r="L265" s="26">
        <v>45047</v>
      </c>
      <c r="M265" s="24" t="s">
        <v>1823</v>
      </c>
      <c r="N265" s="25">
        <v>1946.56</v>
      </c>
      <c r="O265" s="24" t="s">
        <v>1818</v>
      </c>
      <c r="P265" s="24" t="s">
        <v>1822</v>
      </c>
      <c r="Q265" s="24" t="s">
        <v>1818</v>
      </c>
      <c r="R265" s="24" t="s">
        <v>1881</v>
      </c>
      <c r="S265" s="24" t="s">
        <v>1905</v>
      </c>
      <c r="T265" s="24" t="s">
        <v>1819</v>
      </c>
    </row>
    <row r="266" spans="1:20" x14ac:dyDescent="0.3">
      <c r="A266" s="24" t="s">
        <v>1833</v>
      </c>
      <c r="B266" s="24" t="s">
        <v>1832</v>
      </c>
      <c r="C266" s="24" t="s">
        <v>1818</v>
      </c>
      <c r="D266" s="24" t="s">
        <v>1831</v>
      </c>
      <c r="E266" s="24" t="s">
        <v>1908</v>
      </c>
      <c r="F266" s="24" t="s">
        <v>1907</v>
      </c>
      <c r="G266" s="24" t="s">
        <v>1828</v>
      </c>
      <c r="H266" s="24" t="s">
        <v>1902</v>
      </c>
      <c r="I266" s="24" t="s">
        <v>1826</v>
      </c>
      <c r="J266" s="24" t="s">
        <v>1906</v>
      </c>
      <c r="K266" s="24" t="s">
        <v>1824</v>
      </c>
      <c r="L266" s="26">
        <v>45047</v>
      </c>
      <c r="M266" s="24" t="s">
        <v>1823</v>
      </c>
      <c r="N266" s="25">
        <v>745.28</v>
      </c>
      <c r="O266" s="24" t="s">
        <v>1818</v>
      </c>
      <c r="P266" s="24" t="s">
        <v>1822</v>
      </c>
      <c r="Q266" s="24" t="s">
        <v>1818</v>
      </c>
      <c r="R266" s="24" t="s">
        <v>1880</v>
      </c>
      <c r="S266" s="24" t="s">
        <v>1905</v>
      </c>
      <c r="T266" s="24" t="s">
        <v>1819</v>
      </c>
    </row>
    <row r="267" spans="1:20" x14ac:dyDescent="0.3">
      <c r="A267" s="24" t="s">
        <v>1833</v>
      </c>
      <c r="B267" s="24" t="s">
        <v>1832</v>
      </c>
      <c r="C267" s="24" t="s">
        <v>1818</v>
      </c>
      <c r="D267" s="24" t="s">
        <v>1831</v>
      </c>
      <c r="E267" s="24" t="s">
        <v>1908</v>
      </c>
      <c r="F267" s="24" t="s">
        <v>1907</v>
      </c>
      <c r="G267" s="24" t="s">
        <v>1828</v>
      </c>
      <c r="H267" s="24" t="s">
        <v>1902</v>
      </c>
      <c r="I267" s="24" t="s">
        <v>1826</v>
      </c>
      <c r="J267" s="24" t="s">
        <v>1906</v>
      </c>
      <c r="K267" s="24" t="s">
        <v>1824</v>
      </c>
      <c r="L267" s="26">
        <v>45047</v>
      </c>
      <c r="M267" s="24" t="s">
        <v>1823</v>
      </c>
      <c r="N267" s="25">
        <v>1267.92</v>
      </c>
      <c r="O267" s="24" t="s">
        <v>1818</v>
      </c>
      <c r="P267" s="24" t="s">
        <v>1822</v>
      </c>
      <c r="Q267" s="24" t="s">
        <v>1818</v>
      </c>
      <c r="R267" s="24" t="s">
        <v>1879</v>
      </c>
      <c r="S267" s="24" t="s">
        <v>1905</v>
      </c>
      <c r="T267" s="24" t="s">
        <v>1819</v>
      </c>
    </row>
    <row r="268" spans="1:20" x14ac:dyDescent="0.3">
      <c r="A268" s="24" t="s">
        <v>1833</v>
      </c>
      <c r="B268" s="24" t="s">
        <v>1832</v>
      </c>
      <c r="C268" s="24" t="s">
        <v>1818</v>
      </c>
      <c r="D268" s="24" t="s">
        <v>1831</v>
      </c>
      <c r="E268" s="24" t="s">
        <v>1908</v>
      </c>
      <c r="F268" s="24" t="s">
        <v>1907</v>
      </c>
      <c r="G268" s="24" t="s">
        <v>1828</v>
      </c>
      <c r="H268" s="24" t="s">
        <v>1902</v>
      </c>
      <c r="I268" s="24" t="s">
        <v>1826</v>
      </c>
      <c r="J268" s="24" t="s">
        <v>1906</v>
      </c>
      <c r="K268" s="24" t="s">
        <v>1824</v>
      </c>
      <c r="L268" s="26">
        <v>45047</v>
      </c>
      <c r="M268" s="24" t="s">
        <v>1823</v>
      </c>
      <c r="N268" s="25">
        <v>20344.12</v>
      </c>
      <c r="O268" s="24" t="s">
        <v>1818</v>
      </c>
      <c r="P268" s="24" t="s">
        <v>1822</v>
      </c>
      <c r="Q268" s="24" t="s">
        <v>1818</v>
      </c>
      <c r="R268" s="24" t="s">
        <v>1878</v>
      </c>
      <c r="S268" s="24" t="s">
        <v>1905</v>
      </c>
      <c r="T268" s="24" t="s">
        <v>1819</v>
      </c>
    </row>
    <row r="269" spans="1:20" x14ac:dyDescent="0.3">
      <c r="A269" s="24" t="s">
        <v>1833</v>
      </c>
      <c r="B269" s="24" t="s">
        <v>1832</v>
      </c>
      <c r="C269" s="24" t="s">
        <v>1818</v>
      </c>
      <c r="D269" s="24" t="s">
        <v>1831</v>
      </c>
      <c r="E269" s="24" t="s">
        <v>1908</v>
      </c>
      <c r="F269" s="24" t="s">
        <v>1907</v>
      </c>
      <c r="G269" s="24" t="s">
        <v>1828</v>
      </c>
      <c r="H269" s="24" t="s">
        <v>1902</v>
      </c>
      <c r="I269" s="24" t="s">
        <v>1826</v>
      </c>
      <c r="J269" s="24" t="s">
        <v>1906</v>
      </c>
      <c r="K269" s="24" t="s">
        <v>1824</v>
      </c>
      <c r="L269" s="26">
        <v>45047</v>
      </c>
      <c r="M269" s="24" t="s">
        <v>1823</v>
      </c>
      <c r="N269" s="25">
        <v>957.6</v>
      </c>
      <c r="O269" s="24" t="s">
        <v>1818</v>
      </c>
      <c r="P269" s="24" t="s">
        <v>1822</v>
      </c>
      <c r="Q269" s="24" t="s">
        <v>1818</v>
      </c>
      <c r="R269" s="24" t="s">
        <v>1877</v>
      </c>
      <c r="S269" s="24" t="s">
        <v>1905</v>
      </c>
      <c r="T269" s="24" t="s">
        <v>1819</v>
      </c>
    </row>
    <row r="270" spans="1:20" x14ac:dyDescent="0.3">
      <c r="A270" s="24" t="s">
        <v>1833</v>
      </c>
      <c r="B270" s="24" t="s">
        <v>1832</v>
      </c>
      <c r="C270" s="24" t="s">
        <v>1818</v>
      </c>
      <c r="D270" s="24" t="s">
        <v>1831</v>
      </c>
      <c r="E270" s="24" t="s">
        <v>1908</v>
      </c>
      <c r="F270" s="24" t="s">
        <v>1907</v>
      </c>
      <c r="G270" s="24" t="s">
        <v>1828</v>
      </c>
      <c r="H270" s="24" t="s">
        <v>1902</v>
      </c>
      <c r="I270" s="24" t="s">
        <v>1826</v>
      </c>
      <c r="J270" s="24" t="s">
        <v>1906</v>
      </c>
      <c r="K270" s="24" t="s">
        <v>1824</v>
      </c>
      <c r="L270" s="26">
        <v>45047</v>
      </c>
      <c r="M270" s="24" t="s">
        <v>1823</v>
      </c>
      <c r="N270" s="25">
        <v>17365.64</v>
      </c>
      <c r="O270" s="24" t="s">
        <v>1818</v>
      </c>
      <c r="P270" s="24" t="s">
        <v>1822</v>
      </c>
      <c r="Q270" s="24" t="s">
        <v>1818</v>
      </c>
      <c r="R270" s="24" t="s">
        <v>1876</v>
      </c>
      <c r="S270" s="24" t="s">
        <v>1905</v>
      </c>
      <c r="T270" s="24" t="s">
        <v>1819</v>
      </c>
    </row>
    <row r="271" spans="1:20" x14ac:dyDescent="0.3">
      <c r="A271" s="24" t="s">
        <v>1833</v>
      </c>
      <c r="B271" s="24" t="s">
        <v>1832</v>
      </c>
      <c r="C271" s="24" t="s">
        <v>1818</v>
      </c>
      <c r="D271" s="24" t="s">
        <v>1831</v>
      </c>
      <c r="E271" s="24" t="s">
        <v>1908</v>
      </c>
      <c r="F271" s="24" t="s">
        <v>1907</v>
      </c>
      <c r="G271" s="24" t="s">
        <v>1828</v>
      </c>
      <c r="H271" s="24" t="s">
        <v>1902</v>
      </c>
      <c r="I271" s="24" t="s">
        <v>1826</v>
      </c>
      <c r="J271" s="24" t="s">
        <v>1906</v>
      </c>
      <c r="K271" s="24" t="s">
        <v>1824</v>
      </c>
      <c r="L271" s="26">
        <v>45047</v>
      </c>
      <c r="M271" s="24" t="s">
        <v>1823</v>
      </c>
      <c r="N271" s="25">
        <v>5245.92</v>
      </c>
      <c r="O271" s="24" t="s">
        <v>1818</v>
      </c>
      <c r="P271" s="24" t="s">
        <v>1822</v>
      </c>
      <c r="Q271" s="24" t="s">
        <v>1818</v>
      </c>
      <c r="R271" s="24" t="s">
        <v>1875</v>
      </c>
      <c r="S271" s="24" t="s">
        <v>1905</v>
      </c>
      <c r="T271" s="24" t="s">
        <v>1819</v>
      </c>
    </row>
    <row r="272" spans="1:20" x14ac:dyDescent="0.3">
      <c r="A272" s="24" t="s">
        <v>1833</v>
      </c>
      <c r="B272" s="24" t="s">
        <v>1832</v>
      </c>
      <c r="C272" s="24" t="s">
        <v>1818</v>
      </c>
      <c r="D272" s="24" t="s">
        <v>1831</v>
      </c>
      <c r="E272" s="24" t="s">
        <v>1908</v>
      </c>
      <c r="F272" s="24" t="s">
        <v>1907</v>
      </c>
      <c r="G272" s="24" t="s">
        <v>1828</v>
      </c>
      <c r="H272" s="24" t="s">
        <v>1902</v>
      </c>
      <c r="I272" s="24" t="s">
        <v>1826</v>
      </c>
      <c r="J272" s="24" t="s">
        <v>1906</v>
      </c>
      <c r="K272" s="24" t="s">
        <v>1824</v>
      </c>
      <c r="L272" s="26">
        <v>45047</v>
      </c>
      <c r="M272" s="24" t="s">
        <v>1823</v>
      </c>
      <c r="N272" s="25">
        <v>30353.72</v>
      </c>
      <c r="O272" s="24" t="s">
        <v>1818</v>
      </c>
      <c r="P272" s="24" t="s">
        <v>1822</v>
      </c>
      <c r="Q272" s="24" t="s">
        <v>1818</v>
      </c>
      <c r="R272" s="24" t="s">
        <v>1874</v>
      </c>
      <c r="S272" s="24" t="s">
        <v>1905</v>
      </c>
      <c r="T272" s="24" t="s">
        <v>1819</v>
      </c>
    </row>
    <row r="273" spans="1:20" x14ac:dyDescent="0.3">
      <c r="A273" s="24" t="s">
        <v>1833</v>
      </c>
      <c r="B273" s="24" t="s">
        <v>1832</v>
      </c>
      <c r="C273" s="24" t="s">
        <v>1818</v>
      </c>
      <c r="D273" s="24" t="s">
        <v>1831</v>
      </c>
      <c r="E273" s="24" t="s">
        <v>1908</v>
      </c>
      <c r="F273" s="24" t="s">
        <v>1907</v>
      </c>
      <c r="G273" s="24" t="s">
        <v>1828</v>
      </c>
      <c r="H273" s="24" t="s">
        <v>1902</v>
      </c>
      <c r="I273" s="24" t="s">
        <v>1826</v>
      </c>
      <c r="J273" s="24" t="s">
        <v>1906</v>
      </c>
      <c r="K273" s="24" t="s">
        <v>1824</v>
      </c>
      <c r="L273" s="26">
        <v>45047</v>
      </c>
      <c r="M273" s="24" t="s">
        <v>1823</v>
      </c>
      <c r="N273" s="25">
        <v>2164.6799999999998</v>
      </c>
      <c r="O273" s="24" t="s">
        <v>1818</v>
      </c>
      <c r="P273" s="24" t="s">
        <v>1822</v>
      </c>
      <c r="Q273" s="24" t="s">
        <v>1818</v>
      </c>
      <c r="R273" s="24" t="s">
        <v>1873</v>
      </c>
      <c r="S273" s="24" t="s">
        <v>1905</v>
      </c>
      <c r="T273" s="24" t="s">
        <v>1819</v>
      </c>
    </row>
    <row r="274" spans="1:20" x14ac:dyDescent="0.3">
      <c r="A274" s="24" t="s">
        <v>1833</v>
      </c>
      <c r="B274" s="24" t="s">
        <v>1832</v>
      </c>
      <c r="C274" s="24" t="s">
        <v>1818</v>
      </c>
      <c r="D274" s="24" t="s">
        <v>1831</v>
      </c>
      <c r="E274" s="24" t="s">
        <v>1908</v>
      </c>
      <c r="F274" s="24" t="s">
        <v>1907</v>
      </c>
      <c r="G274" s="24" t="s">
        <v>1828</v>
      </c>
      <c r="H274" s="24" t="s">
        <v>1902</v>
      </c>
      <c r="I274" s="24" t="s">
        <v>1826</v>
      </c>
      <c r="J274" s="24" t="s">
        <v>1906</v>
      </c>
      <c r="K274" s="24" t="s">
        <v>1824</v>
      </c>
      <c r="L274" s="26">
        <v>45047</v>
      </c>
      <c r="M274" s="24" t="s">
        <v>1823</v>
      </c>
      <c r="N274" s="25">
        <v>53691.08</v>
      </c>
      <c r="O274" s="24" t="s">
        <v>1818</v>
      </c>
      <c r="P274" s="24" t="s">
        <v>1822</v>
      </c>
      <c r="Q274" s="24" t="s">
        <v>1818</v>
      </c>
      <c r="R274" s="24" t="s">
        <v>1872</v>
      </c>
      <c r="S274" s="24" t="s">
        <v>1905</v>
      </c>
      <c r="T274" s="24" t="s">
        <v>1819</v>
      </c>
    </row>
    <row r="275" spans="1:20" x14ac:dyDescent="0.3">
      <c r="A275" s="24" t="s">
        <v>1833</v>
      </c>
      <c r="B275" s="24" t="s">
        <v>1832</v>
      </c>
      <c r="C275" s="24" t="s">
        <v>1818</v>
      </c>
      <c r="D275" s="24" t="s">
        <v>1831</v>
      </c>
      <c r="E275" s="24" t="s">
        <v>1908</v>
      </c>
      <c r="F275" s="24" t="s">
        <v>1907</v>
      </c>
      <c r="G275" s="24" t="s">
        <v>1828</v>
      </c>
      <c r="H275" s="24" t="s">
        <v>1902</v>
      </c>
      <c r="I275" s="24" t="s">
        <v>1826</v>
      </c>
      <c r="J275" s="24" t="s">
        <v>1906</v>
      </c>
      <c r="K275" s="24" t="s">
        <v>1824</v>
      </c>
      <c r="L275" s="26">
        <v>45047</v>
      </c>
      <c r="M275" s="24" t="s">
        <v>1823</v>
      </c>
      <c r="N275" s="25">
        <v>13.48</v>
      </c>
      <c r="O275" s="24" t="s">
        <v>1818</v>
      </c>
      <c r="P275" s="24" t="s">
        <v>1822</v>
      </c>
      <c r="Q275" s="24" t="s">
        <v>1818</v>
      </c>
      <c r="R275" s="24" t="s">
        <v>1871</v>
      </c>
      <c r="S275" s="24" t="s">
        <v>1905</v>
      </c>
      <c r="T275" s="24" t="s">
        <v>1819</v>
      </c>
    </row>
    <row r="276" spans="1:20" x14ac:dyDescent="0.3">
      <c r="A276" s="24" t="s">
        <v>1833</v>
      </c>
      <c r="B276" s="24" t="s">
        <v>1832</v>
      </c>
      <c r="C276" s="24" t="s">
        <v>1818</v>
      </c>
      <c r="D276" s="24" t="s">
        <v>1831</v>
      </c>
      <c r="E276" s="24" t="s">
        <v>1908</v>
      </c>
      <c r="F276" s="24" t="s">
        <v>1907</v>
      </c>
      <c r="G276" s="24" t="s">
        <v>1828</v>
      </c>
      <c r="H276" s="24" t="s">
        <v>1902</v>
      </c>
      <c r="I276" s="24" t="s">
        <v>1826</v>
      </c>
      <c r="J276" s="24" t="s">
        <v>1906</v>
      </c>
      <c r="K276" s="24" t="s">
        <v>1824</v>
      </c>
      <c r="L276" s="26">
        <v>45047</v>
      </c>
      <c r="M276" s="24" t="s">
        <v>1823</v>
      </c>
      <c r="N276" s="25">
        <v>421.52</v>
      </c>
      <c r="O276" s="24" t="s">
        <v>1818</v>
      </c>
      <c r="P276" s="24" t="s">
        <v>1822</v>
      </c>
      <c r="Q276" s="24" t="s">
        <v>1818</v>
      </c>
      <c r="R276" s="24" t="s">
        <v>1870</v>
      </c>
      <c r="S276" s="24" t="s">
        <v>1905</v>
      </c>
      <c r="T276" s="24" t="s">
        <v>1819</v>
      </c>
    </row>
    <row r="277" spans="1:20" x14ac:dyDescent="0.3">
      <c r="A277" s="24" t="s">
        <v>1833</v>
      </c>
      <c r="B277" s="24" t="s">
        <v>1832</v>
      </c>
      <c r="C277" s="24" t="s">
        <v>1818</v>
      </c>
      <c r="D277" s="24" t="s">
        <v>1831</v>
      </c>
      <c r="E277" s="24" t="s">
        <v>1908</v>
      </c>
      <c r="F277" s="24" t="s">
        <v>1907</v>
      </c>
      <c r="G277" s="24" t="s">
        <v>1828</v>
      </c>
      <c r="H277" s="24" t="s">
        <v>1902</v>
      </c>
      <c r="I277" s="24" t="s">
        <v>1826</v>
      </c>
      <c r="J277" s="24" t="s">
        <v>1906</v>
      </c>
      <c r="K277" s="24" t="s">
        <v>1824</v>
      </c>
      <c r="L277" s="26">
        <v>45047</v>
      </c>
      <c r="M277" s="24" t="s">
        <v>1823</v>
      </c>
      <c r="N277" s="25">
        <v>2518.2800000000002</v>
      </c>
      <c r="O277" s="24" t="s">
        <v>1818</v>
      </c>
      <c r="P277" s="24" t="s">
        <v>1822</v>
      </c>
      <c r="Q277" s="24" t="s">
        <v>1818</v>
      </c>
      <c r="R277" s="24" t="s">
        <v>1869</v>
      </c>
      <c r="S277" s="24" t="s">
        <v>1905</v>
      </c>
      <c r="T277" s="24" t="s">
        <v>1819</v>
      </c>
    </row>
    <row r="278" spans="1:20" x14ac:dyDescent="0.3">
      <c r="A278" s="24" t="s">
        <v>1833</v>
      </c>
      <c r="B278" s="24" t="s">
        <v>1832</v>
      </c>
      <c r="C278" s="24" t="s">
        <v>1818</v>
      </c>
      <c r="D278" s="24" t="s">
        <v>1831</v>
      </c>
      <c r="E278" s="24" t="s">
        <v>1908</v>
      </c>
      <c r="F278" s="24" t="s">
        <v>1907</v>
      </c>
      <c r="G278" s="24" t="s">
        <v>1828</v>
      </c>
      <c r="H278" s="24" t="s">
        <v>1902</v>
      </c>
      <c r="I278" s="24" t="s">
        <v>1826</v>
      </c>
      <c r="J278" s="24" t="s">
        <v>1906</v>
      </c>
      <c r="K278" s="24" t="s">
        <v>1824</v>
      </c>
      <c r="L278" s="26">
        <v>45047</v>
      </c>
      <c r="M278" s="24" t="s">
        <v>1823</v>
      </c>
      <c r="N278" s="25">
        <v>3923.68</v>
      </c>
      <c r="O278" s="24" t="s">
        <v>1818</v>
      </c>
      <c r="P278" s="24" t="s">
        <v>1822</v>
      </c>
      <c r="Q278" s="24" t="s">
        <v>1818</v>
      </c>
      <c r="R278" s="24" t="s">
        <v>1868</v>
      </c>
      <c r="S278" s="24" t="s">
        <v>1905</v>
      </c>
      <c r="T278" s="24" t="s">
        <v>1819</v>
      </c>
    </row>
    <row r="279" spans="1:20" x14ac:dyDescent="0.3">
      <c r="A279" s="24" t="s">
        <v>1833</v>
      </c>
      <c r="B279" s="24" t="s">
        <v>1832</v>
      </c>
      <c r="C279" s="24" t="s">
        <v>1818</v>
      </c>
      <c r="D279" s="24" t="s">
        <v>1831</v>
      </c>
      <c r="E279" s="24" t="s">
        <v>1908</v>
      </c>
      <c r="F279" s="24" t="s">
        <v>1907</v>
      </c>
      <c r="G279" s="24" t="s">
        <v>1828</v>
      </c>
      <c r="H279" s="24" t="s">
        <v>1902</v>
      </c>
      <c r="I279" s="24" t="s">
        <v>1826</v>
      </c>
      <c r="J279" s="24" t="s">
        <v>1906</v>
      </c>
      <c r="K279" s="24" t="s">
        <v>1824</v>
      </c>
      <c r="L279" s="26">
        <v>45047</v>
      </c>
      <c r="M279" s="24" t="s">
        <v>1823</v>
      </c>
      <c r="N279" s="25">
        <v>91831.72</v>
      </c>
      <c r="O279" s="24" t="s">
        <v>1818</v>
      </c>
      <c r="P279" s="24" t="s">
        <v>1822</v>
      </c>
      <c r="Q279" s="24" t="s">
        <v>1818</v>
      </c>
      <c r="R279" s="24" t="s">
        <v>1867</v>
      </c>
      <c r="S279" s="24" t="s">
        <v>1905</v>
      </c>
      <c r="T279" s="24" t="s">
        <v>1819</v>
      </c>
    </row>
    <row r="280" spans="1:20" x14ac:dyDescent="0.3">
      <c r="A280" s="24" t="s">
        <v>1833</v>
      </c>
      <c r="B280" s="24" t="s">
        <v>1832</v>
      </c>
      <c r="C280" s="24" t="s">
        <v>1818</v>
      </c>
      <c r="D280" s="24" t="s">
        <v>1831</v>
      </c>
      <c r="E280" s="24" t="s">
        <v>1908</v>
      </c>
      <c r="F280" s="24" t="s">
        <v>1907</v>
      </c>
      <c r="G280" s="24" t="s">
        <v>1828</v>
      </c>
      <c r="H280" s="24" t="s">
        <v>1902</v>
      </c>
      <c r="I280" s="24" t="s">
        <v>1826</v>
      </c>
      <c r="J280" s="24" t="s">
        <v>1906</v>
      </c>
      <c r="K280" s="24" t="s">
        <v>1824</v>
      </c>
      <c r="L280" s="26">
        <v>45047</v>
      </c>
      <c r="M280" s="24" t="s">
        <v>1823</v>
      </c>
      <c r="N280" s="25">
        <v>1329.36</v>
      </c>
      <c r="O280" s="24" t="s">
        <v>1818</v>
      </c>
      <c r="P280" s="24" t="s">
        <v>1822</v>
      </c>
      <c r="Q280" s="24" t="s">
        <v>1818</v>
      </c>
      <c r="R280" s="24" t="s">
        <v>1866</v>
      </c>
      <c r="S280" s="24" t="s">
        <v>1905</v>
      </c>
      <c r="T280" s="24" t="s">
        <v>1819</v>
      </c>
    </row>
    <row r="281" spans="1:20" x14ac:dyDescent="0.3">
      <c r="A281" s="24" t="s">
        <v>1833</v>
      </c>
      <c r="B281" s="24" t="s">
        <v>1832</v>
      </c>
      <c r="C281" s="24" t="s">
        <v>1818</v>
      </c>
      <c r="D281" s="24" t="s">
        <v>1831</v>
      </c>
      <c r="E281" s="24" t="s">
        <v>1908</v>
      </c>
      <c r="F281" s="24" t="s">
        <v>1907</v>
      </c>
      <c r="G281" s="24" t="s">
        <v>1828</v>
      </c>
      <c r="H281" s="24" t="s">
        <v>1902</v>
      </c>
      <c r="I281" s="24" t="s">
        <v>1826</v>
      </c>
      <c r="J281" s="24" t="s">
        <v>1906</v>
      </c>
      <c r="K281" s="24" t="s">
        <v>1824</v>
      </c>
      <c r="L281" s="26">
        <v>45047</v>
      </c>
      <c r="M281" s="24" t="s">
        <v>1823</v>
      </c>
      <c r="N281" s="25">
        <v>7915.72</v>
      </c>
      <c r="O281" s="24" t="s">
        <v>1818</v>
      </c>
      <c r="P281" s="24" t="s">
        <v>1822</v>
      </c>
      <c r="Q281" s="24" t="s">
        <v>1818</v>
      </c>
      <c r="R281" s="24" t="s">
        <v>1865</v>
      </c>
      <c r="S281" s="24" t="s">
        <v>1905</v>
      </c>
      <c r="T281" s="24" t="s">
        <v>1819</v>
      </c>
    </row>
    <row r="282" spans="1:20" x14ac:dyDescent="0.3">
      <c r="A282" s="24" t="s">
        <v>1833</v>
      </c>
      <c r="B282" s="24" t="s">
        <v>1832</v>
      </c>
      <c r="C282" s="24" t="s">
        <v>1818</v>
      </c>
      <c r="D282" s="24" t="s">
        <v>1831</v>
      </c>
      <c r="E282" s="24" t="s">
        <v>1908</v>
      </c>
      <c r="F282" s="24" t="s">
        <v>1907</v>
      </c>
      <c r="G282" s="24" t="s">
        <v>1828</v>
      </c>
      <c r="H282" s="24" t="s">
        <v>1902</v>
      </c>
      <c r="I282" s="24" t="s">
        <v>1826</v>
      </c>
      <c r="J282" s="24" t="s">
        <v>1906</v>
      </c>
      <c r="K282" s="24" t="s">
        <v>1824</v>
      </c>
      <c r="L282" s="26">
        <v>45047</v>
      </c>
      <c r="M282" s="24" t="s">
        <v>1896</v>
      </c>
      <c r="N282" s="25">
        <v>-4797.4799999999996</v>
      </c>
      <c r="O282" s="24" t="s">
        <v>1818</v>
      </c>
      <c r="P282" s="24" t="s">
        <v>1822</v>
      </c>
      <c r="Q282" s="24" t="s">
        <v>1818</v>
      </c>
      <c r="R282" s="24" t="s">
        <v>1864</v>
      </c>
      <c r="S282" s="24" t="s">
        <v>1905</v>
      </c>
      <c r="T282" s="24" t="s">
        <v>1819</v>
      </c>
    </row>
    <row r="283" spans="1:20" x14ac:dyDescent="0.3">
      <c r="A283" s="24" t="s">
        <v>1833</v>
      </c>
      <c r="B283" s="24" t="s">
        <v>1832</v>
      </c>
      <c r="C283" s="24" t="s">
        <v>1818</v>
      </c>
      <c r="D283" s="24" t="s">
        <v>1831</v>
      </c>
      <c r="E283" s="24" t="s">
        <v>1908</v>
      </c>
      <c r="F283" s="24" t="s">
        <v>1907</v>
      </c>
      <c r="G283" s="24" t="s">
        <v>1828</v>
      </c>
      <c r="H283" s="24" t="s">
        <v>1902</v>
      </c>
      <c r="I283" s="24" t="s">
        <v>1826</v>
      </c>
      <c r="J283" s="24" t="s">
        <v>1906</v>
      </c>
      <c r="K283" s="24" t="s">
        <v>1824</v>
      </c>
      <c r="L283" s="26">
        <v>45047</v>
      </c>
      <c r="M283" s="24" t="s">
        <v>1823</v>
      </c>
      <c r="N283" s="25">
        <v>2151.08</v>
      </c>
      <c r="O283" s="24" t="s">
        <v>1818</v>
      </c>
      <c r="P283" s="24" t="s">
        <v>1822</v>
      </c>
      <c r="Q283" s="24" t="s">
        <v>1818</v>
      </c>
      <c r="R283" s="24" t="s">
        <v>1863</v>
      </c>
      <c r="S283" s="24" t="s">
        <v>1905</v>
      </c>
      <c r="T283" s="24" t="s">
        <v>1819</v>
      </c>
    </row>
    <row r="284" spans="1:20" x14ac:dyDescent="0.3">
      <c r="A284" s="24" t="s">
        <v>1833</v>
      </c>
      <c r="B284" s="24" t="s">
        <v>1832</v>
      </c>
      <c r="C284" s="24" t="s">
        <v>1818</v>
      </c>
      <c r="D284" s="24" t="s">
        <v>1831</v>
      </c>
      <c r="E284" s="24" t="s">
        <v>1908</v>
      </c>
      <c r="F284" s="24" t="s">
        <v>1907</v>
      </c>
      <c r="G284" s="24" t="s">
        <v>1828</v>
      </c>
      <c r="H284" s="24" t="s">
        <v>1902</v>
      </c>
      <c r="I284" s="24" t="s">
        <v>1826</v>
      </c>
      <c r="J284" s="24" t="s">
        <v>1906</v>
      </c>
      <c r="K284" s="24" t="s">
        <v>1824</v>
      </c>
      <c r="L284" s="26">
        <v>45047</v>
      </c>
      <c r="M284" s="24" t="s">
        <v>1823</v>
      </c>
      <c r="N284" s="25">
        <v>15353.24</v>
      </c>
      <c r="O284" s="24" t="s">
        <v>1818</v>
      </c>
      <c r="P284" s="24" t="s">
        <v>1822</v>
      </c>
      <c r="Q284" s="24" t="s">
        <v>1818</v>
      </c>
      <c r="R284" s="24" t="s">
        <v>1862</v>
      </c>
      <c r="S284" s="24" t="s">
        <v>1905</v>
      </c>
      <c r="T284" s="24" t="s">
        <v>1819</v>
      </c>
    </row>
    <row r="285" spans="1:20" x14ac:dyDescent="0.3">
      <c r="A285" s="24" t="s">
        <v>1833</v>
      </c>
      <c r="B285" s="24" t="s">
        <v>1832</v>
      </c>
      <c r="C285" s="24" t="s">
        <v>1818</v>
      </c>
      <c r="D285" s="24" t="s">
        <v>1831</v>
      </c>
      <c r="E285" s="24" t="s">
        <v>1908</v>
      </c>
      <c r="F285" s="24" t="s">
        <v>1907</v>
      </c>
      <c r="G285" s="24" t="s">
        <v>1828</v>
      </c>
      <c r="H285" s="24" t="s">
        <v>1902</v>
      </c>
      <c r="I285" s="24" t="s">
        <v>1826</v>
      </c>
      <c r="J285" s="24" t="s">
        <v>1906</v>
      </c>
      <c r="K285" s="24" t="s">
        <v>1824</v>
      </c>
      <c r="L285" s="26">
        <v>45047</v>
      </c>
      <c r="M285" s="24" t="s">
        <v>1823</v>
      </c>
      <c r="N285" s="25">
        <v>4126.6400000000003</v>
      </c>
      <c r="O285" s="24" t="s">
        <v>1818</v>
      </c>
      <c r="P285" s="24" t="s">
        <v>1822</v>
      </c>
      <c r="Q285" s="24" t="s">
        <v>1818</v>
      </c>
      <c r="R285" s="24" t="s">
        <v>1861</v>
      </c>
      <c r="S285" s="24" t="s">
        <v>1905</v>
      </c>
      <c r="T285" s="24" t="s">
        <v>1819</v>
      </c>
    </row>
    <row r="286" spans="1:20" x14ac:dyDescent="0.3">
      <c r="A286" s="24" t="s">
        <v>1833</v>
      </c>
      <c r="B286" s="24" t="s">
        <v>1832</v>
      </c>
      <c r="C286" s="24" t="s">
        <v>1818</v>
      </c>
      <c r="D286" s="24" t="s">
        <v>1831</v>
      </c>
      <c r="E286" s="24" t="s">
        <v>1908</v>
      </c>
      <c r="F286" s="24" t="s">
        <v>1907</v>
      </c>
      <c r="G286" s="24" t="s">
        <v>1828</v>
      </c>
      <c r="H286" s="24" t="s">
        <v>1902</v>
      </c>
      <c r="I286" s="24" t="s">
        <v>1826</v>
      </c>
      <c r="J286" s="24" t="s">
        <v>1906</v>
      </c>
      <c r="K286" s="24" t="s">
        <v>1824</v>
      </c>
      <c r="L286" s="26">
        <v>45047</v>
      </c>
      <c r="M286" s="24" t="s">
        <v>1896</v>
      </c>
      <c r="N286" s="25">
        <v>-1218.96</v>
      </c>
      <c r="O286" s="24" t="s">
        <v>1818</v>
      </c>
      <c r="P286" s="24" t="s">
        <v>1822</v>
      </c>
      <c r="Q286" s="24" t="s">
        <v>1818</v>
      </c>
      <c r="R286" s="24" t="s">
        <v>1860</v>
      </c>
      <c r="S286" s="24" t="s">
        <v>1905</v>
      </c>
      <c r="T286" s="24" t="s">
        <v>1819</v>
      </c>
    </row>
    <row r="287" spans="1:20" x14ac:dyDescent="0.3">
      <c r="A287" s="24" t="s">
        <v>1833</v>
      </c>
      <c r="B287" s="24" t="s">
        <v>1832</v>
      </c>
      <c r="C287" s="24" t="s">
        <v>1818</v>
      </c>
      <c r="D287" s="24" t="s">
        <v>1831</v>
      </c>
      <c r="E287" s="24" t="s">
        <v>1908</v>
      </c>
      <c r="F287" s="24" t="s">
        <v>1907</v>
      </c>
      <c r="G287" s="24" t="s">
        <v>1828</v>
      </c>
      <c r="H287" s="24" t="s">
        <v>1902</v>
      </c>
      <c r="I287" s="24" t="s">
        <v>1826</v>
      </c>
      <c r="J287" s="24" t="s">
        <v>1906</v>
      </c>
      <c r="K287" s="24" t="s">
        <v>1824</v>
      </c>
      <c r="L287" s="26">
        <v>45047</v>
      </c>
      <c r="M287" s="24" t="s">
        <v>1823</v>
      </c>
      <c r="N287" s="25">
        <v>4367.88</v>
      </c>
      <c r="O287" s="24" t="s">
        <v>1818</v>
      </c>
      <c r="P287" s="24" t="s">
        <v>1822</v>
      </c>
      <c r="Q287" s="24" t="s">
        <v>1818</v>
      </c>
      <c r="R287" s="24" t="s">
        <v>1859</v>
      </c>
      <c r="S287" s="24" t="s">
        <v>1905</v>
      </c>
      <c r="T287" s="24" t="s">
        <v>1819</v>
      </c>
    </row>
    <row r="288" spans="1:20" x14ac:dyDescent="0.3">
      <c r="A288" s="24" t="s">
        <v>1833</v>
      </c>
      <c r="B288" s="24" t="s">
        <v>1832</v>
      </c>
      <c r="C288" s="24" t="s">
        <v>1818</v>
      </c>
      <c r="D288" s="24" t="s">
        <v>1831</v>
      </c>
      <c r="E288" s="24" t="s">
        <v>1908</v>
      </c>
      <c r="F288" s="24" t="s">
        <v>1907</v>
      </c>
      <c r="G288" s="24" t="s">
        <v>1828</v>
      </c>
      <c r="H288" s="24" t="s">
        <v>1902</v>
      </c>
      <c r="I288" s="24" t="s">
        <v>1826</v>
      </c>
      <c r="J288" s="24" t="s">
        <v>1906</v>
      </c>
      <c r="K288" s="24" t="s">
        <v>1824</v>
      </c>
      <c r="L288" s="26">
        <v>45047</v>
      </c>
      <c r="M288" s="24" t="s">
        <v>1896</v>
      </c>
      <c r="N288" s="25">
        <v>-87.2</v>
      </c>
      <c r="O288" s="24" t="s">
        <v>1818</v>
      </c>
      <c r="P288" s="24" t="s">
        <v>1822</v>
      </c>
      <c r="Q288" s="24" t="s">
        <v>1818</v>
      </c>
      <c r="R288" s="24" t="s">
        <v>1858</v>
      </c>
      <c r="S288" s="24" t="s">
        <v>1905</v>
      </c>
      <c r="T288" s="24" t="s">
        <v>1819</v>
      </c>
    </row>
    <row r="289" spans="1:20" x14ac:dyDescent="0.3">
      <c r="A289" s="24" t="s">
        <v>1833</v>
      </c>
      <c r="B289" s="24" t="s">
        <v>1832</v>
      </c>
      <c r="C289" s="24" t="s">
        <v>1818</v>
      </c>
      <c r="D289" s="24" t="s">
        <v>1831</v>
      </c>
      <c r="E289" s="24" t="s">
        <v>1908</v>
      </c>
      <c r="F289" s="24" t="s">
        <v>1907</v>
      </c>
      <c r="G289" s="24" t="s">
        <v>1828</v>
      </c>
      <c r="H289" s="24" t="s">
        <v>1902</v>
      </c>
      <c r="I289" s="24" t="s">
        <v>1826</v>
      </c>
      <c r="J289" s="24" t="s">
        <v>1906</v>
      </c>
      <c r="K289" s="24" t="s">
        <v>1824</v>
      </c>
      <c r="L289" s="26">
        <v>45047</v>
      </c>
      <c r="M289" s="24" t="s">
        <v>1823</v>
      </c>
      <c r="N289" s="25">
        <v>1814.6</v>
      </c>
      <c r="O289" s="24" t="s">
        <v>1818</v>
      </c>
      <c r="P289" s="24" t="s">
        <v>1822</v>
      </c>
      <c r="Q289" s="24" t="s">
        <v>1818</v>
      </c>
      <c r="R289" s="24" t="s">
        <v>1857</v>
      </c>
      <c r="S289" s="24" t="s">
        <v>1905</v>
      </c>
      <c r="T289" s="24" t="s">
        <v>1819</v>
      </c>
    </row>
    <row r="290" spans="1:20" x14ac:dyDescent="0.3">
      <c r="A290" s="24" t="s">
        <v>1833</v>
      </c>
      <c r="B290" s="24" t="s">
        <v>1832</v>
      </c>
      <c r="C290" s="24" t="s">
        <v>1818</v>
      </c>
      <c r="D290" s="24" t="s">
        <v>1831</v>
      </c>
      <c r="E290" s="24" t="s">
        <v>1908</v>
      </c>
      <c r="F290" s="24" t="s">
        <v>1907</v>
      </c>
      <c r="G290" s="24" t="s">
        <v>1828</v>
      </c>
      <c r="H290" s="24" t="s">
        <v>1902</v>
      </c>
      <c r="I290" s="24" t="s">
        <v>1826</v>
      </c>
      <c r="J290" s="24" t="s">
        <v>1906</v>
      </c>
      <c r="K290" s="24" t="s">
        <v>1824</v>
      </c>
      <c r="L290" s="26">
        <v>45047</v>
      </c>
      <c r="M290" s="24" t="s">
        <v>1823</v>
      </c>
      <c r="N290" s="25">
        <v>5073.08</v>
      </c>
      <c r="O290" s="24" t="s">
        <v>1818</v>
      </c>
      <c r="P290" s="24" t="s">
        <v>1822</v>
      </c>
      <c r="Q290" s="24" t="s">
        <v>1818</v>
      </c>
      <c r="R290" s="24" t="s">
        <v>1856</v>
      </c>
      <c r="S290" s="24" t="s">
        <v>1905</v>
      </c>
      <c r="T290" s="24" t="s">
        <v>1819</v>
      </c>
    </row>
    <row r="291" spans="1:20" x14ac:dyDescent="0.3">
      <c r="A291" s="24" t="s">
        <v>1833</v>
      </c>
      <c r="B291" s="24" t="s">
        <v>1832</v>
      </c>
      <c r="C291" s="24" t="s">
        <v>1818</v>
      </c>
      <c r="D291" s="24" t="s">
        <v>1831</v>
      </c>
      <c r="E291" s="24" t="s">
        <v>1908</v>
      </c>
      <c r="F291" s="24" t="s">
        <v>1907</v>
      </c>
      <c r="G291" s="24" t="s">
        <v>1828</v>
      </c>
      <c r="H291" s="24" t="s">
        <v>1902</v>
      </c>
      <c r="I291" s="24" t="s">
        <v>1826</v>
      </c>
      <c r="J291" s="24" t="s">
        <v>1906</v>
      </c>
      <c r="K291" s="24" t="s">
        <v>1824</v>
      </c>
      <c r="L291" s="26">
        <v>45047</v>
      </c>
      <c r="M291" s="24" t="s">
        <v>1823</v>
      </c>
      <c r="N291" s="25">
        <v>1235.08</v>
      </c>
      <c r="O291" s="24" t="s">
        <v>1818</v>
      </c>
      <c r="P291" s="24" t="s">
        <v>1822</v>
      </c>
      <c r="Q291" s="24" t="s">
        <v>1818</v>
      </c>
      <c r="R291" s="24" t="s">
        <v>1855</v>
      </c>
      <c r="S291" s="24" t="s">
        <v>1905</v>
      </c>
      <c r="T291" s="24" t="s">
        <v>1819</v>
      </c>
    </row>
    <row r="292" spans="1:20" x14ac:dyDescent="0.3">
      <c r="A292" s="24" t="s">
        <v>1833</v>
      </c>
      <c r="B292" s="24" t="s">
        <v>1832</v>
      </c>
      <c r="C292" s="24" t="s">
        <v>1818</v>
      </c>
      <c r="D292" s="24" t="s">
        <v>1831</v>
      </c>
      <c r="E292" s="24" t="s">
        <v>1908</v>
      </c>
      <c r="F292" s="24" t="s">
        <v>1907</v>
      </c>
      <c r="G292" s="24" t="s">
        <v>1828</v>
      </c>
      <c r="H292" s="24" t="s">
        <v>1902</v>
      </c>
      <c r="I292" s="24" t="s">
        <v>1826</v>
      </c>
      <c r="J292" s="24" t="s">
        <v>1906</v>
      </c>
      <c r="K292" s="24" t="s">
        <v>1824</v>
      </c>
      <c r="L292" s="26">
        <v>45047</v>
      </c>
      <c r="M292" s="24" t="s">
        <v>1823</v>
      </c>
      <c r="N292" s="25">
        <v>908.32</v>
      </c>
      <c r="O292" s="24" t="s">
        <v>1818</v>
      </c>
      <c r="P292" s="24" t="s">
        <v>1822</v>
      </c>
      <c r="Q292" s="24" t="s">
        <v>1818</v>
      </c>
      <c r="R292" s="24" t="s">
        <v>1854</v>
      </c>
      <c r="S292" s="24" t="s">
        <v>1905</v>
      </c>
      <c r="T292" s="24" t="s">
        <v>1819</v>
      </c>
    </row>
    <row r="293" spans="1:20" x14ac:dyDescent="0.3">
      <c r="A293" s="24" t="s">
        <v>1833</v>
      </c>
      <c r="B293" s="24" t="s">
        <v>1832</v>
      </c>
      <c r="C293" s="24" t="s">
        <v>1818</v>
      </c>
      <c r="D293" s="24" t="s">
        <v>1831</v>
      </c>
      <c r="E293" s="24" t="s">
        <v>1908</v>
      </c>
      <c r="F293" s="24" t="s">
        <v>1907</v>
      </c>
      <c r="G293" s="24" t="s">
        <v>1828</v>
      </c>
      <c r="H293" s="24" t="s">
        <v>1902</v>
      </c>
      <c r="I293" s="24" t="s">
        <v>1826</v>
      </c>
      <c r="J293" s="24" t="s">
        <v>1906</v>
      </c>
      <c r="K293" s="24" t="s">
        <v>1824</v>
      </c>
      <c r="L293" s="26">
        <v>45047</v>
      </c>
      <c r="M293" s="24" t="s">
        <v>1823</v>
      </c>
      <c r="N293" s="25">
        <v>424.88</v>
      </c>
      <c r="O293" s="24" t="s">
        <v>1818</v>
      </c>
      <c r="P293" s="24" t="s">
        <v>1822</v>
      </c>
      <c r="Q293" s="24" t="s">
        <v>1818</v>
      </c>
      <c r="R293" s="24" t="s">
        <v>1853</v>
      </c>
      <c r="S293" s="24" t="s">
        <v>1905</v>
      </c>
      <c r="T293" s="24" t="s">
        <v>1819</v>
      </c>
    </row>
    <row r="294" spans="1:20" x14ac:dyDescent="0.3">
      <c r="A294" s="24" t="s">
        <v>1833</v>
      </c>
      <c r="B294" s="24" t="s">
        <v>1832</v>
      </c>
      <c r="C294" s="24" t="s">
        <v>1818</v>
      </c>
      <c r="D294" s="24" t="s">
        <v>1831</v>
      </c>
      <c r="E294" s="24" t="s">
        <v>1908</v>
      </c>
      <c r="F294" s="24" t="s">
        <v>1907</v>
      </c>
      <c r="G294" s="24" t="s">
        <v>1828</v>
      </c>
      <c r="H294" s="24" t="s">
        <v>1902</v>
      </c>
      <c r="I294" s="24" t="s">
        <v>1826</v>
      </c>
      <c r="J294" s="24" t="s">
        <v>1906</v>
      </c>
      <c r="K294" s="24" t="s">
        <v>1824</v>
      </c>
      <c r="L294" s="26">
        <v>45047</v>
      </c>
      <c r="M294" s="24" t="s">
        <v>1823</v>
      </c>
      <c r="N294" s="25">
        <v>31837.64</v>
      </c>
      <c r="O294" s="24" t="s">
        <v>1818</v>
      </c>
      <c r="P294" s="24" t="s">
        <v>1822</v>
      </c>
      <c r="Q294" s="24" t="s">
        <v>1818</v>
      </c>
      <c r="R294" s="24" t="s">
        <v>1852</v>
      </c>
      <c r="S294" s="24" t="s">
        <v>1905</v>
      </c>
      <c r="T294" s="24" t="s">
        <v>1819</v>
      </c>
    </row>
    <row r="295" spans="1:20" x14ac:dyDescent="0.3">
      <c r="A295" s="24" t="s">
        <v>1833</v>
      </c>
      <c r="B295" s="24" t="s">
        <v>1832</v>
      </c>
      <c r="C295" s="24" t="s">
        <v>1818</v>
      </c>
      <c r="D295" s="24" t="s">
        <v>1831</v>
      </c>
      <c r="E295" s="24" t="s">
        <v>1908</v>
      </c>
      <c r="F295" s="24" t="s">
        <v>1907</v>
      </c>
      <c r="G295" s="24" t="s">
        <v>1828</v>
      </c>
      <c r="H295" s="24" t="s">
        <v>1902</v>
      </c>
      <c r="I295" s="24" t="s">
        <v>1826</v>
      </c>
      <c r="J295" s="24" t="s">
        <v>1906</v>
      </c>
      <c r="K295" s="24" t="s">
        <v>1824</v>
      </c>
      <c r="L295" s="26">
        <v>45047</v>
      </c>
      <c r="M295" s="24" t="s">
        <v>1823</v>
      </c>
      <c r="N295" s="25">
        <v>1708.64</v>
      </c>
      <c r="O295" s="24" t="s">
        <v>1818</v>
      </c>
      <c r="P295" s="24" t="s">
        <v>1822</v>
      </c>
      <c r="Q295" s="24" t="s">
        <v>1818</v>
      </c>
      <c r="R295" s="24" t="s">
        <v>1851</v>
      </c>
      <c r="S295" s="24" t="s">
        <v>1905</v>
      </c>
      <c r="T295" s="24" t="s">
        <v>1819</v>
      </c>
    </row>
    <row r="296" spans="1:20" x14ac:dyDescent="0.3">
      <c r="A296" s="24" t="s">
        <v>1833</v>
      </c>
      <c r="B296" s="24" t="s">
        <v>1832</v>
      </c>
      <c r="C296" s="24" t="s">
        <v>1818</v>
      </c>
      <c r="D296" s="24" t="s">
        <v>1831</v>
      </c>
      <c r="E296" s="24" t="s">
        <v>1908</v>
      </c>
      <c r="F296" s="24" t="s">
        <v>1907</v>
      </c>
      <c r="G296" s="24" t="s">
        <v>1828</v>
      </c>
      <c r="H296" s="24" t="s">
        <v>1902</v>
      </c>
      <c r="I296" s="24" t="s">
        <v>1826</v>
      </c>
      <c r="J296" s="24" t="s">
        <v>1906</v>
      </c>
      <c r="K296" s="24" t="s">
        <v>1824</v>
      </c>
      <c r="L296" s="26">
        <v>45047</v>
      </c>
      <c r="M296" s="24" t="s">
        <v>1823</v>
      </c>
      <c r="N296" s="25">
        <v>346439.04</v>
      </c>
      <c r="O296" s="24" t="s">
        <v>1818</v>
      </c>
      <c r="P296" s="24" t="s">
        <v>1822</v>
      </c>
      <c r="Q296" s="24" t="s">
        <v>1818</v>
      </c>
      <c r="R296" s="24" t="s">
        <v>1850</v>
      </c>
      <c r="S296" s="24" t="s">
        <v>1905</v>
      </c>
      <c r="T296" s="24" t="s">
        <v>1819</v>
      </c>
    </row>
    <row r="297" spans="1:20" x14ac:dyDescent="0.3">
      <c r="A297" s="24" t="s">
        <v>1833</v>
      </c>
      <c r="B297" s="24" t="s">
        <v>1832</v>
      </c>
      <c r="C297" s="24" t="s">
        <v>1818</v>
      </c>
      <c r="D297" s="24" t="s">
        <v>1831</v>
      </c>
      <c r="E297" s="24" t="s">
        <v>1908</v>
      </c>
      <c r="F297" s="24" t="s">
        <v>1907</v>
      </c>
      <c r="G297" s="24" t="s">
        <v>1828</v>
      </c>
      <c r="H297" s="24" t="s">
        <v>1902</v>
      </c>
      <c r="I297" s="24" t="s">
        <v>1826</v>
      </c>
      <c r="J297" s="24" t="s">
        <v>1906</v>
      </c>
      <c r="K297" s="24" t="s">
        <v>1824</v>
      </c>
      <c r="L297" s="26">
        <v>45047</v>
      </c>
      <c r="M297" s="24" t="s">
        <v>1823</v>
      </c>
      <c r="N297" s="25">
        <v>32202.959999999999</v>
      </c>
      <c r="O297" s="24" t="s">
        <v>1818</v>
      </c>
      <c r="P297" s="24" t="s">
        <v>1822</v>
      </c>
      <c r="Q297" s="24" t="s">
        <v>1818</v>
      </c>
      <c r="R297" s="24" t="s">
        <v>1849</v>
      </c>
      <c r="S297" s="24" t="s">
        <v>1905</v>
      </c>
      <c r="T297" s="24" t="s">
        <v>1819</v>
      </c>
    </row>
    <row r="298" spans="1:20" x14ac:dyDescent="0.3">
      <c r="A298" s="24" t="s">
        <v>1833</v>
      </c>
      <c r="B298" s="24" t="s">
        <v>1832</v>
      </c>
      <c r="C298" s="24" t="s">
        <v>1818</v>
      </c>
      <c r="D298" s="24" t="s">
        <v>1831</v>
      </c>
      <c r="E298" s="24" t="s">
        <v>1908</v>
      </c>
      <c r="F298" s="24" t="s">
        <v>1907</v>
      </c>
      <c r="G298" s="24" t="s">
        <v>1828</v>
      </c>
      <c r="H298" s="24" t="s">
        <v>1902</v>
      </c>
      <c r="I298" s="24" t="s">
        <v>1826</v>
      </c>
      <c r="J298" s="24" t="s">
        <v>1906</v>
      </c>
      <c r="K298" s="24" t="s">
        <v>1824</v>
      </c>
      <c r="L298" s="26">
        <v>45047</v>
      </c>
      <c r="M298" s="24" t="s">
        <v>1896</v>
      </c>
      <c r="N298" s="25">
        <v>-3691.96</v>
      </c>
      <c r="O298" s="24" t="s">
        <v>1818</v>
      </c>
      <c r="P298" s="24" t="s">
        <v>1822</v>
      </c>
      <c r="Q298" s="24" t="s">
        <v>1818</v>
      </c>
      <c r="R298" s="24" t="s">
        <v>1848</v>
      </c>
      <c r="S298" s="24" t="s">
        <v>1905</v>
      </c>
      <c r="T298" s="24" t="s">
        <v>1819</v>
      </c>
    </row>
    <row r="299" spans="1:20" x14ac:dyDescent="0.3">
      <c r="A299" s="24" t="s">
        <v>1833</v>
      </c>
      <c r="B299" s="24" t="s">
        <v>1832</v>
      </c>
      <c r="C299" s="24" t="s">
        <v>1818</v>
      </c>
      <c r="D299" s="24" t="s">
        <v>1831</v>
      </c>
      <c r="E299" s="24" t="s">
        <v>1908</v>
      </c>
      <c r="F299" s="24" t="s">
        <v>1907</v>
      </c>
      <c r="G299" s="24" t="s">
        <v>1828</v>
      </c>
      <c r="H299" s="24" t="s">
        <v>1902</v>
      </c>
      <c r="I299" s="24" t="s">
        <v>1826</v>
      </c>
      <c r="J299" s="24" t="s">
        <v>1906</v>
      </c>
      <c r="K299" s="24" t="s">
        <v>1824</v>
      </c>
      <c r="L299" s="26">
        <v>45047</v>
      </c>
      <c r="M299" s="24" t="s">
        <v>1823</v>
      </c>
      <c r="N299" s="25">
        <v>3165.56</v>
      </c>
      <c r="O299" s="24" t="s">
        <v>1818</v>
      </c>
      <c r="P299" s="24" t="s">
        <v>1822</v>
      </c>
      <c r="Q299" s="24" t="s">
        <v>1818</v>
      </c>
      <c r="R299" s="24" t="s">
        <v>1847</v>
      </c>
      <c r="S299" s="24" t="s">
        <v>1905</v>
      </c>
      <c r="T299" s="24" t="s">
        <v>1819</v>
      </c>
    </row>
    <row r="300" spans="1:20" x14ac:dyDescent="0.3">
      <c r="A300" s="24" t="s">
        <v>1833</v>
      </c>
      <c r="B300" s="24" t="s">
        <v>1832</v>
      </c>
      <c r="C300" s="24" t="s">
        <v>1818</v>
      </c>
      <c r="D300" s="24" t="s">
        <v>1831</v>
      </c>
      <c r="E300" s="24" t="s">
        <v>1908</v>
      </c>
      <c r="F300" s="24" t="s">
        <v>1907</v>
      </c>
      <c r="G300" s="24" t="s">
        <v>1828</v>
      </c>
      <c r="H300" s="24" t="s">
        <v>1902</v>
      </c>
      <c r="I300" s="24" t="s">
        <v>1826</v>
      </c>
      <c r="J300" s="24" t="s">
        <v>1906</v>
      </c>
      <c r="K300" s="24" t="s">
        <v>1824</v>
      </c>
      <c r="L300" s="26">
        <v>45047</v>
      </c>
      <c r="M300" s="24" t="s">
        <v>1823</v>
      </c>
      <c r="N300" s="25">
        <v>11490.68</v>
      </c>
      <c r="O300" s="24" t="s">
        <v>1818</v>
      </c>
      <c r="P300" s="24" t="s">
        <v>1822</v>
      </c>
      <c r="Q300" s="24" t="s">
        <v>1818</v>
      </c>
      <c r="R300" s="24" t="s">
        <v>1846</v>
      </c>
      <c r="S300" s="24" t="s">
        <v>1905</v>
      </c>
      <c r="T300" s="24" t="s">
        <v>1819</v>
      </c>
    </row>
    <row r="301" spans="1:20" x14ac:dyDescent="0.3">
      <c r="A301" s="24" t="s">
        <v>1833</v>
      </c>
      <c r="B301" s="24" t="s">
        <v>1832</v>
      </c>
      <c r="C301" s="24" t="s">
        <v>1818</v>
      </c>
      <c r="D301" s="24" t="s">
        <v>1831</v>
      </c>
      <c r="E301" s="24" t="s">
        <v>1908</v>
      </c>
      <c r="F301" s="24" t="s">
        <v>1907</v>
      </c>
      <c r="G301" s="24" t="s">
        <v>1828</v>
      </c>
      <c r="H301" s="24" t="s">
        <v>1902</v>
      </c>
      <c r="I301" s="24" t="s">
        <v>1826</v>
      </c>
      <c r="J301" s="24" t="s">
        <v>1906</v>
      </c>
      <c r="K301" s="24" t="s">
        <v>1824</v>
      </c>
      <c r="L301" s="26">
        <v>45047</v>
      </c>
      <c r="M301" s="24" t="s">
        <v>1823</v>
      </c>
      <c r="N301" s="25">
        <v>1229.04</v>
      </c>
      <c r="O301" s="24" t="s">
        <v>1818</v>
      </c>
      <c r="P301" s="24" t="s">
        <v>1822</v>
      </c>
      <c r="Q301" s="24" t="s">
        <v>1818</v>
      </c>
      <c r="R301" s="24" t="s">
        <v>1845</v>
      </c>
      <c r="S301" s="24" t="s">
        <v>1905</v>
      </c>
      <c r="T301" s="24" t="s">
        <v>1819</v>
      </c>
    </row>
    <row r="302" spans="1:20" x14ac:dyDescent="0.3">
      <c r="A302" s="24" t="s">
        <v>1833</v>
      </c>
      <c r="B302" s="24" t="s">
        <v>1832</v>
      </c>
      <c r="C302" s="24" t="s">
        <v>1818</v>
      </c>
      <c r="D302" s="24" t="s">
        <v>1831</v>
      </c>
      <c r="E302" s="24" t="s">
        <v>1908</v>
      </c>
      <c r="F302" s="24" t="s">
        <v>1907</v>
      </c>
      <c r="G302" s="24" t="s">
        <v>1828</v>
      </c>
      <c r="H302" s="24" t="s">
        <v>1902</v>
      </c>
      <c r="I302" s="24" t="s">
        <v>1826</v>
      </c>
      <c r="J302" s="24" t="s">
        <v>1906</v>
      </c>
      <c r="K302" s="24" t="s">
        <v>1824</v>
      </c>
      <c r="L302" s="26">
        <v>45047</v>
      </c>
      <c r="M302" s="24" t="s">
        <v>1823</v>
      </c>
      <c r="N302" s="25">
        <v>2505.92</v>
      </c>
      <c r="O302" s="24" t="s">
        <v>1818</v>
      </c>
      <c r="P302" s="24" t="s">
        <v>1822</v>
      </c>
      <c r="Q302" s="24" t="s">
        <v>1818</v>
      </c>
      <c r="R302" s="24" t="s">
        <v>1844</v>
      </c>
      <c r="S302" s="24" t="s">
        <v>1905</v>
      </c>
      <c r="T302" s="24" t="s">
        <v>1819</v>
      </c>
    </row>
    <row r="303" spans="1:20" x14ac:dyDescent="0.3">
      <c r="A303" s="24" t="s">
        <v>1833</v>
      </c>
      <c r="B303" s="24" t="s">
        <v>1832</v>
      </c>
      <c r="C303" s="24" t="s">
        <v>1818</v>
      </c>
      <c r="D303" s="24" t="s">
        <v>1831</v>
      </c>
      <c r="E303" s="24" t="s">
        <v>1908</v>
      </c>
      <c r="F303" s="24" t="s">
        <v>1907</v>
      </c>
      <c r="G303" s="24" t="s">
        <v>1828</v>
      </c>
      <c r="H303" s="24" t="s">
        <v>1902</v>
      </c>
      <c r="I303" s="24" t="s">
        <v>1826</v>
      </c>
      <c r="J303" s="24" t="s">
        <v>1906</v>
      </c>
      <c r="K303" s="24" t="s">
        <v>1824</v>
      </c>
      <c r="L303" s="26">
        <v>45047</v>
      </c>
      <c r="M303" s="24" t="s">
        <v>1823</v>
      </c>
      <c r="N303" s="25">
        <v>2794.64</v>
      </c>
      <c r="O303" s="24" t="s">
        <v>1818</v>
      </c>
      <c r="P303" s="24" t="s">
        <v>1822</v>
      </c>
      <c r="Q303" s="24" t="s">
        <v>1818</v>
      </c>
      <c r="R303" s="24" t="s">
        <v>1843</v>
      </c>
      <c r="S303" s="24" t="s">
        <v>1905</v>
      </c>
      <c r="T303" s="24" t="s">
        <v>1819</v>
      </c>
    </row>
    <row r="304" spans="1:20" x14ac:dyDescent="0.3">
      <c r="A304" s="24" t="s">
        <v>1833</v>
      </c>
      <c r="B304" s="24" t="s">
        <v>1832</v>
      </c>
      <c r="C304" s="24" t="s">
        <v>1818</v>
      </c>
      <c r="D304" s="24" t="s">
        <v>1831</v>
      </c>
      <c r="E304" s="24" t="s">
        <v>1908</v>
      </c>
      <c r="F304" s="24" t="s">
        <v>1907</v>
      </c>
      <c r="G304" s="24" t="s">
        <v>1828</v>
      </c>
      <c r="H304" s="24" t="s">
        <v>1902</v>
      </c>
      <c r="I304" s="24" t="s">
        <v>1826</v>
      </c>
      <c r="J304" s="24" t="s">
        <v>1906</v>
      </c>
      <c r="K304" s="24" t="s">
        <v>1824</v>
      </c>
      <c r="L304" s="26">
        <v>45047</v>
      </c>
      <c r="M304" s="24" t="s">
        <v>1823</v>
      </c>
      <c r="N304" s="25">
        <v>15.2</v>
      </c>
      <c r="O304" s="24" t="s">
        <v>1818</v>
      </c>
      <c r="P304" s="24" t="s">
        <v>1822</v>
      </c>
      <c r="Q304" s="24" t="s">
        <v>1818</v>
      </c>
      <c r="R304" s="24" t="s">
        <v>1842</v>
      </c>
      <c r="S304" s="24" t="s">
        <v>1905</v>
      </c>
      <c r="T304" s="24" t="s">
        <v>1819</v>
      </c>
    </row>
    <row r="305" spans="1:20" x14ac:dyDescent="0.3">
      <c r="A305" s="24" t="s">
        <v>1833</v>
      </c>
      <c r="B305" s="24" t="s">
        <v>1832</v>
      </c>
      <c r="C305" s="24" t="s">
        <v>1818</v>
      </c>
      <c r="D305" s="24" t="s">
        <v>1831</v>
      </c>
      <c r="E305" s="24" t="s">
        <v>1908</v>
      </c>
      <c r="F305" s="24" t="s">
        <v>1907</v>
      </c>
      <c r="G305" s="24" t="s">
        <v>1828</v>
      </c>
      <c r="H305" s="24" t="s">
        <v>1902</v>
      </c>
      <c r="I305" s="24" t="s">
        <v>1826</v>
      </c>
      <c r="J305" s="24" t="s">
        <v>1906</v>
      </c>
      <c r="K305" s="24" t="s">
        <v>1824</v>
      </c>
      <c r="L305" s="26">
        <v>45047</v>
      </c>
      <c r="M305" s="24" t="s">
        <v>1823</v>
      </c>
      <c r="N305" s="25">
        <v>1174.6400000000001</v>
      </c>
      <c r="O305" s="24" t="s">
        <v>1818</v>
      </c>
      <c r="P305" s="24" t="s">
        <v>1822</v>
      </c>
      <c r="Q305" s="24" t="s">
        <v>1818</v>
      </c>
      <c r="R305" s="24" t="s">
        <v>1841</v>
      </c>
      <c r="S305" s="24" t="s">
        <v>1905</v>
      </c>
      <c r="T305" s="24" t="s">
        <v>1819</v>
      </c>
    </row>
    <row r="306" spans="1:20" x14ac:dyDescent="0.3">
      <c r="A306" s="24" t="s">
        <v>1833</v>
      </c>
      <c r="B306" s="24" t="s">
        <v>1832</v>
      </c>
      <c r="C306" s="24" t="s">
        <v>1818</v>
      </c>
      <c r="D306" s="24" t="s">
        <v>1831</v>
      </c>
      <c r="E306" s="24" t="s">
        <v>1908</v>
      </c>
      <c r="F306" s="24" t="s">
        <v>1907</v>
      </c>
      <c r="G306" s="24" t="s">
        <v>1828</v>
      </c>
      <c r="H306" s="24" t="s">
        <v>1902</v>
      </c>
      <c r="I306" s="24" t="s">
        <v>1826</v>
      </c>
      <c r="J306" s="24" t="s">
        <v>1906</v>
      </c>
      <c r="K306" s="24" t="s">
        <v>1824</v>
      </c>
      <c r="L306" s="26">
        <v>45047</v>
      </c>
      <c r="M306" s="24" t="s">
        <v>1823</v>
      </c>
      <c r="N306" s="25">
        <v>958.44</v>
      </c>
      <c r="O306" s="24" t="s">
        <v>1818</v>
      </c>
      <c r="P306" s="24" t="s">
        <v>1822</v>
      </c>
      <c r="Q306" s="24" t="s">
        <v>1818</v>
      </c>
      <c r="R306" s="24" t="s">
        <v>1840</v>
      </c>
      <c r="S306" s="24" t="s">
        <v>1905</v>
      </c>
      <c r="T306" s="24" t="s">
        <v>1819</v>
      </c>
    </row>
    <row r="307" spans="1:20" x14ac:dyDescent="0.3">
      <c r="A307" s="24" t="s">
        <v>1833</v>
      </c>
      <c r="B307" s="24" t="s">
        <v>1832</v>
      </c>
      <c r="C307" s="24" t="s">
        <v>1818</v>
      </c>
      <c r="D307" s="24" t="s">
        <v>1831</v>
      </c>
      <c r="E307" s="24" t="s">
        <v>1908</v>
      </c>
      <c r="F307" s="24" t="s">
        <v>1907</v>
      </c>
      <c r="G307" s="24" t="s">
        <v>1828</v>
      </c>
      <c r="H307" s="24" t="s">
        <v>1902</v>
      </c>
      <c r="I307" s="24" t="s">
        <v>1826</v>
      </c>
      <c r="J307" s="24" t="s">
        <v>1906</v>
      </c>
      <c r="K307" s="24" t="s">
        <v>1824</v>
      </c>
      <c r="L307" s="26">
        <v>45047</v>
      </c>
      <c r="M307" s="24" t="s">
        <v>1823</v>
      </c>
      <c r="N307" s="25">
        <v>13701.84</v>
      </c>
      <c r="O307" s="24" t="s">
        <v>1818</v>
      </c>
      <c r="P307" s="24" t="s">
        <v>1822</v>
      </c>
      <c r="Q307" s="24" t="s">
        <v>1818</v>
      </c>
      <c r="R307" s="24" t="s">
        <v>1839</v>
      </c>
      <c r="S307" s="24" t="s">
        <v>1905</v>
      </c>
      <c r="T307" s="24" t="s">
        <v>1819</v>
      </c>
    </row>
    <row r="308" spans="1:20" x14ac:dyDescent="0.3">
      <c r="A308" s="24" t="s">
        <v>1833</v>
      </c>
      <c r="B308" s="24" t="s">
        <v>1832</v>
      </c>
      <c r="C308" s="24" t="s">
        <v>1818</v>
      </c>
      <c r="D308" s="24" t="s">
        <v>1831</v>
      </c>
      <c r="E308" s="24" t="s">
        <v>1908</v>
      </c>
      <c r="F308" s="24" t="s">
        <v>1907</v>
      </c>
      <c r="G308" s="24" t="s">
        <v>1828</v>
      </c>
      <c r="H308" s="24" t="s">
        <v>1902</v>
      </c>
      <c r="I308" s="24" t="s">
        <v>1826</v>
      </c>
      <c r="J308" s="24" t="s">
        <v>1906</v>
      </c>
      <c r="K308" s="24" t="s">
        <v>1824</v>
      </c>
      <c r="L308" s="26">
        <v>45047</v>
      </c>
      <c r="M308" s="24" t="s">
        <v>1823</v>
      </c>
      <c r="N308" s="25">
        <v>700.16</v>
      </c>
      <c r="O308" s="24" t="s">
        <v>1818</v>
      </c>
      <c r="P308" s="24" t="s">
        <v>1822</v>
      </c>
      <c r="Q308" s="24" t="s">
        <v>1818</v>
      </c>
      <c r="R308" s="24" t="s">
        <v>1838</v>
      </c>
      <c r="S308" s="24" t="s">
        <v>1905</v>
      </c>
      <c r="T308" s="24" t="s">
        <v>1819</v>
      </c>
    </row>
    <row r="309" spans="1:20" x14ac:dyDescent="0.3">
      <c r="A309" s="24" t="s">
        <v>1833</v>
      </c>
      <c r="B309" s="24" t="s">
        <v>1832</v>
      </c>
      <c r="C309" s="24" t="s">
        <v>1818</v>
      </c>
      <c r="D309" s="24" t="s">
        <v>1831</v>
      </c>
      <c r="E309" s="24" t="s">
        <v>1908</v>
      </c>
      <c r="F309" s="24" t="s">
        <v>1907</v>
      </c>
      <c r="G309" s="24" t="s">
        <v>1828</v>
      </c>
      <c r="H309" s="24" t="s">
        <v>1902</v>
      </c>
      <c r="I309" s="24" t="s">
        <v>1826</v>
      </c>
      <c r="J309" s="24" t="s">
        <v>1906</v>
      </c>
      <c r="K309" s="24" t="s">
        <v>1824</v>
      </c>
      <c r="L309" s="26">
        <v>45047</v>
      </c>
      <c r="M309" s="24" t="s">
        <v>1823</v>
      </c>
      <c r="N309" s="25">
        <v>17614.240000000002</v>
      </c>
      <c r="O309" s="24" t="s">
        <v>1818</v>
      </c>
      <c r="P309" s="24" t="s">
        <v>1822</v>
      </c>
      <c r="Q309" s="24" t="s">
        <v>1818</v>
      </c>
      <c r="R309" s="24" t="s">
        <v>1837</v>
      </c>
      <c r="S309" s="24" t="s">
        <v>1905</v>
      </c>
      <c r="T309" s="24" t="s">
        <v>1819</v>
      </c>
    </row>
    <row r="310" spans="1:20" x14ac:dyDescent="0.3">
      <c r="A310" s="24" t="s">
        <v>1833</v>
      </c>
      <c r="B310" s="24" t="s">
        <v>1832</v>
      </c>
      <c r="C310" s="24" t="s">
        <v>1818</v>
      </c>
      <c r="D310" s="24" t="s">
        <v>1831</v>
      </c>
      <c r="E310" s="24" t="s">
        <v>1908</v>
      </c>
      <c r="F310" s="24" t="s">
        <v>1907</v>
      </c>
      <c r="G310" s="24" t="s">
        <v>1828</v>
      </c>
      <c r="H310" s="24" t="s">
        <v>1902</v>
      </c>
      <c r="I310" s="24" t="s">
        <v>1826</v>
      </c>
      <c r="J310" s="24" t="s">
        <v>1906</v>
      </c>
      <c r="K310" s="24" t="s">
        <v>1824</v>
      </c>
      <c r="L310" s="26">
        <v>45047</v>
      </c>
      <c r="M310" s="24" t="s">
        <v>1823</v>
      </c>
      <c r="N310" s="25">
        <v>2791.04</v>
      </c>
      <c r="O310" s="24" t="s">
        <v>1818</v>
      </c>
      <c r="P310" s="24" t="s">
        <v>1822</v>
      </c>
      <c r="Q310" s="24" t="s">
        <v>1818</v>
      </c>
      <c r="R310" s="24" t="s">
        <v>1836</v>
      </c>
      <c r="S310" s="24" t="s">
        <v>1905</v>
      </c>
      <c r="T310" s="24" t="s">
        <v>1819</v>
      </c>
    </row>
    <row r="311" spans="1:20" x14ac:dyDescent="0.3">
      <c r="A311" s="24" t="s">
        <v>1833</v>
      </c>
      <c r="B311" s="24" t="s">
        <v>1832</v>
      </c>
      <c r="C311" s="24" t="s">
        <v>1818</v>
      </c>
      <c r="D311" s="24" t="s">
        <v>1831</v>
      </c>
      <c r="E311" s="24" t="s">
        <v>1908</v>
      </c>
      <c r="F311" s="24" t="s">
        <v>1907</v>
      </c>
      <c r="G311" s="24" t="s">
        <v>1828</v>
      </c>
      <c r="H311" s="24" t="s">
        <v>1902</v>
      </c>
      <c r="I311" s="24" t="s">
        <v>1826</v>
      </c>
      <c r="J311" s="24" t="s">
        <v>1906</v>
      </c>
      <c r="K311" s="24" t="s">
        <v>1824</v>
      </c>
      <c r="L311" s="26">
        <v>45047</v>
      </c>
      <c r="M311" s="24" t="s">
        <v>1823</v>
      </c>
      <c r="N311" s="25">
        <v>108.8</v>
      </c>
      <c r="O311" s="24" t="s">
        <v>1818</v>
      </c>
      <c r="P311" s="24" t="s">
        <v>1822</v>
      </c>
      <c r="Q311" s="24" t="s">
        <v>1818</v>
      </c>
      <c r="R311" s="24" t="s">
        <v>1835</v>
      </c>
      <c r="S311" s="24" t="s">
        <v>1905</v>
      </c>
      <c r="T311" s="24" t="s">
        <v>1819</v>
      </c>
    </row>
    <row r="312" spans="1:20" x14ac:dyDescent="0.3">
      <c r="A312" s="24" t="s">
        <v>1833</v>
      </c>
      <c r="B312" s="24" t="s">
        <v>1832</v>
      </c>
      <c r="C312" s="24" t="s">
        <v>1818</v>
      </c>
      <c r="D312" s="24" t="s">
        <v>1831</v>
      </c>
      <c r="E312" s="24" t="s">
        <v>1908</v>
      </c>
      <c r="F312" s="24" t="s">
        <v>1907</v>
      </c>
      <c r="G312" s="24" t="s">
        <v>1828</v>
      </c>
      <c r="H312" s="24" t="s">
        <v>1902</v>
      </c>
      <c r="I312" s="24" t="s">
        <v>1826</v>
      </c>
      <c r="J312" s="24" t="s">
        <v>1906</v>
      </c>
      <c r="K312" s="24" t="s">
        <v>1824</v>
      </c>
      <c r="L312" s="26">
        <v>45047</v>
      </c>
      <c r="M312" s="24" t="s">
        <v>1823</v>
      </c>
      <c r="N312" s="25">
        <v>1692.04</v>
      </c>
      <c r="O312" s="24" t="s">
        <v>1818</v>
      </c>
      <c r="P312" s="24" t="s">
        <v>1822</v>
      </c>
      <c r="Q312" s="24" t="s">
        <v>1818</v>
      </c>
      <c r="R312" s="24" t="s">
        <v>1834</v>
      </c>
      <c r="S312" s="24" t="s">
        <v>1905</v>
      </c>
      <c r="T312" s="24" t="s">
        <v>1819</v>
      </c>
    </row>
    <row r="313" spans="1:20" x14ac:dyDescent="0.3">
      <c r="A313" s="24" t="s">
        <v>1833</v>
      </c>
      <c r="B313" s="24" t="s">
        <v>1832</v>
      </c>
      <c r="C313" s="24" t="s">
        <v>1818</v>
      </c>
      <c r="D313" s="24" t="s">
        <v>1831</v>
      </c>
      <c r="E313" s="24" t="s">
        <v>1908</v>
      </c>
      <c r="F313" s="24" t="s">
        <v>1907</v>
      </c>
      <c r="G313" s="24" t="s">
        <v>1828</v>
      </c>
      <c r="H313" s="24" t="s">
        <v>1902</v>
      </c>
      <c r="I313" s="24" t="s">
        <v>1826</v>
      </c>
      <c r="J313" s="24" t="s">
        <v>1906</v>
      </c>
      <c r="K313" s="24" t="s">
        <v>1824</v>
      </c>
      <c r="L313" s="26">
        <v>45047</v>
      </c>
      <c r="M313" s="24" t="s">
        <v>1823</v>
      </c>
      <c r="N313" s="25">
        <v>1272.8800000000001</v>
      </c>
      <c r="O313" s="24" t="s">
        <v>1818</v>
      </c>
      <c r="P313" s="24" t="s">
        <v>1822</v>
      </c>
      <c r="Q313" s="24" t="s">
        <v>1818</v>
      </c>
      <c r="R313" s="24" t="s">
        <v>1821</v>
      </c>
      <c r="S313" s="24" t="s">
        <v>1905</v>
      </c>
      <c r="T313" s="24" t="s">
        <v>1819</v>
      </c>
    </row>
    <row r="314" spans="1:20" x14ac:dyDescent="0.3">
      <c r="A314" s="24" t="s">
        <v>1833</v>
      </c>
      <c r="B314" s="24" t="s">
        <v>1832</v>
      </c>
      <c r="C314" s="24" t="s">
        <v>1818</v>
      </c>
      <c r="D314" s="24" t="s">
        <v>1831</v>
      </c>
      <c r="E314" s="24" t="s">
        <v>1904</v>
      </c>
      <c r="F314" s="24" t="s">
        <v>1903</v>
      </c>
      <c r="G314" s="24" t="s">
        <v>1828</v>
      </c>
      <c r="H314" s="24" t="s">
        <v>1902</v>
      </c>
      <c r="I314" s="24" t="s">
        <v>1826</v>
      </c>
      <c r="J314" s="24" t="s">
        <v>1901</v>
      </c>
      <c r="K314" s="24" t="s">
        <v>1824</v>
      </c>
      <c r="L314" s="26">
        <v>45077</v>
      </c>
      <c r="M314" s="24" t="s">
        <v>1823</v>
      </c>
      <c r="N314" s="25">
        <v>1686.11</v>
      </c>
      <c r="O314" s="24" t="s">
        <v>1818</v>
      </c>
      <c r="P314" s="24" t="s">
        <v>1822</v>
      </c>
      <c r="Q314" s="24" t="s">
        <v>1818</v>
      </c>
      <c r="R314" s="24" t="s">
        <v>1894</v>
      </c>
      <c r="S314" s="24" t="s">
        <v>1900</v>
      </c>
      <c r="T314" s="24" t="s">
        <v>1819</v>
      </c>
    </row>
    <row r="315" spans="1:20" x14ac:dyDescent="0.3">
      <c r="A315" s="24" t="s">
        <v>1833</v>
      </c>
      <c r="B315" s="24" t="s">
        <v>1832</v>
      </c>
      <c r="C315" s="24" t="s">
        <v>1818</v>
      </c>
      <c r="D315" s="24" t="s">
        <v>1831</v>
      </c>
      <c r="E315" s="24" t="s">
        <v>1904</v>
      </c>
      <c r="F315" s="24" t="s">
        <v>1903</v>
      </c>
      <c r="G315" s="24" t="s">
        <v>1828</v>
      </c>
      <c r="H315" s="24" t="s">
        <v>1902</v>
      </c>
      <c r="I315" s="24" t="s">
        <v>1826</v>
      </c>
      <c r="J315" s="24" t="s">
        <v>1901</v>
      </c>
      <c r="K315" s="24" t="s">
        <v>1824</v>
      </c>
      <c r="L315" s="26">
        <v>45077</v>
      </c>
      <c r="M315" s="24" t="s">
        <v>1823</v>
      </c>
      <c r="N315" s="25">
        <v>10609.4</v>
      </c>
      <c r="O315" s="24" t="s">
        <v>1818</v>
      </c>
      <c r="P315" s="24" t="s">
        <v>1822</v>
      </c>
      <c r="Q315" s="24" t="s">
        <v>1818</v>
      </c>
      <c r="R315" s="24" t="s">
        <v>1893</v>
      </c>
      <c r="S315" s="24" t="s">
        <v>1900</v>
      </c>
      <c r="T315" s="24" t="s">
        <v>1819</v>
      </c>
    </row>
    <row r="316" spans="1:20" x14ac:dyDescent="0.3">
      <c r="A316" s="24" t="s">
        <v>1833</v>
      </c>
      <c r="B316" s="24" t="s">
        <v>1832</v>
      </c>
      <c r="C316" s="24" t="s">
        <v>1818</v>
      </c>
      <c r="D316" s="24" t="s">
        <v>1831</v>
      </c>
      <c r="E316" s="24" t="s">
        <v>1904</v>
      </c>
      <c r="F316" s="24" t="s">
        <v>1903</v>
      </c>
      <c r="G316" s="24" t="s">
        <v>1828</v>
      </c>
      <c r="H316" s="24" t="s">
        <v>1902</v>
      </c>
      <c r="I316" s="24" t="s">
        <v>1826</v>
      </c>
      <c r="J316" s="24" t="s">
        <v>1901</v>
      </c>
      <c r="K316" s="24" t="s">
        <v>1824</v>
      </c>
      <c r="L316" s="26">
        <v>45077</v>
      </c>
      <c r="M316" s="24" t="s">
        <v>1823</v>
      </c>
      <c r="N316" s="25">
        <v>8145.66</v>
      </c>
      <c r="O316" s="24" t="s">
        <v>1818</v>
      </c>
      <c r="P316" s="24" t="s">
        <v>1822</v>
      </c>
      <c r="Q316" s="24" t="s">
        <v>1818</v>
      </c>
      <c r="R316" s="24" t="s">
        <v>1892</v>
      </c>
      <c r="S316" s="24" t="s">
        <v>1900</v>
      </c>
      <c r="T316" s="24" t="s">
        <v>1819</v>
      </c>
    </row>
    <row r="317" spans="1:20" x14ac:dyDescent="0.3">
      <c r="A317" s="24" t="s">
        <v>1833</v>
      </c>
      <c r="B317" s="24" t="s">
        <v>1832</v>
      </c>
      <c r="C317" s="24" t="s">
        <v>1818</v>
      </c>
      <c r="D317" s="24" t="s">
        <v>1831</v>
      </c>
      <c r="E317" s="24" t="s">
        <v>1904</v>
      </c>
      <c r="F317" s="24" t="s">
        <v>1903</v>
      </c>
      <c r="G317" s="24" t="s">
        <v>1828</v>
      </c>
      <c r="H317" s="24" t="s">
        <v>1902</v>
      </c>
      <c r="I317" s="24" t="s">
        <v>1826</v>
      </c>
      <c r="J317" s="24" t="s">
        <v>1901</v>
      </c>
      <c r="K317" s="24" t="s">
        <v>1824</v>
      </c>
      <c r="L317" s="26">
        <v>45077</v>
      </c>
      <c r="M317" s="24" t="s">
        <v>1823</v>
      </c>
      <c r="N317" s="25">
        <v>354477.84</v>
      </c>
      <c r="O317" s="24" t="s">
        <v>1818</v>
      </c>
      <c r="P317" s="24" t="s">
        <v>1822</v>
      </c>
      <c r="Q317" s="24" t="s">
        <v>1818</v>
      </c>
      <c r="R317" s="24" t="s">
        <v>1891</v>
      </c>
      <c r="S317" s="24" t="s">
        <v>1900</v>
      </c>
      <c r="T317" s="24" t="s">
        <v>1819</v>
      </c>
    </row>
    <row r="318" spans="1:20" x14ac:dyDescent="0.3">
      <c r="A318" s="24" t="s">
        <v>1833</v>
      </c>
      <c r="B318" s="24" t="s">
        <v>1832</v>
      </c>
      <c r="C318" s="24" t="s">
        <v>1818</v>
      </c>
      <c r="D318" s="24" t="s">
        <v>1831</v>
      </c>
      <c r="E318" s="24" t="s">
        <v>1904</v>
      </c>
      <c r="F318" s="24" t="s">
        <v>1903</v>
      </c>
      <c r="G318" s="24" t="s">
        <v>1828</v>
      </c>
      <c r="H318" s="24" t="s">
        <v>1902</v>
      </c>
      <c r="I318" s="24" t="s">
        <v>1826</v>
      </c>
      <c r="J318" s="24" t="s">
        <v>1901</v>
      </c>
      <c r="K318" s="24" t="s">
        <v>1824</v>
      </c>
      <c r="L318" s="26">
        <v>45077</v>
      </c>
      <c r="M318" s="24" t="s">
        <v>1823</v>
      </c>
      <c r="N318" s="25">
        <v>21019.64</v>
      </c>
      <c r="O318" s="24" t="s">
        <v>1818</v>
      </c>
      <c r="P318" s="24" t="s">
        <v>1822</v>
      </c>
      <c r="Q318" s="24" t="s">
        <v>1818</v>
      </c>
      <c r="R318" s="24" t="s">
        <v>1890</v>
      </c>
      <c r="S318" s="24" t="s">
        <v>1900</v>
      </c>
      <c r="T318" s="24" t="s">
        <v>1819</v>
      </c>
    </row>
    <row r="319" spans="1:20" x14ac:dyDescent="0.3">
      <c r="A319" s="24" t="s">
        <v>1833</v>
      </c>
      <c r="B319" s="24" t="s">
        <v>1832</v>
      </c>
      <c r="C319" s="24" t="s">
        <v>1818</v>
      </c>
      <c r="D319" s="24" t="s">
        <v>1831</v>
      </c>
      <c r="E319" s="24" t="s">
        <v>1904</v>
      </c>
      <c r="F319" s="24" t="s">
        <v>1903</v>
      </c>
      <c r="G319" s="24" t="s">
        <v>1828</v>
      </c>
      <c r="H319" s="24" t="s">
        <v>1902</v>
      </c>
      <c r="I319" s="24" t="s">
        <v>1826</v>
      </c>
      <c r="J319" s="24" t="s">
        <v>1901</v>
      </c>
      <c r="K319" s="24" t="s">
        <v>1824</v>
      </c>
      <c r="L319" s="26">
        <v>45077</v>
      </c>
      <c r="M319" s="24" t="s">
        <v>1823</v>
      </c>
      <c r="N319" s="25">
        <v>8506.19</v>
      </c>
      <c r="O319" s="24" t="s">
        <v>1818</v>
      </c>
      <c r="P319" s="24" t="s">
        <v>1822</v>
      </c>
      <c r="Q319" s="24" t="s">
        <v>1818</v>
      </c>
      <c r="R319" s="24" t="s">
        <v>1889</v>
      </c>
      <c r="S319" s="24" t="s">
        <v>1900</v>
      </c>
      <c r="T319" s="24" t="s">
        <v>1819</v>
      </c>
    </row>
    <row r="320" spans="1:20" x14ac:dyDescent="0.3">
      <c r="A320" s="24" t="s">
        <v>1833</v>
      </c>
      <c r="B320" s="24" t="s">
        <v>1832</v>
      </c>
      <c r="C320" s="24" t="s">
        <v>1818</v>
      </c>
      <c r="D320" s="24" t="s">
        <v>1831</v>
      </c>
      <c r="E320" s="24" t="s">
        <v>1904</v>
      </c>
      <c r="F320" s="24" t="s">
        <v>1903</v>
      </c>
      <c r="G320" s="24" t="s">
        <v>1828</v>
      </c>
      <c r="H320" s="24" t="s">
        <v>1902</v>
      </c>
      <c r="I320" s="24" t="s">
        <v>1826</v>
      </c>
      <c r="J320" s="24" t="s">
        <v>1901</v>
      </c>
      <c r="K320" s="24" t="s">
        <v>1824</v>
      </c>
      <c r="L320" s="26">
        <v>45077</v>
      </c>
      <c r="M320" s="24" t="s">
        <v>1823</v>
      </c>
      <c r="N320" s="25">
        <v>34222.04</v>
      </c>
      <c r="O320" s="24" t="s">
        <v>1818</v>
      </c>
      <c r="P320" s="24" t="s">
        <v>1822</v>
      </c>
      <c r="Q320" s="24" t="s">
        <v>1818</v>
      </c>
      <c r="R320" s="24" t="s">
        <v>1888</v>
      </c>
      <c r="S320" s="24" t="s">
        <v>1900</v>
      </c>
      <c r="T320" s="24" t="s">
        <v>1819</v>
      </c>
    </row>
    <row r="321" spans="1:20" x14ac:dyDescent="0.3">
      <c r="A321" s="24" t="s">
        <v>1833</v>
      </c>
      <c r="B321" s="24" t="s">
        <v>1832</v>
      </c>
      <c r="C321" s="24" t="s">
        <v>1818</v>
      </c>
      <c r="D321" s="24" t="s">
        <v>1831</v>
      </c>
      <c r="E321" s="24" t="s">
        <v>1904</v>
      </c>
      <c r="F321" s="24" t="s">
        <v>1903</v>
      </c>
      <c r="G321" s="24" t="s">
        <v>1828</v>
      </c>
      <c r="H321" s="24" t="s">
        <v>1902</v>
      </c>
      <c r="I321" s="24" t="s">
        <v>1826</v>
      </c>
      <c r="J321" s="24" t="s">
        <v>1901</v>
      </c>
      <c r="K321" s="24" t="s">
        <v>1824</v>
      </c>
      <c r="L321" s="26">
        <v>45077</v>
      </c>
      <c r="M321" s="24" t="s">
        <v>1823</v>
      </c>
      <c r="N321" s="25">
        <v>8308.83</v>
      </c>
      <c r="O321" s="24" t="s">
        <v>1818</v>
      </c>
      <c r="P321" s="24" t="s">
        <v>1822</v>
      </c>
      <c r="Q321" s="24" t="s">
        <v>1818</v>
      </c>
      <c r="R321" s="24" t="s">
        <v>1887</v>
      </c>
      <c r="S321" s="24" t="s">
        <v>1900</v>
      </c>
      <c r="T321" s="24" t="s">
        <v>1819</v>
      </c>
    </row>
    <row r="322" spans="1:20" x14ac:dyDescent="0.3">
      <c r="A322" s="24" t="s">
        <v>1833</v>
      </c>
      <c r="B322" s="24" t="s">
        <v>1832</v>
      </c>
      <c r="C322" s="24" t="s">
        <v>1818</v>
      </c>
      <c r="D322" s="24" t="s">
        <v>1831</v>
      </c>
      <c r="E322" s="24" t="s">
        <v>1904</v>
      </c>
      <c r="F322" s="24" t="s">
        <v>1903</v>
      </c>
      <c r="G322" s="24" t="s">
        <v>1828</v>
      </c>
      <c r="H322" s="24" t="s">
        <v>1902</v>
      </c>
      <c r="I322" s="24" t="s">
        <v>1826</v>
      </c>
      <c r="J322" s="24" t="s">
        <v>1901</v>
      </c>
      <c r="K322" s="24" t="s">
        <v>1824</v>
      </c>
      <c r="L322" s="26">
        <v>45077</v>
      </c>
      <c r="M322" s="24" t="s">
        <v>1823</v>
      </c>
      <c r="N322" s="25">
        <v>11725.34</v>
      </c>
      <c r="O322" s="24" t="s">
        <v>1818</v>
      </c>
      <c r="P322" s="24" t="s">
        <v>1822</v>
      </c>
      <c r="Q322" s="24" t="s">
        <v>1818</v>
      </c>
      <c r="R322" s="24" t="s">
        <v>1886</v>
      </c>
      <c r="S322" s="24" t="s">
        <v>1900</v>
      </c>
      <c r="T322" s="24" t="s">
        <v>1819</v>
      </c>
    </row>
    <row r="323" spans="1:20" x14ac:dyDescent="0.3">
      <c r="A323" s="24" t="s">
        <v>1833</v>
      </c>
      <c r="B323" s="24" t="s">
        <v>1832</v>
      </c>
      <c r="C323" s="24" t="s">
        <v>1818</v>
      </c>
      <c r="D323" s="24" t="s">
        <v>1831</v>
      </c>
      <c r="E323" s="24" t="s">
        <v>1904</v>
      </c>
      <c r="F323" s="24" t="s">
        <v>1903</v>
      </c>
      <c r="G323" s="24" t="s">
        <v>1828</v>
      </c>
      <c r="H323" s="24" t="s">
        <v>1902</v>
      </c>
      <c r="I323" s="24" t="s">
        <v>1826</v>
      </c>
      <c r="J323" s="24" t="s">
        <v>1901</v>
      </c>
      <c r="K323" s="24" t="s">
        <v>1824</v>
      </c>
      <c r="L323" s="26">
        <v>45077</v>
      </c>
      <c r="M323" s="24" t="s">
        <v>1823</v>
      </c>
      <c r="N323" s="25">
        <v>4339.1099999999997</v>
      </c>
      <c r="O323" s="24" t="s">
        <v>1818</v>
      </c>
      <c r="P323" s="24" t="s">
        <v>1822</v>
      </c>
      <c r="Q323" s="24" t="s">
        <v>1818</v>
      </c>
      <c r="R323" s="24" t="s">
        <v>1885</v>
      </c>
      <c r="S323" s="24" t="s">
        <v>1900</v>
      </c>
      <c r="T323" s="24" t="s">
        <v>1819</v>
      </c>
    </row>
    <row r="324" spans="1:20" x14ac:dyDescent="0.3">
      <c r="A324" s="24" t="s">
        <v>1833</v>
      </c>
      <c r="B324" s="24" t="s">
        <v>1832</v>
      </c>
      <c r="C324" s="24" t="s">
        <v>1818</v>
      </c>
      <c r="D324" s="24" t="s">
        <v>1831</v>
      </c>
      <c r="E324" s="24" t="s">
        <v>1904</v>
      </c>
      <c r="F324" s="24" t="s">
        <v>1903</v>
      </c>
      <c r="G324" s="24" t="s">
        <v>1828</v>
      </c>
      <c r="H324" s="24" t="s">
        <v>1902</v>
      </c>
      <c r="I324" s="24" t="s">
        <v>1826</v>
      </c>
      <c r="J324" s="24" t="s">
        <v>1901</v>
      </c>
      <c r="K324" s="24" t="s">
        <v>1824</v>
      </c>
      <c r="L324" s="26">
        <v>45077</v>
      </c>
      <c r="M324" s="24" t="s">
        <v>1823</v>
      </c>
      <c r="N324" s="25">
        <v>94682.86</v>
      </c>
      <c r="O324" s="24" t="s">
        <v>1818</v>
      </c>
      <c r="P324" s="24" t="s">
        <v>1822</v>
      </c>
      <c r="Q324" s="24" t="s">
        <v>1818</v>
      </c>
      <c r="R324" s="24" t="s">
        <v>1884</v>
      </c>
      <c r="S324" s="24" t="s">
        <v>1900</v>
      </c>
      <c r="T324" s="24" t="s">
        <v>1819</v>
      </c>
    </row>
    <row r="325" spans="1:20" x14ac:dyDescent="0.3">
      <c r="A325" s="24" t="s">
        <v>1833</v>
      </c>
      <c r="B325" s="24" t="s">
        <v>1832</v>
      </c>
      <c r="C325" s="24" t="s">
        <v>1818</v>
      </c>
      <c r="D325" s="24" t="s">
        <v>1831</v>
      </c>
      <c r="E325" s="24" t="s">
        <v>1904</v>
      </c>
      <c r="F325" s="24" t="s">
        <v>1903</v>
      </c>
      <c r="G325" s="24" t="s">
        <v>1828</v>
      </c>
      <c r="H325" s="24" t="s">
        <v>1902</v>
      </c>
      <c r="I325" s="24" t="s">
        <v>1826</v>
      </c>
      <c r="J325" s="24" t="s">
        <v>1901</v>
      </c>
      <c r="K325" s="24" t="s">
        <v>1824</v>
      </c>
      <c r="L325" s="26">
        <v>45077</v>
      </c>
      <c r="M325" s="24" t="s">
        <v>1823</v>
      </c>
      <c r="N325" s="25">
        <v>4991.62</v>
      </c>
      <c r="O325" s="24" t="s">
        <v>1818</v>
      </c>
      <c r="P325" s="24" t="s">
        <v>1822</v>
      </c>
      <c r="Q325" s="24" t="s">
        <v>1818</v>
      </c>
      <c r="R325" s="24" t="s">
        <v>1883</v>
      </c>
      <c r="S325" s="24" t="s">
        <v>1900</v>
      </c>
      <c r="T325" s="24" t="s">
        <v>1819</v>
      </c>
    </row>
    <row r="326" spans="1:20" x14ac:dyDescent="0.3">
      <c r="A326" s="24" t="s">
        <v>1833</v>
      </c>
      <c r="B326" s="24" t="s">
        <v>1832</v>
      </c>
      <c r="C326" s="24" t="s">
        <v>1818</v>
      </c>
      <c r="D326" s="24" t="s">
        <v>1831</v>
      </c>
      <c r="E326" s="24" t="s">
        <v>1904</v>
      </c>
      <c r="F326" s="24" t="s">
        <v>1903</v>
      </c>
      <c r="G326" s="24" t="s">
        <v>1828</v>
      </c>
      <c r="H326" s="24" t="s">
        <v>1902</v>
      </c>
      <c r="I326" s="24" t="s">
        <v>1826</v>
      </c>
      <c r="J326" s="24" t="s">
        <v>1901</v>
      </c>
      <c r="K326" s="24" t="s">
        <v>1824</v>
      </c>
      <c r="L326" s="26">
        <v>45077</v>
      </c>
      <c r="M326" s="24" t="s">
        <v>1823</v>
      </c>
      <c r="N326" s="25">
        <v>42708.03</v>
      </c>
      <c r="O326" s="24" t="s">
        <v>1818</v>
      </c>
      <c r="P326" s="24" t="s">
        <v>1822</v>
      </c>
      <c r="Q326" s="24" t="s">
        <v>1818</v>
      </c>
      <c r="R326" s="24" t="s">
        <v>1882</v>
      </c>
      <c r="S326" s="24" t="s">
        <v>1900</v>
      </c>
      <c r="T326" s="24" t="s">
        <v>1819</v>
      </c>
    </row>
    <row r="327" spans="1:20" x14ac:dyDescent="0.3">
      <c r="A327" s="24" t="s">
        <v>1833</v>
      </c>
      <c r="B327" s="24" t="s">
        <v>1832</v>
      </c>
      <c r="C327" s="24" t="s">
        <v>1818</v>
      </c>
      <c r="D327" s="24" t="s">
        <v>1831</v>
      </c>
      <c r="E327" s="24" t="s">
        <v>1904</v>
      </c>
      <c r="F327" s="24" t="s">
        <v>1903</v>
      </c>
      <c r="G327" s="24" t="s">
        <v>1828</v>
      </c>
      <c r="H327" s="24" t="s">
        <v>1902</v>
      </c>
      <c r="I327" s="24" t="s">
        <v>1826</v>
      </c>
      <c r="J327" s="24" t="s">
        <v>1901</v>
      </c>
      <c r="K327" s="24" t="s">
        <v>1824</v>
      </c>
      <c r="L327" s="26">
        <v>45077</v>
      </c>
      <c r="M327" s="24" t="s">
        <v>1823</v>
      </c>
      <c r="N327" s="25">
        <v>12674.05</v>
      </c>
      <c r="O327" s="24" t="s">
        <v>1818</v>
      </c>
      <c r="P327" s="24" t="s">
        <v>1822</v>
      </c>
      <c r="Q327" s="24" t="s">
        <v>1818</v>
      </c>
      <c r="R327" s="24" t="s">
        <v>1881</v>
      </c>
      <c r="S327" s="24" t="s">
        <v>1900</v>
      </c>
      <c r="T327" s="24" t="s">
        <v>1819</v>
      </c>
    </row>
    <row r="328" spans="1:20" x14ac:dyDescent="0.3">
      <c r="A328" s="24" t="s">
        <v>1833</v>
      </c>
      <c r="B328" s="24" t="s">
        <v>1832</v>
      </c>
      <c r="C328" s="24" t="s">
        <v>1818</v>
      </c>
      <c r="D328" s="24" t="s">
        <v>1831</v>
      </c>
      <c r="E328" s="24" t="s">
        <v>1904</v>
      </c>
      <c r="F328" s="24" t="s">
        <v>1903</v>
      </c>
      <c r="G328" s="24" t="s">
        <v>1828</v>
      </c>
      <c r="H328" s="24" t="s">
        <v>1902</v>
      </c>
      <c r="I328" s="24" t="s">
        <v>1826</v>
      </c>
      <c r="J328" s="24" t="s">
        <v>1901</v>
      </c>
      <c r="K328" s="24" t="s">
        <v>1824</v>
      </c>
      <c r="L328" s="26">
        <v>45077</v>
      </c>
      <c r="M328" s="24" t="s">
        <v>1823</v>
      </c>
      <c r="N328" s="25">
        <v>4672.55</v>
      </c>
      <c r="O328" s="24" t="s">
        <v>1818</v>
      </c>
      <c r="P328" s="24" t="s">
        <v>1822</v>
      </c>
      <c r="Q328" s="24" t="s">
        <v>1818</v>
      </c>
      <c r="R328" s="24" t="s">
        <v>1880</v>
      </c>
      <c r="S328" s="24" t="s">
        <v>1900</v>
      </c>
      <c r="T328" s="24" t="s">
        <v>1819</v>
      </c>
    </row>
    <row r="329" spans="1:20" x14ac:dyDescent="0.3">
      <c r="A329" s="24" t="s">
        <v>1833</v>
      </c>
      <c r="B329" s="24" t="s">
        <v>1832</v>
      </c>
      <c r="C329" s="24" t="s">
        <v>1818</v>
      </c>
      <c r="D329" s="24" t="s">
        <v>1831</v>
      </c>
      <c r="E329" s="24" t="s">
        <v>1904</v>
      </c>
      <c r="F329" s="24" t="s">
        <v>1903</v>
      </c>
      <c r="G329" s="24" t="s">
        <v>1828</v>
      </c>
      <c r="H329" s="24" t="s">
        <v>1902</v>
      </c>
      <c r="I329" s="24" t="s">
        <v>1826</v>
      </c>
      <c r="J329" s="24" t="s">
        <v>1901</v>
      </c>
      <c r="K329" s="24" t="s">
        <v>1824</v>
      </c>
      <c r="L329" s="26">
        <v>45077</v>
      </c>
      <c r="M329" s="24" t="s">
        <v>1823</v>
      </c>
      <c r="N329" s="25">
        <v>15881.74</v>
      </c>
      <c r="O329" s="24" t="s">
        <v>1818</v>
      </c>
      <c r="P329" s="24" t="s">
        <v>1822</v>
      </c>
      <c r="Q329" s="24" t="s">
        <v>1818</v>
      </c>
      <c r="R329" s="24" t="s">
        <v>1879</v>
      </c>
      <c r="S329" s="24" t="s">
        <v>1900</v>
      </c>
      <c r="T329" s="24" t="s">
        <v>1819</v>
      </c>
    </row>
    <row r="330" spans="1:20" x14ac:dyDescent="0.3">
      <c r="A330" s="24" t="s">
        <v>1833</v>
      </c>
      <c r="B330" s="24" t="s">
        <v>1832</v>
      </c>
      <c r="C330" s="24" t="s">
        <v>1818</v>
      </c>
      <c r="D330" s="24" t="s">
        <v>1831</v>
      </c>
      <c r="E330" s="24" t="s">
        <v>1904</v>
      </c>
      <c r="F330" s="24" t="s">
        <v>1903</v>
      </c>
      <c r="G330" s="24" t="s">
        <v>1828</v>
      </c>
      <c r="H330" s="24" t="s">
        <v>1902</v>
      </c>
      <c r="I330" s="24" t="s">
        <v>1826</v>
      </c>
      <c r="J330" s="24" t="s">
        <v>1901</v>
      </c>
      <c r="K330" s="24" t="s">
        <v>1824</v>
      </c>
      <c r="L330" s="26">
        <v>45077</v>
      </c>
      <c r="M330" s="24" t="s">
        <v>1823</v>
      </c>
      <c r="N330" s="25">
        <v>40667.26</v>
      </c>
      <c r="O330" s="24" t="s">
        <v>1818</v>
      </c>
      <c r="P330" s="24" t="s">
        <v>1822</v>
      </c>
      <c r="Q330" s="24" t="s">
        <v>1818</v>
      </c>
      <c r="R330" s="24" t="s">
        <v>1878</v>
      </c>
      <c r="S330" s="24" t="s">
        <v>1900</v>
      </c>
      <c r="T330" s="24" t="s">
        <v>1819</v>
      </c>
    </row>
    <row r="331" spans="1:20" x14ac:dyDescent="0.3">
      <c r="A331" s="24" t="s">
        <v>1833</v>
      </c>
      <c r="B331" s="24" t="s">
        <v>1832</v>
      </c>
      <c r="C331" s="24" t="s">
        <v>1818</v>
      </c>
      <c r="D331" s="24" t="s">
        <v>1831</v>
      </c>
      <c r="E331" s="24" t="s">
        <v>1904</v>
      </c>
      <c r="F331" s="24" t="s">
        <v>1903</v>
      </c>
      <c r="G331" s="24" t="s">
        <v>1828</v>
      </c>
      <c r="H331" s="24" t="s">
        <v>1902</v>
      </c>
      <c r="I331" s="24" t="s">
        <v>1826</v>
      </c>
      <c r="J331" s="24" t="s">
        <v>1901</v>
      </c>
      <c r="K331" s="24" t="s">
        <v>1824</v>
      </c>
      <c r="L331" s="26">
        <v>45077</v>
      </c>
      <c r="M331" s="24" t="s">
        <v>1823</v>
      </c>
      <c r="N331" s="25">
        <v>3626.65</v>
      </c>
      <c r="O331" s="24" t="s">
        <v>1818</v>
      </c>
      <c r="P331" s="24" t="s">
        <v>1822</v>
      </c>
      <c r="Q331" s="24" t="s">
        <v>1818</v>
      </c>
      <c r="R331" s="24" t="s">
        <v>1877</v>
      </c>
      <c r="S331" s="24" t="s">
        <v>1900</v>
      </c>
      <c r="T331" s="24" t="s">
        <v>1819</v>
      </c>
    </row>
    <row r="332" spans="1:20" x14ac:dyDescent="0.3">
      <c r="A332" s="24" t="s">
        <v>1833</v>
      </c>
      <c r="B332" s="24" t="s">
        <v>1832</v>
      </c>
      <c r="C332" s="24" t="s">
        <v>1818</v>
      </c>
      <c r="D332" s="24" t="s">
        <v>1831</v>
      </c>
      <c r="E332" s="24" t="s">
        <v>1904</v>
      </c>
      <c r="F332" s="24" t="s">
        <v>1903</v>
      </c>
      <c r="G332" s="24" t="s">
        <v>1828</v>
      </c>
      <c r="H332" s="24" t="s">
        <v>1902</v>
      </c>
      <c r="I332" s="24" t="s">
        <v>1826</v>
      </c>
      <c r="J332" s="24" t="s">
        <v>1901</v>
      </c>
      <c r="K332" s="24" t="s">
        <v>1824</v>
      </c>
      <c r="L332" s="26">
        <v>45077</v>
      </c>
      <c r="M332" s="24" t="s">
        <v>1823</v>
      </c>
      <c r="N332" s="25">
        <v>38558.49</v>
      </c>
      <c r="O332" s="24" t="s">
        <v>1818</v>
      </c>
      <c r="P332" s="24" t="s">
        <v>1822</v>
      </c>
      <c r="Q332" s="24" t="s">
        <v>1818</v>
      </c>
      <c r="R332" s="24" t="s">
        <v>1876</v>
      </c>
      <c r="S332" s="24" t="s">
        <v>1900</v>
      </c>
      <c r="T332" s="24" t="s">
        <v>1819</v>
      </c>
    </row>
    <row r="333" spans="1:20" x14ac:dyDescent="0.3">
      <c r="A333" s="24" t="s">
        <v>1833</v>
      </c>
      <c r="B333" s="24" t="s">
        <v>1832</v>
      </c>
      <c r="C333" s="24" t="s">
        <v>1818</v>
      </c>
      <c r="D333" s="24" t="s">
        <v>1831</v>
      </c>
      <c r="E333" s="24" t="s">
        <v>1904</v>
      </c>
      <c r="F333" s="24" t="s">
        <v>1903</v>
      </c>
      <c r="G333" s="24" t="s">
        <v>1828</v>
      </c>
      <c r="H333" s="24" t="s">
        <v>1902</v>
      </c>
      <c r="I333" s="24" t="s">
        <v>1826</v>
      </c>
      <c r="J333" s="24" t="s">
        <v>1901</v>
      </c>
      <c r="K333" s="24" t="s">
        <v>1824</v>
      </c>
      <c r="L333" s="26">
        <v>45077</v>
      </c>
      <c r="M333" s="24" t="s">
        <v>1823</v>
      </c>
      <c r="N333" s="25">
        <v>19965.759999999998</v>
      </c>
      <c r="O333" s="24" t="s">
        <v>1818</v>
      </c>
      <c r="P333" s="24" t="s">
        <v>1822</v>
      </c>
      <c r="Q333" s="24" t="s">
        <v>1818</v>
      </c>
      <c r="R333" s="24" t="s">
        <v>1875</v>
      </c>
      <c r="S333" s="24" t="s">
        <v>1900</v>
      </c>
      <c r="T333" s="24" t="s">
        <v>1819</v>
      </c>
    </row>
    <row r="334" spans="1:20" x14ac:dyDescent="0.3">
      <c r="A334" s="24" t="s">
        <v>1833</v>
      </c>
      <c r="B334" s="24" t="s">
        <v>1832</v>
      </c>
      <c r="C334" s="24" t="s">
        <v>1818</v>
      </c>
      <c r="D334" s="24" t="s">
        <v>1831</v>
      </c>
      <c r="E334" s="24" t="s">
        <v>1904</v>
      </c>
      <c r="F334" s="24" t="s">
        <v>1903</v>
      </c>
      <c r="G334" s="24" t="s">
        <v>1828</v>
      </c>
      <c r="H334" s="24" t="s">
        <v>1902</v>
      </c>
      <c r="I334" s="24" t="s">
        <v>1826</v>
      </c>
      <c r="J334" s="24" t="s">
        <v>1901</v>
      </c>
      <c r="K334" s="24" t="s">
        <v>1824</v>
      </c>
      <c r="L334" s="26">
        <v>45077</v>
      </c>
      <c r="M334" s="24" t="s">
        <v>1823</v>
      </c>
      <c r="N334" s="25">
        <v>98341.01</v>
      </c>
      <c r="O334" s="24" t="s">
        <v>1818</v>
      </c>
      <c r="P334" s="24" t="s">
        <v>1822</v>
      </c>
      <c r="Q334" s="24" t="s">
        <v>1818</v>
      </c>
      <c r="R334" s="24" t="s">
        <v>1874</v>
      </c>
      <c r="S334" s="24" t="s">
        <v>1900</v>
      </c>
      <c r="T334" s="24" t="s">
        <v>1819</v>
      </c>
    </row>
    <row r="335" spans="1:20" x14ac:dyDescent="0.3">
      <c r="A335" s="24" t="s">
        <v>1833</v>
      </c>
      <c r="B335" s="24" t="s">
        <v>1832</v>
      </c>
      <c r="C335" s="24" t="s">
        <v>1818</v>
      </c>
      <c r="D335" s="24" t="s">
        <v>1831</v>
      </c>
      <c r="E335" s="24" t="s">
        <v>1904</v>
      </c>
      <c r="F335" s="24" t="s">
        <v>1903</v>
      </c>
      <c r="G335" s="24" t="s">
        <v>1828</v>
      </c>
      <c r="H335" s="24" t="s">
        <v>1902</v>
      </c>
      <c r="I335" s="24" t="s">
        <v>1826</v>
      </c>
      <c r="J335" s="24" t="s">
        <v>1901</v>
      </c>
      <c r="K335" s="24" t="s">
        <v>1824</v>
      </c>
      <c r="L335" s="26">
        <v>45077</v>
      </c>
      <c r="M335" s="24" t="s">
        <v>1823</v>
      </c>
      <c r="N335" s="25">
        <v>7790.31</v>
      </c>
      <c r="O335" s="24" t="s">
        <v>1818</v>
      </c>
      <c r="P335" s="24" t="s">
        <v>1822</v>
      </c>
      <c r="Q335" s="24" t="s">
        <v>1818</v>
      </c>
      <c r="R335" s="24" t="s">
        <v>1873</v>
      </c>
      <c r="S335" s="24" t="s">
        <v>1900</v>
      </c>
      <c r="T335" s="24" t="s">
        <v>1819</v>
      </c>
    </row>
    <row r="336" spans="1:20" x14ac:dyDescent="0.3">
      <c r="A336" s="24" t="s">
        <v>1833</v>
      </c>
      <c r="B336" s="24" t="s">
        <v>1832</v>
      </c>
      <c r="C336" s="24" t="s">
        <v>1818</v>
      </c>
      <c r="D336" s="24" t="s">
        <v>1831</v>
      </c>
      <c r="E336" s="24" t="s">
        <v>1904</v>
      </c>
      <c r="F336" s="24" t="s">
        <v>1903</v>
      </c>
      <c r="G336" s="24" t="s">
        <v>1828</v>
      </c>
      <c r="H336" s="24" t="s">
        <v>1902</v>
      </c>
      <c r="I336" s="24" t="s">
        <v>1826</v>
      </c>
      <c r="J336" s="24" t="s">
        <v>1901</v>
      </c>
      <c r="K336" s="24" t="s">
        <v>1824</v>
      </c>
      <c r="L336" s="26">
        <v>45077</v>
      </c>
      <c r="M336" s="24" t="s">
        <v>1823</v>
      </c>
      <c r="N336" s="25">
        <v>5295.53</v>
      </c>
      <c r="O336" s="24" t="s">
        <v>1818</v>
      </c>
      <c r="P336" s="24" t="s">
        <v>1822</v>
      </c>
      <c r="Q336" s="24" t="s">
        <v>1818</v>
      </c>
      <c r="R336" s="24" t="s">
        <v>1872</v>
      </c>
      <c r="S336" s="24" t="s">
        <v>1900</v>
      </c>
      <c r="T336" s="24" t="s">
        <v>1819</v>
      </c>
    </row>
    <row r="337" spans="1:20" x14ac:dyDescent="0.3">
      <c r="A337" s="24" t="s">
        <v>1833</v>
      </c>
      <c r="B337" s="24" t="s">
        <v>1832</v>
      </c>
      <c r="C337" s="24" t="s">
        <v>1818</v>
      </c>
      <c r="D337" s="24" t="s">
        <v>1831</v>
      </c>
      <c r="E337" s="24" t="s">
        <v>1904</v>
      </c>
      <c r="F337" s="24" t="s">
        <v>1903</v>
      </c>
      <c r="G337" s="24" t="s">
        <v>1828</v>
      </c>
      <c r="H337" s="24" t="s">
        <v>1902</v>
      </c>
      <c r="I337" s="24" t="s">
        <v>1826</v>
      </c>
      <c r="J337" s="24" t="s">
        <v>1901</v>
      </c>
      <c r="K337" s="24" t="s">
        <v>1824</v>
      </c>
      <c r="L337" s="26">
        <v>45077</v>
      </c>
      <c r="M337" s="24" t="s">
        <v>1823</v>
      </c>
      <c r="N337" s="25">
        <v>560</v>
      </c>
      <c r="O337" s="24" t="s">
        <v>1818</v>
      </c>
      <c r="P337" s="24" t="s">
        <v>1822</v>
      </c>
      <c r="Q337" s="24" t="s">
        <v>1818</v>
      </c>
      <c r="R337" s="24" t="s">
        <v>1871</v>
      </c>
      <c r="S337" s="24" t="s">
        <v>1900</v>
      </c>
      <c r="T337" s="24" t="s">
        <v>1819</v>
      </c>
    </row>
    <row r="338" spans="1:20" x14ac:dyDescent="0.3">
      <c r="A338" s="24" t="s">
        <v>1833</v>
      </c>
      <c r="B338" s="24" t="s">
        <v>1832</v>
      </c>
      <c r="C338" s="24" t="s">
        <v>1818</v>
      </c>
      <c r="D338" s="24" t="s">
        <v>1831</v>
      </c>
      <c r="E338" s="24" t="s">
        <v>1904</v>
      </c>
      <c r="F338" s="24" t="s">
        <v>1903</v>
      </c>
      <c r="G338" s="24" t="s">
        <v>1828</v>
      </c>
      <c r="H338" s="24" t="s">
        <v>1902</v>
      </c>
      <c r="I338" s="24" t="s">
        <v>1826</v>
      </c>
      <c r="J338" s="24" t="s">
        <v>1901</v>
      </c>
      <c r="K338" s="24" t="s">
        <v>1824</v>
      </c>
      <c r="L338" s="26">
        <v>45077</v>
      </c>
      <c r="M338" s="24" t="s">
        <v>1823</v>
      </c>
      <c r="N338" s="25">
        <v>3186.4</v>
      </c>
      <c r="O338" s="24" t="s">
        <v>1818</v>
      </c>
      <c r="P338" s="24" t="s">
        <v>1822</v>
      </c>
      <c r="Q338" s="24" t="s">
        <v>1818</v>
      </c>
      <c r="R338" s="24" t="s">
        <v>1870</v>
      </c>
      <c r="S338" s="24" t="s">
        <v>1900</v>
      </c>
      <c r="T338" s="24" t="s">
        <v>1819</v>
      </c>
    </row>
    <row r="339" spans="1:20" x14ac:dyDescent="0.3">
      <c r="A339" s="24" t="s">
        <v>1833</v>
      </c>
      <c r="B339" s="24" t="s">
        <v>1832</v>
      </c>
      <c r="C339" s="24" t="s">
        <v>1818</v>
      </c>
      <c r="D339" s="24" t="s">
        <v>1831</v>
      </c>
      <c r="E339" s="24" t="s">
        <v>1904</v>
      </c>
      <c r="F339" s="24" t="s">
        <v>1903</v>
      </c>
      <c r="G339" s="24" t="s">
        <v>1828</v>
      </c>
      <c r="H339" s="24" t="s">
        <v>1902</v>
      </c>
      <c r="I339" s="24" t="s">
        <v>1826</v>
      </c>
      <c r="J339" s="24" t="s">
        <v>1901</v>
      </c>
      <c r="K339" s="24" t="s">
        <v>1824</v>
      </c>
      <c r="L339" s="26">
        <v>45077</v>
      </c>
      <c r="M339" s="24" t="s">
        <v>1823</v>
      </c>
      <c r="N339" s="25">
        <v>11208.1</v>
      </c>
      <c r="O339" s="24" t="s">
        <v>1818</v>
      </c>
      <c r="P339" s="24" t="s">
        <v>1822</v>
      </c>
      <c r="Q339" s="24" t="s">
        <v>1818</v>
      </c>
      <c r="R339" s="24" t="s">
        <v>1869</v>
      </c>
      <c r="S339" s="24" t="s">
        <v>1900</v>
      </c>
      <c r="T339" s="24" t="s">
        <v>1819</v>
      </c>
    </row>
    <row r="340" spans="1:20" x14ac:dyDescent="0.3">
      <c r="A340" s="24" t="s">
        <v>1833</v>
      </c>
      <c r="B340" s="24" t="s">
        <v>1832</v>
      </c>
      <c r="C340" s="24" t="s">
        <v>1818</v>
      </c>
      <c r="D340" s="24" t="s">
        <v>1831</v>
      </c>
      <c r="E340" s="24" t="s">
        <v>1904</v>
      </c>
      <c r="F340" s="24" t="s">
        <v>1903</v>
      </c>
      <c r="G340" s="24" t="s">
        <v>1828</v>
      </c>
      <c r="H340" s="24" t="s">
        <v>1902</v>
      </c>
      <c r="I340" s="24" t="s">
        <v>1826</v>
      </c>
      <c r="J340" s="24" t="s">
        <v>1901</v>
      </c>
      <c r="K340" s="24" t="s">
        <v>1824</v>
      </c>
      <c r="L340" s="26">
        <v>45077</v>
      </c>
      <c r="M340" s="24" t="s">
        <v>1823</v>
      </c>
      <c r="N340" s="25">
        <v>13379.54</v>
      </c>
      <c r="O340" s="24" t="s">
        <v>1818</v>
      </c>
      <c r="P340" s="24" t="s">
        <v>1822</v>
      </c>
      <c r="Q340" s="24" t="s">
        <v>1818</v>
      </c>
      <c r="R340" s="24" t="s">
        <v>1868</v>
      </c>
      <c r="S340" s="24" t="s">
        <v>1900</v>
      </c>
      <c r="T340" s="24" t="s">
        <v>1819</v>
      </c>
    </row>
    <row r="341" spans="1:20" x14ac:dyDescent="0.3">
      <c r="A341" s="24" t="s">
        <v>1833</v>
      </c>
      <c r="B341" s="24" t="s">
        <v>1832</v>
      </c>
      <c r="C341" s="24" t="s">
        <v>1818</v>
      </c>
      <c r="D341" s="24" t="s">
        <v>1831</v>
      </c>
      <c r="E341" s="24" t="s">
        <v>1904</v>
      </c>
      <c r="F341" s="24" t="s">
        <v>1903</v>
      </c>
      <c r="G341" s="24" t="s">
        <v>1828</v>
      </c>
      <c r="H341" s="24" t="s">
        <v>1902</v>
      </c>
      <c r="I341" s="24" t="s">
        <v>1826</v>
      </c>
      <c r="J341" s="24" t="s">
        <v>1901</v>
      </c>
      <c r="K341" s="24" t="s">
        <v>1824</v>
      </c>
      <c r="L341" s="26">
        <v>45077</v>
      </c>
      <c r="M341" s="24" t="s">
        <v>1823</v>
      </c>
      <c r="N341" s="25">
        <v>274513.15000000002</v>
      </c>
      <c r="O341" s="24" t="s">
        <v>1818</v>
      </c>
      <c r="P341" s="24" t="s">
        <v>1822</v>
      </c>
      <c r="Q341" s="24" t="s">
        <v>1818</v>
      </c>
      <c r="R341" s="24" t="s">
        <v>1867</v>
      </c>
      <c r="S341" s="24" t="s">
        <v>1900</v>
      </c>
      <c r="T341" s="24" t="s">
        <v>1819</v>
      </c>
    </row>
    <row r="342" spans="1:20" x14ac:dyDescent="0.3">
      <c r="A342" s="24" t="s">
        <v>1833</v>
      </c>
      <c r="B342" s="24" t="s">
        <v>1832</v>
      </c>
      <c r="C342" s="24" t="s">
        <v>1818</v>
      </c>
      <c r="D342" s="24" t="s">
        <v>1831</v>
      </c>
      <c r="E342" s="24" t="s">
        <v>1904</v>
      </c>
      <c r="F342" s="24" t="s">
        <v>1903</v>
      </c>
      <c r="G342" s="24" t="s">
        <v>1828</v>
      </c>
      <c r="H342" s="24" t="s">
        <v>1902</v>
      </c>
      <c r="I342" s="24" t="s">
        <v>1826</v>
      </c>
      <c r="J342" s="24" t="s">
        <v>1901</v>
      </c>
      <c r="K342" s="24" t="s">
        <v>1824</v>
      </c>
      <c r="L342" s="26">
        <v>45077</v>
      </c>
      <c r="M342" s="24" t="s">
        <v>1823</v>
      </c>
      <c r="N342" s="25">
        <v>5473.9</v>
      </c>
      <c r="O342" s="24" t="s">
        <v>1818</v>
      </c>
      <c r="P342" s="24" t="s">
        <v>1822</v>
      </c>
      <c r="Q342" s="24" t="s">
        <v>1818</v>
      </c>
      <c r="R342" s="24" t="s">
        <v>1866</v>
      </c>
      <c r="S342" s="24" t="s">
        <v>1900</v>
      </c>
      <c r="T342" s="24" t="s">
        <v>1819</v>
      </c>
    </row>
    <row r="343" spans="1:20" x14ac:dyDescent="0.3">
      <c r="A343" s="24" t="s">
        <v>1833</v>
      </c>
      <c r="B343" s="24" t="s">
        <v>1832</v>
      </c>
      <c r="C343" s="24" t="s">
        <v>1818</v>
      </c>
      <c r="D343" s="24" t="s">
        <v>1831</v>
      </c>
      <c r="E343" s="24" t="s">
        <v>1904</v>
      </c>
      <c r="F343" s="24" t="s">
        <v>1903</v>
      </c>
      <c r="G343" s="24" t="s">
        <v>1828</v>
      </c>
      <c r="H343" s="24" t="s">
        <v>1902</v>
      </c>
      <c r="I343" s="24" t="s">
        <v>1826</v>
      </c>
      <c r="J343" s="24" t="s">
        <v>1901</v>
      </c>
      <c r="K343" s="24" t="s">
        <v>1824</v>
      </c>
      <c r="L343" s="26">
        <v>45077</v>
      </c>
      <c r="M343" s="24" t="s">
        <v>1823</v>
      </c>
      <c r="N343" s="25">
        <v>25495.8</v>
      </c>
      <c r="O343" s="24" t="s">
        <v>1818</v>
      </c>
      <c r="P343" s="24" t="s">
        <v>1822</v>
      </c>
      <c r="Q343" s="24" t="s">
        <v>1818</v>
      </c>
      <c r="R343" s="24" t="s">
        <v>1865</v>
      </c>
      <c r="S343" s="24" t="s">
        <v>1900</v>
      </c>
      <c r="T343" s="24" t="s">
        <v>1819</v>
      </c>
    </row>
    <row r="344" spans="1:20" x14ac:dyDescent="0.3">
      <c r="A344" s="24" t="s">
        <v>1833</v>
      </c>
      <c r="B344" s="24" t="s">
        <v>1832</v>
      </c>
      <c r="C344" s="24" t="s">
        <v>1818</v>
      </c>
      <c r="D344" s="24" t="s">
        <v>1831</v>
      </c>
      <c r="E344" s="24" t="s">
        <v>1904</v>
      </c>
      <c r="F344" s="24" t="s">
        <v>1903</v>
      </c>
      <c r="G344" s="24" t="s">
        <v>1828</v>
      </c>
      <c r="H344" s="24" t="s">
        <v>1902</v>
      </c>
      <c r="I344" s="24" t="s">
        <v>1826</v>
      </c>
      <c r="J344" s="24" t="s">
        <v>1901</v>
      </c>
      <c r="K344" s="24" t="s">
        <v>1824</v>
      </c>
      <c r="L344" s="26">
        <v>45077</v>
      </c>
      <c r="M344" s="24" t="s">
        <v>1823</v>
      </c>
      <c r="N344" s="25">
        <v>5119.16</v>
      </c>
      <c r="O344" s="24" t="s">
        <v>1818</v>
      </c>
      <c r="P344" s="24" t="s">
        <v>1822</v>
      </c>
      <c r="Q344" s="24" t="s">
        <v>1818</v>
      </c>
      <c r="R344" s="24" t="s">
        <v>1864</v>
      </c>
      <c r="S344" s="24" t="s">
        <v>1900</v>
      </c>
      <c r="T344" s="24" t="s">
        <v>1819</v>
      </c>
    </row>
    <row r="345" spans="1:20" x14ac:dyDescent="0.3">
      <c r="A345" s="24" t="s">
        <v>1833</v>
      </c>
      <c r="B345" s="24" t="s">
        <v>1832</v>
      </c>
      <c r="C345" s="24" t="s">
        <v>1818</v>
      </c>
      <c r="D345" s="24" t="s">
        <v>1831</v>
      </c>
      <c r="E345" s="24" t="s">
        <v>1904</v>
      </c>
      <c r="F345" s="24" t="s">
        <v>1903</v>
      </c>
      <c r="G345" s="24" t="s">
        <v>1828</v>
      </c>
      <c r="H345" s="24" t="s">
        <v>1902</v>
      </c>
      <c r="I345" s="24" t="s">
        <v>1826</v>
      </c>
      <c r="J345" s="24" t="s">
        <v>1901</v>
      </c>
      <c r="K345" s="24" t="s">
        <v>1824</v>
      </c>
      <c r="L345" s="26">
        <v>45077</v>
      </c>
      <c r="M345" s="24" t="s">
        <v>1823</v>
      </c>
      <c r="N345" s="25">
        <v>7456.53</v>
      </c>
      <c r="O345" s="24" t="s">
        <v>1818</v>
      </c>
      <c r="P345" s="24" t="s">
        <v>1822</v>
      </c>
      <c r="Q345" s="24" t="s">
        <v>1818</v>
      </c>
      <c r="R345" s="24" t="s">
        <v>1863</v>
      </c>
      <c r="S345" s="24" t="s">
        <v>1900</v>
      </c>
      <c r="T345" s="24" t="s">
        <v>1819</v>
      </c>
    </row>
    <row r="346" spans="1:20" x14ac:dyDescent="0.3">
      <c r="A346" s="24" t="s">
        <v>1833</v>
      </c>
      <c r="B346" s="24" t="s">
        <v>1832</v>
      </c>
      <c r="C346" s="24" t="s">
        <v>1818</v>
      </c>
      <c r="D346" s="24" t="s">
        <v>1831</v>
      </c>
      <c r="E346" s="24" t="s">
        <v>1904</v>
      </c>
      <c r="F346" s="24" t="s">
        <v>1903</v>
      </c>
      <c r="G346" s="24" t="s">
        <v>1828</v>
      </c>
      <c r="H346" s="24" t="s">
        <v>1902</v>
      </c>
      <c r="I346" s="24" t="s">
        <v>1826</v>
      </c>
      <c r="J346" s="24" t="s">
        <v>1901</v>
      </c>
      <c r="K346" s="24" t="s">
        <v>1824</v>
      </c>
      <c r="L346" s="26">
        <v>45077</v>
      </c>
      <c r="M346" s="24" t="s">
        <v>1823</v>
      </c>
      <c r="N346" s="25">
        <v>67012.12</v>
      </c>
      <c r="O346" s="24" t="s">
        <v>1818</v>
      </c>
      <c r="P346" s="24" t="s">
        <v>1822</v>
      </c>
      <c r="Q346" s="24" t="s">
        <v>1818</v>
      </c>
      <c r="R346" s="24" t="s">
        <v>1862</v>
      </c>
      <c r="S346" s="24" t="s">
        <v>1900</v>
      </c>
      <c r="T346" s="24" t="s">
        <v>1819</v>
      </c>
    </row>
    <row r="347" spans="1:20" x14ac:dyDescent="0.3">
      <c r="A347" s="24" t="s">
        <v>1833</v>
      </c>
      <c r="B347" s="24" t="s">
        <v>1832</v>
      </c>
      <c r="C347" s="24" t="s">
        <v>1818</v>
      </c>
      <c r="D347" s="24" t="s">
        <v>1831</v>
      </c>
      <c r="E347" s="24" t="s">
        <v>1904</v>
      </c>
      <c r="F347" s="24" t="s">
        <v>1903</v>
      </c>
      <c r="G347" s="24" t="s">
        <v>1828</v>
      </c>
      <c r="H347" s="24" t="s">
        <v>1902</v>
      </c>
      <c r="I347" s="24" t="s">
        <v>1826</v>
      </c>
      <c r="J347" s="24" t="s">
        <v>1901</v>
      </c>
      <c r="K347" s="24" t="s">
        <v>1824</v>
      </c>
      <c r="L347" s="26">
        <v>45077</v>
      </c>
      <c r="M347" s="24" t="s">
        <v>1823</v>
      </c>
      <c r="N347" s="25">
        <v>9498.67</v>
      </c>
      <c r="O347" s="24" t="s">
        <v>1818</v>
      </c>
      <c r="P347" s="24" t="s">
        <v>1822</v>
      </c>
      <c r="Q347" s="24" t="s">
        <v>1818</v>
      </c>
      <c r="R347" s="24" t="s">
        <v>1861</v>
      </c>
      <c r="S347" s="24" t="s">
        <v>1900</v>
      </c>
      <c r="T347" s="24" t="s">
        <v>1819</v>
      </c>
    </row>
    <row r="348" spans="1:20" x14ac:dyDescent="0.3">
      <c r="A348" s="24" t="s">
        <v>1833</v>
      </c>
      <c r="B348" s="24" t="s">
        <v>1832</v>
      </c>
      <c r="C348" s="24" t="s">
        <v>1818</v>
      </c>
      <c r="D348" s="24" t="s">
        <v>1831</v>
      </c>
      <c r="E348" s="24" t="s">
        <v>1904</v>
      </c>
      <c r="F348" s="24" t="s">
        <v>1903</v>
      </c>
      <c r="G348" s="24" t="s">
        <v>1828</v>
      </c>
      <c r="H348" s="24" t="s">
        <v>1902</v>
      </c>
      <c r="I348" s="24" t="s">
        <v>1826</v>
      </c>
      <c r="J348" s="24" t="s">
        <v>1901</v>
      </c>
      <c r="K348" s="24" t="s">
        <v>1824</v>
      </c>
      <c r="L348" s="26">
        <v>45077</v>
      </c>
      <c r="M348" s="24" t="s">
        <v>1823</v>
      </c>
      <c r="N348" s="25">
        <v>25453.85</v>
      </c>
      <c r="O348" s="24" t="s">
        <v>1818</v>
      </c>
      <c r="P348" s="24" t="s">
        <v>1822</v>
      </c>
      <c r="Q348" s="24" t="s">
        <v>1818</v>
      </c>
      <c r="R348" s="24" t="s">
        <v>1860</v>
      </c>
      <c r="S348" s="24" t="s">
        <v>1900</v>
      </c>
      <c r="T348" s="24" t="s">
        <v>1819</v>
      </c>
    </row>
    <row r="349" spans="1:20" x14ac:dyDescent="0.3">
      <c r="A349" s="24" t="s">
        <v>1833</v>
      </c>
      <c r="B349" s="24" t="s">
        <v>1832</v>
      </c>
      <c r="C349" s="24" t="s">
        <v>1818</v>
      </c>
      <c r="D349" s="24" t="s">
        <v>1831</v>
      </c>
      <c r="E349" s="24" t="s">
        <v>1904</v>
      </c>
      <c r="F349" s="24" t="s">
        <v>1903</v>
      </c>
      <c r="G349" s="24" t="s">
        <v>1828</v>
      </c>
      <c r="H349" s="24" t="s">
        <v>1902</v>
      </c>
      <c r="I349" s="24" t="s">
        <v>1826</v>
      </c>
      <c r="J349" s="24" t="s">
        <v>1901</v>
      </c>
      <c r="K349" s="24" t="s">
        <v>1824</v>
      </c>
      <c r="L349" s="26">
        <v>45077</v>
      </c>
      <c r="M349" s="24" t="s">
        <v>1823</v>
      </c>
      <c r="N349" s="25">
        <v>14868.3</v>
      </c>
      <c r="O349" s="24" t="s">
        <v>1818</v>
      </c>
      <c r="P349" s="24" t="s">
        <v>1822</v>
      </c>
      <c r="Q349" s="24" t="s">
        <v>1818</v>
      </c>
      <c r="R349" s="24" t="s">
        <v>1859</v>
      </c>
      <c r="S349" s="24" t="s">
        <v>1900</v>
      </c>
      <c r="T349" s="24" t="s">
        <v>1819</v>
      </c>
    </row>
    <row r="350" spans="1:20" x14ac:dyDescent="0.3">
      <c r="A350" s="24" t="s">
        <v>1833</v>
      </c>
      <c r="B350" s="24" t="s">
        <v>1832</v>
      </c>
      <c r="C350" s="24" t="s">
        <v>1818</v>
      </c>
      <c r="D350" s="24" t="s">
        <v>1831</v>
      </c>
      <c r="E350" s="24" t="s">
        <v>1904</v>
      </c>
      <c r="F350" s="24" t="s">
        <v>1903</v>
      </c>
      <c r="G350" s="24" t="s">
        <v>1828</v>
      </c>
      <c r="H350" s="24" t="s">
        <v>1902</v>
      </c>
      <c r="I350" s="24" t="s">
        <v>1826</v>
      </c>
      <c r="J350" s="24" t="s">
        <v>1901</v>
      </c>
      <c r="K350" s="24" t="s">
        <v>1824</v>
      </c>
      <c r="L350" s="26">
        <v>45077</v>
      </c>
      <c r="M350" s="24" t="s">
        <v>1823</v>
      </c>
      <c r="N350" s="25">
        <v>1641.61</v>
      </c>
      <c r="O350" s="24" t="s">
        <v>1818</v>
      </c>
      <c r="P350" s="24" t="s">
        <v>1822</v>
      </c>
      <c r="Q350" s="24" t="s">
        <v>1818</v>
      </c>
      <c r="R350" s="24" t="s">
        <v>1858</v>
      </c>
      <c r="S350" s="24" t="s">
        <v>1900</v>
      </c>
      <c r="T350" s="24" t="s">
        <v>1819</v>
      </c>
    </row>
    <row r="351" spans="1:20" x14ac:dyDescent="0.3">
      <c r="A351" s="24" t="s">
        <v>1833</v>
      </c>
      <c r="B351" s="24" t="s">
        <v>1832</v>
      </c>
      <c r="C351" s="24" t="s">
        <v>1818</v>
      </c>
      <c r="D351" s="24" t="s">
        <v>1831</v>
      </c>
      <c r="E351" s="24" t="s">
        <v>1904</v>
      </c>
      <c r="F351" s="24" t="s">
        <v>1903</v>
      </c>
      <c r="G351" s="24" t="s">
        <v>1828</v>
      </c>
      <c r="H351" s="24" t="s">
        <v>1902</v>
      </c>
      <c r="I351" s="24" t="s">
        <v>1826</v>
      </c>
      <c r="J351" s="24" t="s">
        <v>1901</v>
      </c>
      <c r="K351" s="24" t="s">
        <v>1824</v>
      </c>
      <c r="L351" s="26">
        <v>45077</v>
      </c>
      <c r="M351" s="24" t="s">
        <v>1823</v>
      </c>
      <c r="N351" s="25">
        <v>6244.79</v>
      </c>
      <c r="O351" s="24" t="s">
        <v>1818</v>
      </c>
      <c r="P351" s="24" t="s">
        <v>1822</v>
      </c>
      <c r="Q351" s="24" t="s">
        <v>1818</v>
      </c>
      <c r="R351" s="24" t="s">
        <v>1857</v>
      </c>
      <c r="S351" s="24" t="s">
        <v>1900</v>
      </c>
      <c r="T351" s="24" t="s">
        <v>1819</v>
      </c>
    </row>
    <row r="352" spans="1:20" x14ac:dyDescent="0.3">
      <c r="A352" s="24" t="s">
        <v>1833</v>
      </c>
      <c r="B352" s="24" t="s">
        <v>1832</v>
      </c>
      <c r="C352" s="24" t="s">
        <v>1818</v>
      </c>
      <c r="D352" s="24" t="s">
        <v>1831</v>
      </c>
      <c r="E352" s="24" t="s">
        <v>1904</v>
      </c>
      <c r="F352" s="24" t="s">
        <v>1903</v>
      </c>
      <c r="G352" s="24" t="s">
        <v>1828</v>
      </c>
      <c r="H352" s="24" t="s">
        <v>1902</v>
      </c>
      <c r="I352" s="24" t="s">
        <v>1826</v>
      </c>
      <c r="J352" s="24" t="s">
        <v>1901</v>
      </c>
      <c r="K352" s="24" t="s">
        <v>1824</v>
      </c>
      <c r="L352" s="26">
        <v>45077</v>
      </c>
      <c r="M352" s="24" t="s">
        <v>1823</v>
      </c>
      <c r="N352" s="25">
        <v>16529.650000000001</v>
      </c>
      <c r="O352" s="24" t="s">
        <v>1818</v>
      </c>
      <c r="P352" s="24" t="s">
        <v>1822</v>
      </c>
      <c r="Q352" s="24" t="s">
        <v>1818</v>
      </c>
      <c r="R352" s="24" t="s">
        <v>1856</v>
      </c>
      <c r="S352" s="24" t="s">
        <v>1900</v>
      </c>
      <c r="T352" s="24" t="s">
        <v>1819</v>
      </c>
    </row>
    <row r="353" spans="1:20" x14ac:dyDescent="0.3">
      <c r="A353" s="24" t="s">
        <v>1833</v>
      </c>
      <c r="B353" s="24" t="s">
        <v>1832</v>
      </c>
      <c r="C353" s="24" t="s">
        <v>1818</v>
      </c>
      <c r="D353" s="24" t="s">
        <v>1831</v>
      </c>
      <c r="E353" s="24" t="s">
        <v>1904</v>
      </c>
      <c r="F353" s="24" t="s">
        <v>1903</v>
      </c>
      <c r="G353" s="24" t="s">
        <v>1828</v>
      </c>
      <c r="H353" s="24" t="s">
        <v>1902</v>
      </c>
      <c r="I353" s="24" t="s">
        <v>1826</v>
      </c>
      <c r="J353" s="24" t="s">
        <v>1901</v>
      </c>
      <c r="K353" s="24" t="s">
        <v>1824</v>
      </c>
      <c r="L353" s="26">
        <v>45077</v>
      </c>
      <c r="M353" s="24" t="s">
        <v>1823</v>
      </c>
      <c r="N353" s="25">
        <v>7758.54</v>
      </c>
      <c r="O353" s="24" t="s">
        <v>1818</v>
      </c>
      <c r="P353" s="24" t="s">
        <v>1822</v>
      </c>
      <c r="Q353" s="24" t="s">
        <v>1818</v>
      </c>
      <c r="R353" s="24" t="s">
        <v>1855</v>
      </c>
      <c r="S353" s="24" t="s">
        <v>1900</v>
      </c>
      <c r="T353" s="24" t="s">
        <v>1819</v>
      </c>
    </row>
    <row r="354" spans="1:20" x14ac:dyDescent="0.3">
      <c r="A354" s="24" t="s">
        <v>1833</v>
      </c>
      <c r="B354" s="24" t="s">
        <v>1832</v>
      </c>
      <c r="C354" s="24" t="s">
        <v>1818</v>
      </c>
      <c r="D354" s="24" t="s">
        <v>1831</v>
      </c>
      <c r="E354" s="24" t="s">
        <v>1904</v>
      </c>
      <c r="F354" s="24" t="s">
        <v>1903</v>
      </c>
      <c r="G354" s="24" t="s">
        <v>1828</v>
      </c>
      <c r="H354" s="24" t="s">
        <v>1902</v>
      </c>
      <c r="I354" s="24" t="s">
        <v>1826</v>
      </c>
      <c r="J354" s="24" t="s">
        <v>1901</v>
      </c>
      <c r="K354" s="24" t="s">
        <v>1824</v>
      </c>
      <c r="L354" s="26">
        <v>45077</v>
      </c>
      <c r="M354" s="24" t="s">
        <v>1823</v>
      </c>
      <c r="N354" s="25">
        <v>3549.53</v>
      </c>
      <c r="O354" s="24" t="s">
        <v>1818</v>
      </c>
      <c r="P354" s="24" t="s">
        <v>1822</v>
      </c>
      <c r="Q354" s="24" t="s">
        <v>1818</v>
      </c>
      <c r="R354" s="24" t="s">
        <v>1854</v>
      </c>
      <c r="S354" s="24" t="s">
        <v>1900</v>
      </c>
      <c r="T354" s="24" t="s">
        <v>1819</v>
      </c>
    </row>
    <row r="355" spans="1:20" x14ac:dyDescent="0.3">
      <c r="A355" s="24" t="s">
        <v>1833</v>
      </c>
      <c r="B355" s="24" t="s">
        <v>1832</v>
      </c>
      <c r="C355" s="24" t="s">
        <v>1818</v>
      </c>
      <c r="D355" s="24" t="s">
        <v>1831</v>
      </c>
      <c r="E355" s="24" t="s">
        <v>1904</v>
      </c>
      <c r="F355" s="24" t="s">
        <v>1903</v>
      </c>
      <c r="G355" s="24" t="s">
        <v>1828</v>
      </c>
      <c r="H355" s="24" t="s">
        <v>1902</v>
      </c>
      <c r="I355" s="24" t="s">
        <v>1826</v>
      </c>
      <c r="J355" s="24" t="s">
        <v>1901</v>
      </c>
      <c r="K355" s="24" t="s">
        <v>1824</v>
      </c>
      <c r="L355" s="26">
        <v>45077</v>
      </c>
      <c r="M355" s="24" t="s">
        <v>1823</v>
      </c>
      <c r="N355" s="25">
        <v>1490.08</v>
      </c>
      <c r="O355" s="24" t="s">
        <v>1818</v>
      </c>
      <c r="P355" s="24" t="s">
        <v>1822</v>
      </c>
      <c r="Q355" s="24" t="s">
        <v>1818</v>
      </c>
      <c r="R355" s="24" t="s">
        <v>1853</v>
      </c>
      <c r="S355" s="24" t="s">
        <v>1900</v>
      </c>
      <c r="T355" s="24" t="s">
        <v>1819</v>
      </c>
    </row>
    <row r="356" spans="1:20" x14ac:dyDescent="0.3">
      <c r="A356" s="24" t="s">
        <v>1833</v>
      </c>
      <c r="B356" s="24" t="s">
        <v>1832</v>
      </c>
      <c r="C356" s="24" t="s">
        <v>1818</v>
      </c>
      <c r="D356" s="24" t="s">
        <v>1831</v>
      </c>
      <c r="E356" s="24" t="s">
        <v>1904</v>
      </c>
      <c r="F356" s="24" t="s">
        <v>1903</v>
      </c>
      <c r="G356" s="24" t="s">
        <v>1828</v>
      </c>
      <c r="H356" s="24" t="s">
        <v>1902</v>
      </c>
      <c r="I356" s="24" t="s">
        <v>1826</v>
      </c>
      <c r="J356" s="24" t="s">
        <v>1901</v>
      </c>
      <c r="K356" s="24" t="s">
        <v>1824</v>
      </c>
      <c r="L356" s="26">
        <v>45077</v>
      </c>
      <c r="M356" s="24" t="s">
        <v>1823</v>
      </c>
      <c r="N356" s="25">
        <v>189611.85</v>
      </c>
      <c r="O356" s="24" t="s">
        <v>1818</v>
      </c>
      <c r="P356" s="24" t="s">
        <v>1822</v>
      </c>
      <c r="Q356" s="24" t="s">
        <v>1818</v>
      </c>
      <c r="R356" s="24" t="s">
        <v>1852</v>
      </c>
      <c r="S356" s="24" t="s">
        <v>1900</v>
      </c>
      <c r="T356" s="24" t="s">
        <v>1819</v>
      </c>
    </row>
    <row r="357" spans="1:20" x14ac:dyDescent="0.3">
      <c r="A357" s="24" t="s">
        <v>1833</v>
      </c>
      <c r="B357" s="24" t="s">
        <v>1832</v>
      </c>
      <c r="C357" s="24" t="s">
        <v>1818</v>
      </c>
      <c r="D357" s="24" t="s">
        <v>1831</v>
      </c>
      <c r="E357" s="24" t="s">
        <v>1904</v>
      </c>
      <c r="F357" s="24" t="s">
        <v>1903</v>
      </c>
      <c r="G357" s="24" t="s">
        <v>1828</v>
      </c>
      <c r="H357" s="24" t="s">
        <v>1902</v>
      </c>
      <c r="I357" s="24" t="s">
        <v>1826</v>
      </c>
      <c r="J357" s="24" t="s">
        <v>1901</v>
      </c>
      <c r="K357" s="24" t="s">
        <v>1824</v>
      </c>
      <c r="L357" s="26">
        <v>45077</v>
      </c>
      <c r="M357" s="24" t="s">
        <v>1823</v>
      </c>
      <c r="N357" s="25">
        <v>3923.36</v>
      </c>
      <c r="O357" s="24" t="s">
        <v>1818</v>
      </c>
      <c r="P357" s="24" t="s">
        <v>1822</v>
      </c>
      <c r="Q357" s="24" t="s">
        <v>1818</v>
      </c>
      <c r="R357" s="24" t="s">
        <v>1851</v>
      </c>
      <c r="S357" s="24" t="s">
        <v>1900</v>
      </c>
      <c r="T357" s="24" t="s">
        <v>1819</v>
      </c>
    </row>
    <row r="358" spans="1:20" x14ac:dyDescent="0.3">
      <c r="A358" s="24" t="s">
        <v>1833</v>
      </c>
      <c r="B358" s="24" t="s">
        <v>1832</v>
      </c>
      <c r="C358" s="24" t="s">
        <v>1818</v>
      </c>
      <c r="D358" s="24" t="s">
        <v>1831</v>
      </c>
      <c r="E358" s="24" t="s">
        <v>1904</v>
      </c>
      <c r="F358" s="24" t="s">
        <v>1903</v>
      </c>
      <c r="G358" s="24" t="s">
        <v>1828</v>
      </c>
      <c r="H358" s="24" t="s">
        <v>1902</v>
      </c>
      <c r="I358" s="24" t="s">
        <v>1826</v>
      </c>
      <c r="J358" s="24" t="s">
        <v>1901</v>
      </c>
      <c r="K358" s="24" t="s">
        <v>1824</v>
      </c>
      <c r="L358" s="26">
        <v>45077</v>
      </c>
      <c r="M358" s="24" t="s">
        <v>1823</v>
      </c>
      <c r="N358" s="25">
        <v>1011852.58</v>
      </c>
      <c r="O358" s="24" t="s">
        <v>1818</v>
      </c>
      <c r="P358" s="24" t="s">
        <v>1822</v>
      </c>
      <c r="Q358" s="24" t="s">
        <v>1818</v>
      </c>
      <c r="R358" s="24" t="s">
        <v>1850</v>
      </c>
      <c r="S358" s="24" t="s">
        <v>1900</v>
      </c>
      <c r="T358" s="24" t="s">
        <v>1819</v>
      </c>
    </row>
    <row r="359" spans="1:20" x14ac:dyDescent="0.3">
      <c r="A359" s="24" t="s">
        <v>1833</v>
      </c>
      <c r="B359" s="24" t="s">
        <v>1832</v>
      </c>
      <c r="C359" s="24" t="s">
        <v>1818</v>
      </c>
      <c r="D359" s="24" t="s">
        <v>1831</v>
      </c>
      <c r="E359" s="24" t="s">
        <v>1904</v>
      </c>
      <c r="F359" s="24" t="s">
        <v>1903</v>
      </c>
      <c r="G359" s="24" t="s">
        <v>1828</v>
      </c>
      <c r="H359" s="24" t="s">
        <v>1902</v>
      </c>
      <c r="I359" s="24" t="s">
        <v>1826</v>
      </c>
      <c r="J359" s="24" t="s">
        <v>1901</v>
      </c>
      <c r="K359" s="24" t="s">
        <v>1824</v>
      </c>
      <c r="L359" s="26">
        <v>45077</v>
      </c>
      <c r="M359" s="24" t="s">
        <v>1823</v>
      </c>
      <c r="N359" s="25">
        <v>24371.4</v>
      </c>
      <c r="O359" s="24" t="s">
        <v>1818</v>
      </c>
      <c r="P359" s="24" t="s">
        <v>1822</v>
      </c>
      <c r="Q359" s="24" t="s">
        <v>1818</v>
      </c>
      <c r="R359" s="24" t="s">
        <v>1849</v>
      </c>
      <c r="S359" s="24" t="s">
        <v>1900</v>
      </c>
      <c r="T359" s="24" t="s">
        <v>1819</v>
      </c>
    </row>
    <row r="360" spans="1:20" x14ac:dyDescent="0.3">
      <c r="A360" s="24" t="s">
        <v>1833</v>
      </c>
      <c r="B360" s="24" t="s">
        <v>1832</v>
      </c>
      <c r="C360" s="24" t="s">
        <v>1818</v>
      </c>
      <c r="D360" s="24" t="s">
        <v>1831</v>
      </c>
      <c r="E360" s="24" t="s">
        <v>1904</v>
      </c>
      <c r="F360" s="24" t="s">
        <v>1903</v>
      </c>
      <c r="G360" s="24" t="s">
        <v>1828</v>
      </c>
      <c r="H360" s="24" t="s">
        <v>1902</v>
      </c>
      <c r="I360" s="24" t="s">
        <v>1826</v>
      </c>
      <c r="J360" s="24" t="s">
        <v>1901</v>
      </c>
      <c r="K360" s="24" t="s">
        <v>1824</v>
      </c>
      <c r="L360" s="26">
        <v>45077</v>
      </c>
      <c r="M360" s="24" t="s">
        <v>1823</v>
      </c>
      <c r="N360" s="25">
        <v>10813.65</v>
      </c>
      <c r="O360" s="24" t="s">
        <v>1818</v>
      </c>
      <c r="P360" s="24" t="s">
        <v>1822</v>
      </c>
      <c r="Q360" s="24" t="s">
        <v>1818</v>
      </c>
      <c r="R360" s="24" t="s">
        <v>1848</v>
      </c>
      <c r="S360" s="24" t="s">
        <v>1900</v>
      </c>
      <c r="T360" s="24" t="s">
        <v>1819</v>
      </c>
    </row>
    <row r="361" spans="1:20" x14ac:dyDescent="0.3">
      <c r="A361" s="24" t="s">
        <v>1833</v>
      </c>
      <c r="B361" s="24" t="s">
        <v>1832</v>
      </c>
      <c r="C361" s="24" t="s">
        <v>1818</v>
      </c>
      <c r="D361" s="24" t="s">
        <v>1831</v>
      </c>
      <c r="E361" s="24" t="s">
        <v>1904</v>
      </c>
      <c r="F361" s="24" t="s">
        <v>1903</v>
      </c>
      <c r="G361" s="24" t="s">
        <v>1828</v>
      </c>
      <c r="H361" s="24" t="s">
        <v>1902</v>
      </c>
      <c r="I361" s="24" t="s">
        <v>1826</v>
      </c>
      <c r="J361" s="24" t="s">
        <v>1901</v>
      </c>
      <c r="K361" s="24" t="s">
        <v>1824</v>
      </c>
      <c r="L361" s="26">
        <v>45077</v>
      </c>
      <c r="M361" s="24" t="s">
        <v>1823</v>
      </c>
      <c r="N361" s="25">
        <v>9230.17</v>
      </c>
      <c r="O361" s="24" t="s">
        <v>1818</v>
      </c>
      <c r="P361" s="24" t="s">
        <v>1822</v>
      </c>
      <c r="Q361" s="24" t="s">
        <v>1818</v>
      </c>
      <c r="R361" s="24" t="s">
        <v>1847</v>
      </c>
      <c r="S361" s="24" t="s">
        <v>1900</v>
      </c>
      <c r="T361" s="24" t="s">
        <v>1819</v>
      </c>
    </row>
    <row r="362" spans="1:20" x14ac:dyDescent="0.3">
      <c r="A362" s="24" t="s">
        <v>1833</v>
      </c>
      <c r="B362" s="24" t="s">
        <v>1832</v>
      </c>
      <c r="C362" s="24" t="s">
        <v>1818</v>
      </c>
      <c r="D362" s="24" t="s">
        <v>1831</v>
      </c>
      <c r="E362" s="24" t="s">
        <v>1904</v>
      </c>
      <c r="F362" s="24" t="s">
        <v>1903</v>
      </c>
      <c r="G362" s="24" t="s">
        <v>1828</v>
      </c>
      <c r="H362" s="24" t="s">
        <v>1902</v>
      </c>
      <c r="I362" s="24" t="s">
        <v>1826</v>
      </c>
      <c r="J362" s="24" t="s">
        <v>1901</v>
      </c>
      <c r="K362" s="24" t="s">
        <v>1824</v>
      </c>
      <c r="L362" s="26">
        <v>45077</v>
      </c>
      <c r="M362" s="24" t="s">
        <v>1823</v>
      </c>
      <c r="N362" s="25">
        <v>77726.22</v>
      </c>
      <c r="O362" s="24" t="s">
        <v>1818</v>
      </c>
      <c r="P362" s="24" t="s">
        <v>1822</v>
      </c>
      <c r="Q362" s="24" t="s">
        <v>1818</v>
      </c>
      <c r="R362" s="24" t="s">
        <v>1846</v>
      </c>
      <c r="S362" s="24" t="s">
        <v>1900</v>
      </c>
      <c r="T362" s="24" t="s">
        <v>1819</v>
      </c>
    </row>
    <row r="363" spans="1:20" x14ac:dyDescent="0.3">
      <c r="A363" s="24" t="s">
        <v>1833</v>
      </c>
      <c r="B363" s="24" t="s">
        <v>1832</v>
      </c>
      <c r="C363" s="24" t="s">
        <v>1818</v>
      </c>
      <c r="D363" s="24" t="s">
        <v>1831</v>
      </c>
      <c r="E363" s="24" t="s">
        <v>1904</v>
      </c>
      <c r="F363" s="24" t="s">
        <v>1903</v>
      </c>
      <c r="G363" s="24" t="s">
        <v>1828</v>
      </c>
      <c r="H363" s="24" t="s">
        <v>1902</v>
      </c>
      <c r="I363" s="24" t="s">
        <v>1826</v>
      </c>
      <c r="J363" s="24" t="s">
        <v>1901</v>
      </c>
      <c r="K363" s="24" t="s">
        <v>1824</v>
      </c>
      <c r="L363" s="26">
        <v>45077</v>
      </c>
      <c r="M363" s="24" t="s">
        <v>1823</v>
      </c>
      <c r="N363" s="25">
        <v>5684.8</v>
      </c>
      <c r="O363" s="24" t="s">
        <v>1818</v>
      </c>
      <c r="P363" s="24" t="s">
        <v>1822</v>
      </c>
      <c r="Q363" s="24" t="s">
        <v>1818</v>
      </c>
      <c r="R363" s="24" t="s">
        <v>1845</v>
      </c>
      <c r="S363" s="24" t="s">
        <v>1900</v>
      </c>
      <c r="T363" s="24" t="s">
        <v>1819</v>
      </c>
    </row>
    <row r="364" spans="1:20" x14ac:dyDescent="0.3">
      <c r="A364" s="24" t="s">
        <v>1833</v>
      </c>
      <c r="B364" s="24" t="s">
        <v>1832</v>
      </c>
      <c r="C364" s="24" t="s">
        <v>1818</v>
      </c>
      <c r="D364" s="24" t="s">
        <v>1831</v>
      </c>
      <c r="E364" s="24" t="s">
        <v>1904</v>
      </c>
      <c r="F364" s="24" t="s">
        <v>1903</v>
      </c>
      <c r="G364" s="24" t="s">
        <v>1828</v>
      </c>
      <c r="H364" s="24" t="s">
        <v>1902</v>
      </c>
      <c r="I364" s="24" t="s">
        <v>1826</v>
      </c>
      <c r="J364" s="24" t="s">
        <v>1901</v>
      </c>
      <c r="K364" s="24" t="s">
        <v>1824</v>
      </c>
      <c r="L364" s="26">
        <v>45077</v>
      </c>
      <c r="M364" s="24" t="s">
        <v>1823</v>
      </c>
      <c r="N364" s="25">
        <v>8253.85</v>
      </c>
      <c r="O364" s="24" t="s">
        <v>1818</v>
      </c>
      <c r="P364" s="24" t="s">
        <v>1822</v>
      </c>
      <c r="Q364" s="24" t="s">
        <v>1818</v>
      </c>
      <c r="R364" s="24" t="s">
        <v>1844</v>
      </c>
      <c r="S364" s="24" t="s">
        <v>1900</v>
      </c>
      <c r="T364" s="24" t="s">
        <v>1819</v>
      </c>
    </row>
    <row r="365" spans="1:20" x14ac:dyDescent="0.3">
      <c r="A365" s="24" t="s">
        <v>1833</v>
      </c>
      <c r="B365" s="24" t="s">
        <v>1832</v>
      </c>
      <c r="C365" s="24" t="s">
        <v>1818</v>
      </c>
      <c r="D365" s="24" t="s">
        <v>1831</v>
      </c>
      <c r="E365" s="24" t="s">
        <v>1904</v>
      </c>
      <c r="F365" s="24" t="s">
        <v>1903</v>
      </c>
      <c r="G365" s="24" t="s">
        <v>1828</v>
      </c>
      <c r="H365" s="24" t="s">
        <v>1902</v>
      </c>
      <c r="I365" s="24" t="s">
        <v>1826</v>
      </c>
      <c r="J365" s="24" t="s">
        <v>1901</v>
      </c>
      <c r="K365" s="24" t="s">
        <v>1824</v>
      </c>
      <c r="L365" s="26">
        <v>45077</v>
      </c>
      <c r="M365" s="24" t="s">
        <v>1823</v>
      </c>
      <c r="N365" s="25">
        <v>39721.949999999997</v>
      </c>
      <c r="O365" s="24" t="s">
        <v>1818</v>
      </c>
      <c r="P365" s="24" t="s">
        <v>1822</v>
      </c>
      <c r="Q365" s="24" t="s">
        <v>1818</v>
      </c>
      <c r="R365" s="24" t="s">
        <v>1843</v>
      </c>
      <c r="S365" s="24" t="s">
        <v>1900</v>
      </c>
      <c r="T365" s="24" t="s">
        <v>1819</v>
      </c>
    </row>
    <row r="366" spans="1:20" x14ac:dyDescent="0.3">
      <c r="A366" s="24" t="s">
        <v>1833</v>
      </c>
      <c r="B366" s="24" t="s">
        <v>1832</v>
      </c>
      <c r="C366" s="24" t="s">
        <v>1818</v>
      </c>
      <c r="D366" s="24" t="s">
        <v>1831</v>
      </c>
      <c r="E366" s="24" t="s">
        <v>1904</v>
      </c>
      <c r="F366" s="24" t="s">
        <v>1903</v>
      </c>
      <c r="G366" s="24" t="s">
        <v>1828</v>
      </c>
      <c r="H366" s="24" t="s">
        <v>1902</v>
      </c>
      <c r="I366" s="24" t="s">
        <v>1826</v>
      </c>
      <c r="J366" s="24" t="s">
        <v>1901</v>
      </c>
      <c r="K366" s="24" t="s">
        <v>1824</v>
      </c>
      <c r="L366" s="26">
        <v>45077</v>
      </c>
      <c r="M366" s="24" t="s">
        <v>1823</v>
      </c>
      <c r="N366" s="25">
        <v>4137.88</v>
      </c>
      <c r="O366" s="24" t="s">
        <v>1818</v>
      </c>
      <c r="P366" s="24" t="s">
        <v>1822</v>
      </c>
      <c r="Q366" s="24" t="s">
        <v>1818</v>
      </c>
      <c r="R366" s="24" t="s">
        <v>1842</v>
      </c>
      <c r="S366" s="24" t="s">
        <v>1900</v>
      </c>
      <c r="T366" s="24" t="s">
        <v>1819</v>
      </c>
    </row>
    <row r="367" spans="1:20" x14ac:dyDescent="0.3">
      <c r="A367" s="24" t="s">
        <v>1833</v>
      </c>
      <c r="B367" s="24" t="s">
        <v>1832</v>
      </c>
      <c r="C367" s="24" t="s">
        <v>1818</v>
      </c>
      <c r="D367" s="24" t="s">
        <v>1831</v>
      </c>
      <c r="E367" s="24" t="s">
        <v>1904</v>
      </c>
      <c r="F367" s="24" t="s">
        <v>1903</v>
      </c>
      <c r="G367" s="24" t="s">
        <v>1828</v>
      </c>
      <c r="H367" s="24" t="s">
        <v>1902</v>
      </c>
      <c r="I367" s="24" t="s">
        <v>1826</v>
      </c>
      <c r="J367" s="24" t="s">
        <v>1901</v>
      </c>
      <c r="K367" s="24" t="s">
        <v>1824</v>
      </c>
      <c r="L367" s="26">
        <v>45077</v>
      </c>
      <c r="M367" s="24" t="s">
        <v>1823</v>
      </c>
      <c r="N367" s="25">
        <v>6162.14</v>
      </c>
      <c r="O367" s="24" t="s">
        <v>1818</v>
      </c>
      <c r="P367" s="24" t="s">
        <v>1822</v>
      </c>
      <c r="Q367" s="24" t="s">
        <v>1818</v>
      </c>
      <c r="R367" s="24" t="s">
        <v>1841</v>
      </c>
      <c r="S367" s="24" t="s">
        <v>1900</v>
      </c>
      <c r="T367" s="24" t="s">
        <v>1819</v>
      </c>
    </row>
    <row r="368" spans="1:20" x14ac:dyDescent="0.3">
      <c r="A368" s="24" t="s">
        <v>1833</v>
      </c>
      <c r="B368" s="24" t="s">
        <v>1832</v>
      </c>
      <c r="C368" s="24" t="s">
        <v>1818</v>
      </c>
      <c r="D368" s="24" t="s">
        <v>1831</v>
      </c>
      <c r="E368" s="24" t="s">
        <v>1904</v>
      </c>
      <c r="F368" s="24" t="s">
        <v>1903</v>
      </c>
      <c r="G368" s="24" t="s">
        <v>1828</v>
      </c>
      <c r="H368" s="24" t="s">
        <v>1902</v>
      </c>
      <c r="I368" s="24" t="s">
        <v>1826</v>
      </c>
      <c r="J368" s="24" t="s">
        <v>1901</v>
      </c>
      <c r="K368" s="24" t="s">
        <v>1824</v>
      </c>
      <c r="L368" s="26">
        <v>45077</v>
      </c>
      <c r="M368" s="24" t="s">
        <v>1823</v>
      </c>
      <c r="N368" s="25">
        <v>6029.03</v>
      </c>
      <c r="O368" s="24" t="s">
        <v>1818</v>
      </c>
      <c r="P368" s="24" t="s">
        <v>1822</v>
      </c>
      <c r="Q368" s="24" t="s">
        <v>1818</v>
      </c>
      <c r="R368" s="24" t="s">
        <v>1840</v>
      </c>
      <c r="S368" s="24" t="s">
        <v>1900</v>
      </c>
      <c r="T368" s="24" t="s">
        <v>1819</v>
      </c>
    </row>
    <row r="369" spans="1:20" x14ac:dyDescent="0.3">
      <c r="A369" s="24" t="s">
        <v>1833</v>
      </c>
      <c r="B369" s="24" t="s">
        <v>1832</v>
      </c>
      <c r="C369" s="24" t="s">
        <v>1818</v>
      </c>
      <c r="D369" s="24" t="s">
        <v>1831</v>
      </c>
      <c r="E369" s="24" t="s">
        <v>1904</v>
      </c>
      <c r="F369" s="24" t="s">
        <v>1903</v>
      </c>
      <c r="G369" s="24" t="s">
        <v>1828</v>
      </c>
      <c r="H369" s="24" t="s">
        <v>1902</v>
      </c>
      <c r="I369" s="24" t="s">
        <v>1826</v>
      </c>
      <c r="J369" s="24" t="s">
        <v>1901</v>
      </c>
      <c r="K369" s="24" t="s">
        <v>1824</v>
      </c>
      <c r="L369" s="26">
        <v>45077</v>
      </c>
      <c r="M369" s="24" t="s">
        <v>1823</v>
      </c>
      <c r="N369" s="25">
        <v>92320.54</v>
      </c>
      <c r="O369" s="24" t="s">
        <v>1818</v>
      </c>
      <c r="P369" s="24" t="s">
        <v>1822</v>
      </c>
      <c r="Q369" s="24" t="s">
        <v>1818</v>
      </c>
      <c r="R369" s="24" t="s">
        <v>1839</v>
      </c>
      <c r="S369" s="24" t="s">
        <v>1900</v>
      </c>
      <c r="T369" s="24" t="s">
        <v>1819</v>
      </c>
    </row>
    <row r="370" spans="1:20" x14ac:dyDescent="0.3">
      <c r="A370" s="24" t="s">
        <v>1833</v>
      </c>
      <c r="B370" s="24" t="s">
        <v>1832</v>
      </c>
      <c r="C370" s="24" t="s">
        <v>1818</v>
      </c>
      <c r="D370" s="24" t="s">
        <v>1831</v>
      </c>
      <c r="E370" s="24" t="s">
        <v>1904</v>
      </c>
      <c r="F370" s="24" t="s">
        <v>1903</v>
      </c>
      <c r="G370" s="24" t="s">
        <v>1828</v>
      </c>
      <c r="H370" s="24" t="s">
        <v>1902</v>
      </c>
      <c r="I370" s="24" t="s">
        <v>1826</v>
      </c>
      <c r="J370" s="24" t="s">
        <v>1901</v>
      </c>
      <c r="K370" s="24" t="s">
        <v>1824</v>
      </c>
      <c r="L370" s="26">
        <v>45077</v>
      </c>
      <c r="M370" s="24" t="s">
        <v>1823</v>
      </c>
      <c r="N370" s="25">
        <v>2828.35</v>
      </c>
      <c r="O370" s="24" t="s">
        <v>1818</v>
      </c>
      <c r="P370" s="24" t="s">
        <v>1822</v>
      </c>
      <c r="Q370" s="24" t="s">
        <v>1818</v>
      </c>
      <c r="R370" s="24" t="s">
        <v>1838</v>
      </c>
      <c r="S370" s="24" t="s">
        <v>1900</v>
      </c>
      <c r="T370" s="24" t="s">
        <v>1819</v>
      </c>
    </row>
    <row r="371" spans="1:20" x14ac:dyDescent="0.3">
      <c r="A371" s="24" t="s">
        <v>1833</v>
      </c>
      <c r="B371" s="24" t="s">
        <v>1832</v>
      </c>
      <c r="C371" s="24" t="s">
        <v>1818</v>
      </c>
      <c r="D371" s="24" t="s">
        <v>1831</v>
      </c>
      <c r="E371" s="24" t="s">
        <v>1904</v>
      </c>
      <c r="F371" s="24" t="s">
        <v>1903</v>
      </c>
      <c r="G371" s="24" t="s">
        <v>1828</v>
      </c>
      <c r="H371" s="24" t="s">
        <v>1902</v>
      </c>
      <c r="I371" s="24" t="s">
        <v>1826</v>
      </c>
      <c r="J371" s="24" t="s">
        <v>1901</v>
      </c>
      <c r="K371" s="24" t="s">
        <v>1824</v>
      </c>
      <c r="L371" s="26">
        <v>45077</v>
      </c>
      <c r="M371" s="24" t="s">
        <v>1823</v>
      </c>
      <c r="N371" s="25">
        <v>57607.76</v>
      </c>
      <c r="O371" s="24" t="s">
        <v>1818</v>
      </c>
      <c r="P371" s="24" t="s">
        <v>1822</v>
      </c>
      <c r="Q371" s="24" t="s">
        <v>1818</v>
      </c>
      <c r="R371" s="24" t="s">
        <v>1837</v>
      </c>
      <c r="S371" s="24" t="s">
        <v>1900</v>
      </c>
      <c r="T371" s="24" t="s">
        <v>1819</v>
      </c>
    </row>
    <row r="372" spans="1:20" x14ac:dyDescent="0.3">
      <c r="A372" s="24" t="s">
        <v>1833</v>
      </c>
      <c r="B372" s="24" t="s">
        <v>1832</v>
      </c>
      <c r="C372" s="24" t="s">
        <v>1818</v>
      </c>
      <c r="D372" s="24" t="s">
        <v>1831</v>
      </c>
      <c r="E372" s="24" t="s">
        <v>1904</v>
      </c>
      <c r="F372" s="24" t="s">
        <v>1903</v>
      </c>
      <c r="G372" s="24" t="s">
        <v>1828</v>
      </c>
      <c r="H372" s="24" t="s">
        <v>1902</v>
      </c>
      <c r="I372" s="24" t="s">
        <v>1826</v>
      </c>
      <c r="J372" s="24" t="s">
        <v>1901</v>
      </c>
      <c r="K372" s="24" t="s">
        <v>1824</v>
      </c>
      <c r="L372" s="26">
        <v>45077</v>
      </c>
      <c r="M372" s="24" t="s">
        <v>1823</v>
      </c>
      <c r="N372" s="25">
        <v>4647.53</v>
      </c>
      <c r="O372" s="24" t="s">
        <v>1818</v>
      </c>
      <c r="P372" s="24" t="s">
        <v>1822</v>
      </c>
      <c r="Q372" s="24" t="s">
        <v>1818</v>
      </c>
      <c r="R372" s="24" t="s">
        <v>1836</v>
      </c>
      <c r="S372" s="24" t="s">
        <v>1900</v>
      </c>
      <c r="T372" s="24" t="s">
        <v>1819</v>
      </c>
    </row>
    <row r="373" spans="1:20" x14ac:dyDescent="0.3">
      <c r="A373" s="24" t="s">
        <v>1833</v>
      </c>
      <c r="B373" s="24" t="s">
        <v>1832</v>
      </c>
      <c r="C373" s="24" t="s">
        <v>1818</v>
      </c>
      <c r="D373" s="24" t="s">
        <v>1831</v>
      </c>
      <c r="E373" s="24" t="s">
        <v>1904</v>
      </c>
      <c r="F373" s="24" t="s">
        <v>1903</v>
      </c>
      <c r="G373" s="24" t="s">
        <v>1828</v>
      </c>
      <c r="H373" s="24" t="s">
        <v>1902</v>
      </c>
      <c r="I373" s="24" t="s">
        <v>1826</v>
      </c>
      <c r="J373" s="24" t="s">
        <v>1901</v>
      </c>
      <c r="K373" s="24" t="s">
        <v>1824</v>
      </c>
      <c r="L373" s="26">
        <v>45077</v>
      </c>
      <c r="M373" s="24" t="s">
        <v>1823</v>
      </c>
      <c r="N373" s="25">
        <v>446.53</v>
      </c>
      <c r="O373" s="24" t="s">
        <v>1818</v>
      </c>
      <c r="P373" s="24" t="s">
        <v>1822</v>
      </c>
      <c r="Q373" s="24" t="s">
        <v>1818</v>
      </c>
      <c r="R373" s="24" t="s">
        <v>1835</v>
      </c>
      <c r="S373" s="24" t="s">
        <v>1900</v>
      </c>
      <c r="T373" s="24" t="s">
        <v>1819</v>
      </c>
    </row>
    <row r="374" spans="1:20" x14ac:dyDescent="0.3">
      <c r="A374" s="24" t="s">
        <v>1833</v>
      </c>
      <c r="B374" s="24" t="s">
        <v>1832</v>
      </c>
      <c r="C374" s="24" t="s">
        <v>1818</v>
      </c>
      <c r="D374" s="24" t="s">
        <v>1831</v>
      </c>
      <c r="E374" s="24" t="s">
        <v>1904</v>
      </c>
      <c r="F374" s="24" t="s">
        <v>1903</v>
      </c>
      <c r="G374" s="24" t="s">
        <v>1828</v>
      </c>
      <c r="H374" s="24" t="s">
        <v>1902</v>
      </c>
      <c r="I374" s="24" t="s">
        <v>1826</v>
      </c>
      <c r="J374" s="24" t="s">
        <v>1901</v>
      </c>
      <c r="K374" s="24" t="s">
        <v>1824</v>
      </c>
      <c r="L374" s="26">
        <v>45077</v>
      </c>
      <c r="M374" s="24" t="s">
        <v>1823</v>
      </c>
      <c r="N374" s="25">
        <v>5612.26</v>
      </c>
      <c r="O374" s="24" t="s">
        <v>1818</v>
      </c>
      <c r="P374" s="24" t="s">
        <v>1822</v>
      </c>
      <c r="Q374" s="24" t="s">
        <v>1818</v>
      </c>
      <c r="R374" s="24" t="s">
        <v>1834</v>
      </c>
      <c r="S374" s="24" t="s">
        <v>1900</v>
      </c>
      <c r="T374" s="24" t="s">
        <v>1819</v>
      </c>
    </row>
    <row r="375" spans="1:20" x14ac:dyDescent="0.3">
      <c r="A375" s="24" t="s">
        <v>1833</v>
      </c>
      <c r="B375" s="24" t="s">
        <v>1832</v>
      </c>
      <c r="C375" s="24" t="s">
        <v>1818</v>
      </c>
      <c r="D375" s="24" t="s">
        <v>1831</v>
      </c>
      <c r="E375" s="24" t="s">
        <v>1904</v>
      </c>
      <c r="F375" s="24" t="s">
        <v>1903</v>
      </c>
      <c r="G375" s="24" t="s">
        <v>1828</v>
      </c>
      <c r="H375" s="24" t="s">
        <v>1902</v>
      </c>
      <c r="I375" s="24" t="s">
        <v>1826</v>
      </c>
      <c r="J375" s="24" t="s">
        <v>1901</v>
      </c>
      <c r="K375" s="24" t="s">
        <v>1824</v>
      </c>
      <c r="L375" s="26">
        <v>45077</v>
      </c>
      <c r="M375" s="24" t="s">
        <v>1823</v>
      </c>
      <c r="N375" s="25">
        <v>11955.77</v>
      </c>
      <c r="O375" s="24" t="s">
        <v>1818</v>
      </c>
      <c r="P375" s="24" t="s">
        <v>1822</v>
      </c>
      <c r="Q375" s="24" t="s">
        <v>1818</v>
      </c>
      <c r="R375" s="24" t="s">
        <v>1821</v>
      </c>
      <c r="S375" s="24" t="s">
        <v>1900</v>
      </c>
      <c r="T375" s="24" t="s">
        <v>1819</v>
      </c>
    </row>
    <row r="376" spans="1:20" x14ac:dyDescent="0.3">
      <c r="A376" s="24" t="s">
        <v>1833</v>
      </c>
      <c r="B376" s="24" t="s">
        <v>1832</v>
      </c>
      <c r="C376" s="24" t="s">
        <v>1818</v>
      </c>
      <c r="D376" s="24" t="s">
        <v>1831</v>
      </c>
      <c r="E376" s="24" t="s">
        <v>1899</v>
      </c>
      <c r="F376" s="24" t="s">
        <v>1898</v>
      </c>
      <c r="G376" s="24" t="s">
        <v>1828</v>
      </c>
      <c r="H376" s="24" t="s">
        <v>1827</v>
      </c>
      <c r="I376" s="24" t="s">
        <v>1826</v>
      </c>
      <c r="J376" s="24" t="s">
        <v>1897</v>
      </c>
      <c r="K376" s="24" t="s">
        <v>1824</v>
      </c>
      <c r="L376" s="26">
        <v>45078</v>
      </c>
      <c r="M376" s="24" t="s">
        <v>1896</v>
      </c>
      <c r="N376" s="25">
        <v>-7716.37</v>
      </c>
      <c r="O376" s="24" t="s">
        <v>1818</v>
      </c>
      <c r="P376" s="24" t="s">
        <v>1822</v>
      </c>
      <c r="Q376" s="24" t="s">
        <v>1818</v>
      </c>
      <c r="R376" s="24" t="s">
        <v>1872</v>
      </c>
      <c r="S376" s="24" t="s">
        <v>1895</v>
      </c>
      <c r="T376" s="24" t="s">
        <v>1819</v>
      </c>
    </row>
    <row r="377" spans="1:20" x14ac:dyDescent="0.3">
      <c r="A377" s="24" t="s">
        <v>1833</v>
      </c>
      <c r="B377" s="24" t="s">
        <v>1832</v>
      </c>
      <c r="C377" s="24" t="s">
        <v>1818</v>
      </c>
      <c r="D377" s="24" t="s">
        <v>1831</v>
      </c>
      <c r="E377" s="24" t="s">
        <v>1830</v>
      </c>
      <c r="F377" s="24" t="s">
        <v>1829</v>
      </c>
      <c r="G377" s="24" t="s">
        <v>1828</v>
      </c>
      <c r="H377" s="24" t="s">
        <v>1827</v>
      </c>
      <c r="I377" s="24" t="s">
        <v>1826</v>
      </c>
      <c r="J377" s="24" t="s">
        <v>1825</v>
      </c>
      <c r="K377" s="24" t="s">
        <v>1824</v>
      </c>
      <c r="L377" s="26">
        <v>45107</v>
      </c>
      <c r="M377" s="24" t="s">
        <v>1823</v>
      </c>
      <c r="N377" s="25">
        <v>1707.48</v>
      </c>
      <c r="O377" s="24" t="s">
        <v>1818</v>
      </c>
      <c r="P377" s="24" t="s">
        <v>1822</v>
      </c>
      <c r="Q377" s="24" t="s">
        <v>1818</v>
      </c>
      <c r="R377" s="24" t="s">
        <v>1894</v>
      </c>
      <c r="S377" s="24" t="s">
        <v>1820</v>
      </c>
      <c r="T377" s="24" t="s">
        <v>1819</v>
      </c>
    </row>
    <row r="378" spans="1:20" x14ac:dyDescent="0.3">
      <c r="A378" s="24" t="s">
        <v>1833</v>
      </c>
      <c r="B378" s="24" t="s">
        <v>1832</v>
      </c>
      <c r="C378" s="24" t="s">
        <v>1818</v>
      </c>
      <c r="D378" s="24" t="s">
        <v>1831</v>
      </c>
      <c r="E378" s="24" t="s">
        <v>1830</v>
      </c>
      <c r="F378" s="24" t="s">
        <v>1829</v>
      </c>
      <c r="G378" s="24" t="s">
        <v>1828</v>
      </c>
      <c r="H378" s="24" t="s">
        <v>1827</v>
      </c>
      <c r="I378" s="24" t="s">
        <v>1826</v>
      </c>
      <c r="J378" s="24" t="s">
        <v>1825</v>
      </c>
      <c r="K378" s="24" t="s">
        <v>1824</v>
      </c>
      <c r="L378" s="26">
        <v>45107</v>
      </c>
      <c r="M378" s="24" t="s">
        <v>1823</v>
      </c>
      <c r="N378" s="25">
        <v>10743.81</v>
      </c>
      <c r="O378" s="24" t="s">
        <v>1818</v>
      </c>
      <c r="P378" s="24" t="s">
        <v>1822</v>
      </c>
      <c r="Q378" s="24" t="s">
        <v>1818</v>
      </c>
      <c r="R378" s="24" t="s">
        <v>1893</v>
      </c>
      <c r="S378" s="24" t="s">
        <v>1820</v>
      </c>
      <c r="T378" s="24" t="s">
        <v>1819</v>
      </c>
    </row>
    <row r="379" spans="1:20" x14ac:dyDescent="0.3">
      <c r="A379" s="24" t="s">
        <v>1833</v>
      </c>
      <c r="B379" s="24" t="s">
        <v>1832</v>
      </c>
      <c r="C379" s="24" t="s">
        <v>1818</v>
      </c>
      <c r="D379" s="24" t="s">
        <v>1831</v>
      </c>
      <c r="E379" s="24" t="s">
        <v>1830</v>
      </c>
      <c r="F379" s="24" t="s">
        <v>1829</v>
      </c>
      <c r="G379" s="24" t="s">
        <v>1828</v>
      </c>
      <c r="H379" s="24" t="s">
        <v>1827</v>
      </c>
      <c r="I379" s="24" t="s">
        <v>1826</v>
      </c>
      <c r="J379" s="24" t="s">
        <v>1825</v>
      </c>
      <c r="K379" s="24" t="s">
        <v>1824</v>
      </c>
      <c r="L379" s="26">
        <v>45107</v>
      </c>
      <c r="M379" s="24" t="s">
        <v>1823</v>
      </c>
      <c r="N379" s="25">
        <v>8248.86</v>
      </c>
      <c r="O379" s="24" t="s">
        <v>1818</v>
      </c>
      <c r="P379" s="24" t="s">
        <v>1822</v>
      </c>
      <c r="Q379" s="24" t="s">
        <v>1818</v>
      </c>
      <c r="R379" s="24" t="s">
        <v>1892</v>
      </c>
      <c r="S379" s="24" t="s">
        <v>1820</v>
      </c>
      <c r="T379" s="24" t="s">
        <v>1819</v>
      </c>
    </row>
    <row r="380" spans="1:20" x14ac:dyDescent="0.3">
      <c r="A380" s="24" t="s">
        <v>1833</v>
      </c>
      <c r="B380" s="24" t="s">
        <v>1832</v>
      </c>
      <c r="C380" s="24" t="s">
        <v>1818</v>
      </c>
      <c r="D380" s="24" t="s">
        <v>1831</v>
      </c>
      <c r="E380" s="24" t="s">
        <v>1830</v>
      </c>
      <c r="F380" s="24" t="s">
        <v>1829</v>
      </c>
      <c r="G380" s="24" t="s">
        <v>1828</v>
      </c>
      <c r="H380" s="24" t="s">
        <v>1827</v>
      </c>
      <c r="I380" s="24" t="s">
        <v>1826</v>
      </c>
      <c r="J380" s="24" t="s">
        <v>1825</v>
      </c>
      <c r="K380" s="24" t="s">
        <v>1824</v>
      </c>
      <c r="L380" s="26">
        <v>45107</v>
      </c>
      <c r="M380" s="24" t="s">
        <v>1823</v>
      </c>
      <c r="N380" s="25">
        <v>358968.82</v>
      </c>
      <c r="O380" s="24" t="s">
        <v>1818</v>
      </c>
      <c r="P380" s="24" t="s">
        <v>1822</v>
      </c>
      <c r="Q380" s="24" t="s">
        <v>1818</v>
      </c>
      <c r="R380" s="24" t="s">
        <v>1891</v>
      </c>
      <c r="S380" s="24" t="s">
        <v>1820</v>
      </c>
      <c r="T380" s="24" t="s">
        <v>1819</v>
      </c>
    </row>
    <row r="381" spans="1:20" x14ac:dyDescent="0.3">
      <c r="A381" s="24" t="s">
        <v>1833</v>
      </c>
      <c r="B381" s="24" t="s">
        <v>1832</v>
      </c>
      <c r="C381" s="24" t="s">
        <v>1818</v>
      </c>
      <c r="D381" s="24" t="s">
        <v>1831</v>
      </c>
      <c r="E381" s="24" t="s">
        <v>1830</v>
      </c>
      <c r="F381" s="24" t="s">
        <v>1829</v>
      </c>
      <c r="G381" s="24" t="s">
        <v>1828</v>
      </c>
      <c r="H381" s="24" t="s">
        <v>1827</v>
      </c>
      <c r="I381" s="24" t="s">
        <v>1826</v>
      </c>
      <c r="J381" s="24" t="s">
        <v>1825</v>
      </c>
      <c r="K381" s="24" t="s">
        <v>1824</v>
      </c>
      <c r="L381" s="26">
        <v>45107</v>
      </c>
      <c r="M381" s="24" t="s">
        <v>1823</v>
      </c>
      <c r="N381" s="25">
        <v>21285.94</v>
      </c>
      <c r="O381" s="24" t="s">
        <v>1818</v>
      </c>
      <c r="P381" s="24" t="s">
        <v>1822</v>
      </c>
      <c r="Q381" s="24" t="s">
        <v>1818</v>
      </c>
      <c r="R381" s="24" t="s">
        <v>1890</v>
      </c>
      <c r="S381" s="24" t="s">
        <v>1820</v>
      </c>
      <c r="T381" s="24" t="s">
        <v>1819</v>
      </c>
    </row>
    <row r="382" spans="1:20" x14ac:dyDescent="0.3">
      <c r="A382" s="24" t="s">
        <v>1833</v>
      </c>
      <c r="B382" s="24" t="s">
        <v>1832</v>
      </c>
      <c r="C382" s="24" t="s">
        <v>1818</v>
      </c>
      <c r="D382" s="24" t="s">
        <v>1831</v>
      </c>
      <c r="E382" s="24" t="s">
        <v>1830</v>
      </c>
      <c r="F382" s="24" t="s">
        <v>1829</v>
      </c>
      <c r="G382" s="24" t="s">
        <v>1828</v>
      </c>
      <c r="H382" s="24" t="s">
        <v>1827</v>
      </c>
      <c r="I382" s="24" t="s">
        <v>1826</v>
      </c>
      <c r="J382" s="24" t="s">
        <v>1825</v>
      </c>
      <c r="K382" s="24" t="s">
        <v>1824</v>
      </c>
      <c r="L382" s="26">
        <v>45107</v>
      </c>
      <c r="M382" s="24" t="s">
        <v>1823</v>
      </c>
      <c r="N382" s="25">
        <v>8613.9599999999991</v>
      </c>
      <c r="O382" s="24" t="s">
        <v>1818</v>
      </c>
      <c r="P382" s="24" t="s">
        <v>1822</v>
      </c>
      <c r="Q382" s="24" t="s">
        <v>1818</v>
      </c>
      <c r="R382" s="24" t="s">
        <v>1889</v>
      </c>
      <c r="S382" s="24" t="s">
        <v>1820</v>
      </c>
      <c r="T382" s="24" t="s">
        <v>1819</v>
      </c>
    </row>
    <row r="383" spans="1:20" x14ac:dyDescent="0.3">
      <c r="A383" s="24" t="s">
        <v>1833</v>
      </c>
      <c r="B383" s="24" t="s">
        <v>1832</v>
      </c>
      <c r="C383" s="24" t="s">
        <v>1818</v>
      </c>
      <c r="D383" s="24" t="s">
        <v>1831</v>
      </c>
      <c r="E383" s="24" t="s">
        <v>1830</v>
      </c>
      <c r="F383" s="24" t="s">
        <v>1829</v>
      </c>
      <c r="G383" s="24" t="s">
        <v>1828</v>
      </c>
      <c r="H383" s="24" t="s">
        <v>1827</v>
      </c>
      <c r="I383" s="24" t="s">
        <v>1826</v>
      </c>
      <c r="J383" s="24" t="s">
        <v>1825</v>
      </c>
      <c r="K383" s="24" t="s">
        <v>1824</v>
      </c>
      <c r="L383" s="26">
        <v>45107</v>
      </c>
      <c r="M383" s="24" t="s">
        <v>1823</v>
      </c>
      <c r="N383" s="25">
        <v>34655.599999999999</v>
      </c>
      <c r="O383" s="24" t="s">
        <v>1818</v>
      </c>
      <c r="P383" s="24" t="s">
        <v>1822</v>
      </c>
      <c r="Q383" s="24" t="s">
        <v>1818</v>
      </c>
      <c r="R383" s="24" t="s">
        <v>1888</v>
      </c>
      <c r="S383" s="24" t="s">
        <v>1820</v>
      </c>
      <c r="T383" s="24" t="s">
        <v>1819</v>
      </c>
    </row>
    <row r="384" spans="1:20" x14ac:dyDescent="0.3">
      <c r="A384" s="24" t="s">
        <v>1833</v>
      </c>
      <c r="B384" s="24" t="s">
        <v>1832</v>
      </c>
      <c r="C384" s="24" t="s">
        <v>1818</v>
      </c>
      <c r="D384" s="24" t="s">
        <v>1831</v>
      </c>
      <c r="E384" s="24" t="s">
        <v>1830</v>
      </c>
      <c r="F384" s="24" t="s">
        <v>1829</v>
      </c>
      <c r="G384" s="24" t="s">
        <v>1828</v>
      </c>
      <c r="H384" s="24" t="s">
        <v>1827</v>
      </c>
      <c r="I384" s="24" t="s">
        <v>1826</v>
      </c>
      <c r="J384" s="24" t="s">
        <v>1825</v>
      </c>
      <c r="K384" s="24" t="s">
        <v>1824</v>
      </c>
      <c r="L384" s="26">
        <v>45107</v>
      </c>
      <c r="M384" s="24" t="s">
        <v>1823</v>
      </c>
      <c r="N384" s="25">
        <v>8414.1</v>
      </c>
      <c r="O384" s="24" t="s">
        <v>1818</v>
      </c>
      <c r="P384" s="24" t="s">
        <v>1822</v>
      </c>
      <c r="Q384" s="24" t="s">
        <v>1818</v>
      </c>
      <c r="R384" s="24" t="s">
        <v>1887</v>
      </c>
      <c r="S384" s="24" t="s">
        <v>1820</v>
      </c>
      <c r="T384" s="24" t="s">
        <v>1819</v>
      </c>
    </row>
    <row r="385" spans="1:20" x14ac:dyDescent="0.3">
      <c r="A385" s="24" t="s">
        <v>1833</v>
      </c>
      <c r="B385" s="24" t="s">
        <v>1832</v>
      </c>
      <c r="C385" s="24" t="s">
        <v>1818</v>
      </c>
      <c r="D385" s="24" t="s">
        <v>1831</v>
      </c>
      <c r="E385" s="24" t="s">
        <v>1830</v>
      </c>
      <c r="F385" s="24" t="s">
        <v>1829</v>
      </c>
      <c r="G385" s="24" t="s">
        <v>1828</v>
      </c>
      <c r="H385" s="24" t="s">
        <v>1827</v>
      </c>
      <c r="I385" s="24" t="s">
        <v>1826</v>
      </c>
      <c r="J385" s="24" t="s">
        <v>1825</v>
      </c>
      <c r="K385" s="24" t="s">
        <v>1824</v>
      </c>
      <c r="L385" s="26">
        <v>45107</v>
      </c>
      <c r="M385" s="24" t="s">
        <v>1823</v>
      </c>
      <c r="N385" s="25">
        <v>11873.9</v>
      </c>
      <c r="O385" s="24" t="s">
        <v>1818</v>
      </c>
      <c r="P385" s="24" t="s">
        <v>1822</v>
      </c>
      <c r="Q385" s="24" t="s">
        <v>1818</v>
      </c>
      <c r="R385" s="24" t="s">
        <v>1886</v>
      </c>
      <c r="S385" s="24" t="s">
        <v>1820</v>
      </c>
      <c r="T385" s="24" t="s">
        <v>1819</v>
      </c>
    </row>
    <row r="386" spans="1:20" x14ac:dyDescent="0.3">
      <c r="A386" s="24" t="s">
        <v>1833</v>
      </c>
      <c r="B386" s="24" t="s">
        <v>1832</v>
      </c>
      <c r="C386" s="24" t="s">
        <v>1818</v>
      </c>
      <c r="D386" s="24" t="s">
        <v>1831</v>
      </c>
      <c r="E386" s="24" t="s">
        <v>1830</v>
      </c>
      <c r="F386" s="24" t="s">
        <v>1829</v>
      </c>
      <c r="G386" s="24" t="s">
        <v>1828</v>
      </c>
      <c r="H386" s="24" t="s">
        <v>1827</v>
      </c>
      <c r="I386" s="24" t="s">
        <v>1826</v>
      </c>
      <c r="J386" s="24" t="s">
        <v>1825</v>
      </c>
      <c r="K386" s="24" t="s">
        <v>1824</v>
      </c>
      <c r="L386" s="26">
        <v>45107</v>
      </c>
      <c r="M386" s="24" t="s">
        <v>1823</v>
      </c>
      <c r="N386" s="25">
        <v>4394.08</v>
      </c>
      <c r="O386" s="24" t="s">
        <v>1818</v>
      </c>
      <c r="P386" s="24" t="s">
        <v>1822</v>
      </c>
      <c r="Q386" s="24" t="s">
        <v>1818</v>
      </c>
      <c r="R386" s="24" t="s">
        <v>1885</v>
      </c>
      <c r="S386" s="24" t="s">
        <v>1820</v>
      </c>
      <c r="T386" s="24" t="s">
        <v>1819</v>
      </c>
    </row>
    <row r="387" spans="1:20" x14ac:dyDescent="0.3">
      <c r="A387" s="24" t="s">
        <v>1833</v>
      </c>
      <c r="B387" s="24" t="s">
        <v>1832</v>
      </c>
      <c r="C387" s="24" t="s">
        <v>1818</v>
      </c>
      <c r="D387" s="24" t="s">
        <v>1831</v>
      </c>
      <c r="E387" s="24" t="s">
        <v>1830</v>
      </c>
      <c r="F387" s="24" t="s">
        <v>1829</v>
      </c>
      <c r="G387" s="24" t="s">
        <v>1828</v>
      </c>
      <c r="H387" s="24" t="s">
        <v>1827</v>
      </c>
      <c r="I387" s="24" t="s">
        <v>1826</v>
      </c>
      <c r="J387" s="24" t="s">
        <v>1825</v>
      </c>
      <c r="K387" s="24" t="s">
        <v>1824</v>
      </c>
      <c r="L387" s="26">
        <v>45107</v>
      </c>
      <c r="M387" s="24" t="s">
        <v>1823</v>
      </c>
      <c r="N387" s="25">
        <v>95882.43</v>
      </c>
      <c r="O387" s="24" t="s">
        <v>1818</v>
      </c>
      <c r="P387" s="24" t="s">
        <v>1822</v>
      </c>
      <c r="Q387" s="24" t="s">
        <v>1818</v>
      </c>
      <c r="R387" s="24" t="s">
        <v>1884</v>
      </c>
      <c r="S387" s="24" t="s">
        <v>1820</v>
      </c>
      <c r="T387" s="24" t="s">
        <v>1819</v>
      </c>
    </row>
    <row r="388" spans="1:20" x14ac:dyDescent="0.3">
      <c r="A388" s="24" t="s">
        <v>1833</v>
      </c>
      <c r="B388" s="24" t="s">
        <v>1832</v>
      </c>
      <c r="C388" s="24" t="s">
        <v>1818</v>
      </c>
      <c r="D388" s="24" t="s">
        <v>1831</v>
      </c>
      <c r="E388" s="24" t="s">
        <v>1830</v>
      </c>
      <c r="F388" s="24" t="s">
        <v>1829</v>
      </c>
      <c r="G388" s="24" t="s">
        <v>1828</v>
      </c>
      <c r="H388" s="24" t="s">
        <v>1827</v>
      </c>
      <c r="I388" s="24" t="s">
        <v>1826</v>
      </c>
      <c r="J388" s="24" t="s">
        <v>1825</v>
      </c>
      <c r="K388" s="24" t="s">
        <v>1824</v>
      </c>
      <c r="L388" s="26">
        <v>45107</v>
      </c>
      <c r="M388" s="24" t="s">
        <v>1823</v>
      </c>
      <c r="N388" s="25">
        <v>5054.8599999999997</v>
      </c>
      <c r="O388" s="24" t="s">
        <v>1818</v>
      </c>
      <c r="P388" s="24" t="s">
        <v>1822</v>
      </c>
      <c r="Q388" s="24" t="s">
        <v>1818</v>
      </c>
      <c r="R388" s="24" t="s">
        <v>1883</v>
      </c>
      <c r="S388" s="24" t="s">
        <v>1820</v>
      </c>
      <c r="T388" s="24" t="s">
        <v>1819</v>
      </c>
    </row>
    <row r="389" spans="1:20" x14ac:dyDescent="0.3">
      <c r="A389" s="24" t="s">
        <v>1833</v>
      </c>
      <c r="B389" s="24" t="s">
        <v>1832</v>
      </c>
      <c r="C389" s="24" t="s">
        <v>1818</v>
      </c>
      <c r="D389" s="24" t="s">
        <v>1831</v>
      </c>
      <c r="E389" s="24" t="s">
        <v>1830</v>
      </c>
      <c r="F389" s="24" t="s">
        <v>1829</v>
      </c>
      <c r="G389" s="24" t="s">
        <v>1828</v>
      </c>
      <c r="H389" s="24" t="s">
        <v>1827</v>
      </c>
      <c r="I389" s="24" t="s">
        <v>1826</v>
      </c>
      <c r="J389" s="24" t="s">
        <v>1825</v>
      </c>
      <c r="K389" s="24" t="s">
        <v>1824</v>
      </c>
      <c r="L389" s="26">
        <v>45107</v>
      </c>
      <c r="M389" s="24" t="s">
        <v>1823</v>
      </c>
      <c r="N389" s="25">
        <v>44341.91</v>
      </c>
      <c r="O389" s="24" t="s">
        <v>1818</v>
      </c>
      <c r="P389" s="24" t="s">
        <v>1822</v>
      </c>
      <c r="Q389" s="24" t="s">
        <v>1818</v>
      </c>
      <c r="R389" s="24" t="s">
        <v>1882</v>
      </c>
      <c r="S389" s="24" t="s">
        <v>1820</v>
      </c>
      <c r="T389" s="24" t="s">
        <v>1819</v>
      </c>
    </row>
    <row r="390" spans="1:20" x14ac:dyDescent="0.3">
      <c r="A390" s="24" t="s">
        <v>1833</v>
      </c>
      <c r="B390" s="24" t="s">
        <v>1832</v>
      </c>
      <c r="C390" s="24" t="s">
        <v>1818</v>
      </c>
      <c r="D390" s="24" t="s">
        <v>1831</v>
      </c>
      <c r="E390" s="24" t="s">
        <v>1830</v>
      </c>
      <c r="F390" s="24" t="s">
        <v>1829</v>
      </c>
      <c r="G390" s="24" t="s">
        <v>1828</v>
      </c>
      <c r="H390" s="24" t="s">
        <v>1827</v>
      </c>
      <c r="I390" s="24" t="s">
        <v>1826</v>
      </c>
      <c r="J390" s="24" t="s">
        <v>1825</v>
      </c>
      <c r="K390" s="24" t="s">
        <v>1824</v>
      </c>
      <c r="L390" s="26">
        <v>45107</v>
      </c>
      <c r="M390" s="24" t="s">
        <v>1823</v>
      </c>
      <c r="N390" s="25">
        <v>12834.62</v>
      </c>
      <c r="O390" s="24" t="s">
        <v>1818</v>
      </c>
      <c r="P390" s="24" t="s">
        <v>1822</v>
      </c>
      <c r="Q390" s="24" t="s">
        <v>1818</v>
      </c>
      <c r="R390" s="24" t="s">
        <v>1881</v>
      </c>
      <c r="S390" s="24" t="s">
        <v>1820</v>
      </c>
      <c r="T390" s="24" t="s">
        <v>1819</v>
      </c>
    </row>
    <row r="391" spans="1:20" x14ac:dyDescent="0.3">
      <c r="A391" s="24" t="s">
        <v>1833</v>
      </c>
      <c r="B391" s="24" t="s">
        <v>1832</v>
      </c>
      <c r="C391" s="24" t="s">
        <v>1818</v>
      </c>
      <c r="D391" s="24" t="s">
        <v>1831</v>
      </c>
      <c r="E391" s="24" t="s">
        <v>1830</v>
      </c>
      <c r="F391" s="24" t="s">
        <v>1829</v>
      </c>
      <c r="G391" s="24" t="s">
        <v>1828</v>
      </c>
      <c r="H391" s="24" t="s">
        <v>1827</v>
      </c>
      <c r="I391" s="24" t="s">
        <v>1826</v>
      </c>
      <c r="J391" s="24" t="s">
        <v>1825</v>
      </c>
      <c r="K391" s="24" t="s">
        <v>1824</v>
      </c>
      <c r="L391" s="26">
        <v>45107</v>
      </c>
      <c r="M391" s="24" t="s">
        <v>1823</v>
      </c>
      <c r="N391" s="25">
        <v>4731.75</v>
      </c>
      <c r="O391" s="24" t="s">
        <v>1818</v>
      </c>
      <c r="P391" s="24" t="s">
        <v>1822</v>
      </c>
      <c r="Q391" s="24" t="s">
        <v>1818</v>
      </c>
      <c r="R391" s="24" t="s">
        <v>1880</v>
      </c>
      <c r="S391" s="24" t="s">
        <v>1820</v>
      </c>
      <c r="T391" s="24" t="s">
        <v>1819</v>
      </c>
    </row>
    <row r="392" spans="1:20" x14ac:dyDescent="0.3">
      <c r="A392" s="24" t="s">
        <v>1833</v>
      </c>
      <c r="B392" s="24" t="s">
        <v>1832</v>
      </c>
      <c r="C392" s="24" t="s">
        <v>1818</v>
      </c>
      <c r="D392" s="24" t="s">
        <v>1831</v>
      </c>
      <c r="E392" s="24" t="s">
        <v>1830</v>
      </c>
      <c r="F392" s="24" t="s">
        <v>1829</v>
      </c>
      <c r="G392" s="24" t="s">
        <v>1828</v>
      </c>
      <c r="H392" s="24" t="s">
        <v>1827</v>
      </c>
      <c r="I392" s="24" t="s">
        <v>1826</v>
      </c>
      <c r="J392" s="24" t="s">
        <v>1825</v>
      </c>
      <c r="K392" s="24" t="s">
        <v>1824</v>
      </c>
      <c r="L392" s="26">
        <v>45107</v>
      </c>
      <c r="M392" s="24" t="s">
        <v>1823</v>
      </c>
      <c r="N392" s="25">
        <v>15881.74</v>
      </c>
      <c r="O392" s="24" t="s">
        <v>1818</v>
      </c>
      <c r="P392" s="24" t="s">
        <v>1822</v>
      </c>
      <c r="Q392" s="24" t="s">
        <v>1818</v>
      </c>
      <c r="R392" s="24" t="s">
        <v>1879</v>
      </c>
      <c r="S392" s="24" t="s">
        <v>1820</v>
      </c>
      <c r="T392" s="24" t="s">
        <v>1819</v>
      </c>
    </row>
    <row r="393" spans="1:20" x14ac:dyDescent="0.3">
      <c r="A393" s="24" t="s">
        <v>1833</v>
      </c>
      <c r="B393" s="24" t="s">
        <v>1832</v>
      </c>
      <c r="C393" s="24" t="s">
        <v>1818</v>
      </c>
      <c r="D393" s="24" t="s">
        <v>1831</v>
      </c>
      <c r="E393" s="24" t="s">
        <v>1830</v>
      </c>
      <c r="F393" s="24" t="s">
        <v>1829</v>
      </c>
      <c r="G393" s="24" t="s">
        <v>1828</v>
      </c>
      <c r="H393" s="24" t="s">
        <v>1827</v>
      </c>
      <c r="I393" s="24" t="s">
        <v>1826</v>
      </c>
      <c r="J393" s="24" t="s">
        <v>1825</v>
      </c>
      <c r="K393" s="24" t="s">
        <v>1824</v>
      </c>
      <c r="L393" s="26">
        <v>45107</v>
      </c>
      <c r="M393" s="24" t="s">
        <v>1823</v>
      </c>
      <c r="N393" s="25">
        <v>41182.49</v>
      </c>
      <c r="O393" s="24" t="s">
        <v>1818</v>
      </c>
      <c r="P393" s="24" t="s">
        <v>1822</v>
      </c>
      <c r="Q393" s="24" t="s">
        <v>1818</v>
      </c>
      <c r="R393" s="24" t="s">
        <v>1878</v>
      </c>
      <c r="S393" s="24" t="s">
        <v>1820</v>
      </c>
      <c r="T393" s="24" t="s">
        <v>1819</v>
      </c>
    </row>
    <row r="394" spans="1:20" x14ac:dyDescent="0.3">
      <c r="A394" s="24" t="s">
        <v>1833</v>
      </c>
      <c r="B394" s="24" t="s">
        <v>1832</v>
      </c>
      <c r="C394" s="24" t="s">
        <v>1818</v>
      </c>
      <c r="D394" s="24" t="s">
        <v>1831</v>
      </c>
      <c r="E394" s="24" t="s">
        <v>1830</v>
      </c>
      <c r="F394" s="24" t="s">
        <v>1829</v>
      </c>
      <c r="G394" s="24" t="s">
        <v>1828</v>
      </c>
      <c r="H394" s="24" t="s">
        <v>1827</v>
      </c>
      <c r="I394" s="24" t="s">
        <v>1826</v>
      </c>
      <c r="J394" s="24" t="s">
        <v>1825</v>
      </c>
      <c r="K394" s="24" t="s">
        <v>1824</v>
      </c>
      <c r="L394" s="26">
        <v>45107</v>
      </c>
      <c r="M394" s="24" t="s">
        <v>1823</v>
      </c>
      <c r="N394" s="25">
        <v>3672.6</v>
      </c>
      <c r="O394" s="24" t="s">
        <v>1818</v>
      </c>
      <c r="P394" s="24" t="s">
        <v>1822</v>
      </c>
      <c r="Q394" s="24" t="s">
        <v>1818</v>
      </c>
      <c r="R394" s="24" t="s">
        <v>1877</v>
      </c>
      <c r="S394" s="24" t="s">
        <v>1820</v>
      </c>
      <c r="T394" s="24" t="s">
        <v>1819</v>
      </c>
    </row>
    <row r="395" spans="1:20" x14ac:dyDescent="0.3">
      <c r="A395" s="24" t="s">
        <v>1833</v>
      </c>
      <c r="B395" s="24" t="s">
        <v>1832</v>
      </c>
      <c r="C395" s="24" t="s">
        <v>1818</v>
      </c>
      <c r="D395" s="24" t="s">
        <v>1831</v>
      </c>
      <c r="E395" s="24" t="s">
        <v>1830</v>
      </c>
      <c r="F395" s="24" t="s">
        <v>1829</v>
      </c>
      <c r="G395" s="24" t="s">
        <v>1828</v>
      </c>
      <c r="H395" s="24" t="s">
        <v>1827</v>
      </c>
      <c r="I395" s="24" t="s">
        <v>1826</v>
      </c>
      <c r="J395" s="24" t="s">
        <v>1825</v>
      </c>
      <c r="K395" s="24" t="s">
        <v>1824</v>
      </c>
      <c r="L395" s="26">
        <v>45107</v>
      </c>
      <c r="M395" s="24" t="s">
        <v>1823</v>
      </c>
      <c r="N395" s="25">
        <v>39174.42</v>
      </c>
      <c r="O395" s="24" t="s">
        <v>1818</v>
      </c>
      <c r="P395" s="24" t="s">
        <v>1822</v>
      </c>
      <c r="Q395" s="24" t="s">
        <v>1818</v>
      </c>
      <c r="R395" s="24" t="s">
        <v>1876</v>
      </c>
      <c r="S395" s="24" t="s">
        <v>1820</v>
      </c>
      <c r="T395" s="24" t="s">
        <v>1819</v>
      </c>
    </row>
    <row r="396" spans="1:20" x14ac:dyDescent="0.3">
      <c r="A396" s="24" t="s">
        <v>1833</v>
      </c>
      <c r="B396" s="24" t="s">
        <v>1832</v>
      </c>
      <c r="C396" s="24" t="s">
        <v>1818</v>
      </c>
      <c r="D396" s="24" t="s">
        <v>1831</v>
      </c>
      <c r="E396" s="24" t="s">
        <v>1830</v>
      </c>
      <c r="F396" s="24" t="s">
        <v>1829</v>
      </c>
      <c r="G396" s="24" t="s">
        <v>1828</v>
      </c>
      <c r="H396" s="24" t="s">
        <v>1827</v>
      </c>
      <c r="I396" s="24" t="s">
        <v>1826</v>
      </c>
      <c r="J396" s="24" t="s">
        <v>1825</v>
      </c>
      <c r="K396" s="24" t="s">
        <v>1824</v>
      </c>
      <c r="L396" s="26">
        <v>45107</v>
      </c>
      <c r="M396" s="24" t="s">
        <v>1823</v>
      </c>
      <c r="N396" s="25">
        <v>20218.71</v>
      </c>
      <c r="O396" s="24" t="s">
        <v>1818</v>
      </c>
      <c r="P396" s="24" t="s">
        <v>1822</v>
      </c>
      <c r="Q396" s="24" t="s">
        <v>1818</v>
      </c>
      <c r="R396" s="24" t="s">
        <v>1875</v>
      </c>
      <c r="S396" s="24" t="s">
        <v>1820</v>
      </c>
      <c r="T396" s="24" t="s">
        <v>1819</v>
      </c>
    </row>
    <row r="397" spans="1:20" x14ac:dyDescent="0.3">
      <c r="A397" s="24" t="s">
        <v>1833</v>
      </c>
      <c r="B397" s="24" t="s">
        <v>1832</v>
      </c>
      <c r="C397" s="24" t="s">
        <v>1818</v>
      </c>
      <c r="D397" s="24" t="s">
        <v>1831</v>
      </c>
      <c r="E397" s="24" t="s">
        <v>1830</v>
      </c>
      <c r="F397" s="24" t="s">
        <v>1829</v>
      </c>
      <c r="G397" s="24" t="s">
        <v>1828</v>
      </c>
      <c r="H397" s="24" t="s">
        <v>1827</v>
      </c>
      <c r="I397" s="24" t="s">
        <v>1826</v>
      </c>
      <c r="J397" s="24" t="s">
        <v>1825</v>
      </c>
      <c r="K397" s="24" t="s">
        <v>1824</v>
      </c>
      <c r="L397" s="26">
        <v>45107</v>
      </c>
      <c r="M397" s="24" t="s">
        <v>1823</v>
      </c>
      <c r="N397" s="25">
        <v>99586.92</v>
      </c>
      <c r="O397" s="24" t="s">
        <v>1818</v>
      </c>
      <c r="P397" s="24" t="s">
        <v>1822</v>
      </c>
      <c r="Q397" s="24" t="s">
        <v>1818</v>
      </c>
      <c r="R397" s="24" t="s">
        <v>1874</v>
      </c>
      <c r="S397" s="24" t="s">
        <v>1820</v>
      </c>
      <c r="T397" s="24" t="s">
        <v>1819</v>
      </c>
    </row>
    <row r="398" spans="1:20" x14ac:dyDescent="0.3">
      <c r="A398" s="24" t="s">
        <v>1833</v>
      </c>
      <c r="B398" s="24" t="s">
        <v>1832</v>
      </c>
      <c r="C398" s="24" t="s">
        <v>1818</v>
      </c>
      <c r="D398" s="24" t="s">
        <v>1831</v>
      </c>
      <c r="E398" s="24" t="s">
        <v>1830</v>
      </c>
      <c r="F398" s="24" t="s">
        <v>1829</v>
      </c>
      <c r="G398" s="24" t="s">
        <v>1828</v>
      </c>
      <c r="H398" s="24" t="s">
        <v>1827</v>
      </c>
      <c r="I398" s="24" t="s">
        <v>1826</v>
      </c>
      <c r="J398" s="24" t="s">
        <v>1825</v>
      </c>
      <c r="K398" s="24" t="s">
        <v>1824</v>
      </c>
      <c r="L398" s="26">
        <v>45107</v>
      </c>
      <c r="M398" s="24" t="s">
        <v>1823</v>
      </c>
      <c r="N398" s="25">
        <v>7889</v>
      </c>
      <c r="O398" s="24" t="s">
        <v>1818</v>
      </c>
      <c r="P398" s="24" t="s">
        <v>1822</v>
      </c>
      <c r="Q398" s="24" t="s">
        <v>1818</v>
      </c>
      <c r="R398" s="24" t="s">
        <v>1873</v>
      </c>
      <c r="S398" s="24" t="s">
        <v>1820</v>
      </c>
      <c r="T398" s="24" t="s">
        <v>1819</v>
      </c>
    </row>
    <row r="399" spans="1:20" x14ac:dyDescent="0.3">
      <c r="A399" s="24" t="s">
        <v>1833</v>
      </c>
      <c r="B399" s="24" t="s">
        <v>1832</v>
      </c>
      <c r="C399" s="24" t="s">
        <v>1818</v>
      </c>
      <c r="D399" s="24" t="s">
        <v>1831</v>
      </c>
      <c r="E399" s="24" t="s">
        <v>1830</v>
      </c>
      <c r="F399" s="24" t="s">
        <v>1829</v>
      </c>
      <c r="G399" s="24" t="s">
        <v>1828</v>
      </c>
      <c r="H399" s="24" t="s">
        <v>1827</v>
      </c>
      <c r="I399" s="24" t="s">
        <v>1826</v>
      </c>
      <c r="J399" s="24" t="s">
        <v>1825</v>
      </c>
      <c r="K399" s="24" t="s">
        <v>1824</v>
      </c>
      <c r="L399" s="26">
        <v>45107</v>
      </c>
      <c r="M399" s="24" t="s">
        <v>1823</v>
      </c>
      <c r="N399" s="25">
        <v>7487.39</v>
      </c>
      <c r="O399" s="24" t="s">
        <v>1818</v>
      </c>
      <c r="P399" s="24" t="s">
        <v>1822</v>
      </c>
      <c r="Q399" s="24" t="s">
        <v>1818</v>
      </c>
      <c r="R399" s="24" t="s">
        <v>1872</v>
      </c>
      <c r="S399" s="24" t="s">
        <v>1820</v>
      </c>
      <c r="T399" s="24" t="s">
        <v>1819</v>
      </c>
    </row>
    <row r="400" spans="1:20" x14ac:dyDescent="0.3">
      <c r="A400" s="24" t="s">
        <v>1833</v>
      </c>
      <c r="B400" s="24" t="s">
        <v>1832</v>
      </c>
      <c r="C400" s="24" t="s">
        <v>1818</v>
      </c>
      <c r="D400" s="24" t="s">
        <v>1831</v>
      </c>
      <c r="E400" s="24" t="s">
        <v>1830</v>
      </c>
      <c r="F400" s="24" t="s">
        <v>1829</v>
      </c>
      <c r="G400" s="24" t="s">
        <v>1828</v>
      </c>
      <c r="H400" s="24" t="s">
        <v>1827</v>
      </c>
      <c r="I400" s="24" t="s">
        <v>1826</v>
      </c>
      <c r="J400" s="24" t="s">
        <v>1825</v>
      </c>
      <c r="K400" s="24" t="s">
        <v>1824</v>
      </c>
      <c r="L400" s="26">
        <v>45107</v>
      </c>
      <c r="M400" s="24" t="s">
        <v>1823</v>
      </c>
      <c r="N400" s="25">
        <v>567.09</v>
      </c>
      <c r="O400" s="24" t="s">
        <v>1818</v>
      </c>
      <c r="P400" s="24" t="s">
        <v>1822</v>
      </c>
      <c r="Q400" s="24" t="s">
        <v>1818</v>
      </c>
      <c r="R400" s="24" t="s">
        <v>1871</v>
      </c>
      <c r="S400" s="24" t="s">
        <v>1820</v>
      </c>
      <c r="T400" s="24" t="s">
        <v>1819</v>
      </c>
    </row>
    <row r="401" spans="1:20" x14ac:dyDescent="0.3">
      <c r="A401" s="24" t="s">
        <v>1833</v>
      </c>
      <c r="B401" s="24" t="s">
        <v>1832</v>
      </c>
      <c r="C401" s="24" t="s">
        <v>1818</v>
      </c>
      <c r="D401" s="24" t="s">
        <v>1831</v>
      </c>
      <c r="E401" s="24" t="s">
        <v>1830</v>
      </c>
      <c r="F401" s="24" t="s">
        <v>1829</v>
      </c>
      <c r="G401" s="24" t="s">
        <v>1828</v>
      </c>
      <c r="H401" s="24" t="s">
        <v>1827</v>
      </c>
      <c r="I401" s="24" t="s">
        <v>1826</v>
      </c>
      <c r="J401" s="24" t="s">
        <v>1825</v>
      </c>
      <c r="K401" s="24" t="s">
        <v>1824</v>
      </c>
      <c r="L401" s="26">
        <v>45107</v>
      </c>
      <c r="M401" s="24" t="s">
        <v>1823</v>
      </c>
      <c r="N401" s="25">
        <v>3226.77</v>
      </c>
      <c r="O401" s="24" t="s">
        <v>1818</v>
      </c>
      <c r="P401" s="24" t="s">
        <v>1822</v>
      </c>
      <c r="Q401" s="24" t="s">
        <v>1818</v>
      </c>
      <c r="R401" s="24" t="s">
        <v>1870</v>
      </c>
      <c r="S401" s="24" t="s">
        <v>1820</v>
      </c>
      <c r="T401" s="24" t="s">
        <v>1819</v>
      </c>
    </row>
    <row r="402" spans="1:20" x14ac:dyDescent="0.3">
      <c r="A402" s="24" t="s">
        <v>1833</v>
      </c>
      <c r="B402" s="24" t="s">
        <v>1832</v>
      </c>
      <c r="C402" s="24" t="s">
        <v>1818</v>
      </c>
      <c r="D402" s="24" t="s">
        <v>1831</v>
      </c>
      <c r="E402" s="24" t="s">
        <v>1830</v>
      </c>
      <c r="F402" s="24" t="s">
        <v>1829</v>
      </c>
      <c r="G402" s="24" t="s">
        <v>1828</v>
      </c>
      <c r="H402" s="24" t="s">
        <v>1827</v>
      </c>
      <c r="I402" s="24" t="s">
        <v>1826</v>
      </c>
      <c r="J402" s="24" t="s">
        <v>1825</v>
      </c>
      <c r="K402" s="24" t="s">
        <v>1824</v>
      </c>
      <c r="L402" s="26">
        <v>45107</v>
      </c>
      <c r="M402" s="24" t="s">
        <v>1823</v>
      </c>
      <c r="N402" s="25">
        <v>11350.1</v>
      </c>
      <c r="O402" s="24" t="s">
        <v>1818</v>
      </c>
      <c r="P402" s="24" t="s">
        <v>1822</v>
      </c>
      <c r="Q402" s="24" t="s">
        <v>1818</v>
      </c>
      <c r="R402" s="24" t="s">
        <v>1869</v>
      </c>
      <c r="S402" s="24" t="s">
        <v>1820</v>
      </c>
      <c r="T402" s="24" t="s">
        <v>1819</v>
      </c>
    </row>
    <row r="403" spans="1:20" x14ac:dyDescent="0.3">
      <c r="A403" s="24" t="s">
        <v>1833</v>
      </c>
      <c r="B403" s="24" t="s">
        <v>1832</v>
      </c>
      <c r="C403" s="24" t="s">
        <v>1818</v>
      </c>
      <c r="D403" s="24" t="s">
        <v>1831</v>
      </c>
      <c r="E403" s="24" t="s">
        <v>1830</v>
      </c>
      <c r="F403" s="24" t="s">
        <v>1829</v>
      </c>
      <c r="G403" s="24" t="s">
        <v>1828</v>
      </c>
      <c r="H403" s="24" t="s">
        <v>1827</v>
      </c>
      <c r="I403" s="24" t="s">
        <v>1826</v>
      </c>
      <c r="J403" s="24" t="s">
        <v>1825</v>
      </c>
      <c r="K403" s="24" t="s">
        <v>1824</v>
      </c>
      <c r="L403" s="26">
        <v>45107</v>
      </c>
      <c r="M403" s="24" t="s">
        <v>1823</v>
      </c>
      <c r="N403" s="25">
        <v>13549.05</v>
      </c>
      <c r="O403" s="24" t="s">
        <v>1818</v>
      </c>
      <c r="P403" s="24" t="s">
        <v>1822</v>
      </c>
      <c r="Q403" s="24" t="s">
        <v>1818</v>
      </c>
      <c r="R403" s="24" t="s">
        <v>1868</v>
      </c>
      <c r="S403" s="24" t="s">
        <v>1820</v>
      </c>
      <c r="T403" s="24" t="s">
        <v>1819</v>
      </c>
    </row>
    <row r="404" spans="1:20" x14ac:dyDescent="0.3">
      <c r="A404" s="24" t="s">
        <v>1833</v>
      </c>
      <c r="B404" s="24" t="s">
        <v>1832</v>
      </c>
      <c r="C404" s="24" t="s">
        <v>1818</v>
      </c>
      <c r="D404" s="24" t="s">
        <v>1831</v>
      </c>
      <c r="E404" s="24" t="s">
        <v>1830</v>
      </c>
      <c r="F404" s="24" t="s">
        <v>1829</v>
      </c>
      <c r="G404" s="24" t="s">
        <v>1828</v>
      </c>
      <c r="H404" s="24" t="s">
        <v>1827</v>
      </c>
      <c r="I404" s="24" t="s">
        <v>1826</v>
      </c>
      <c r="J404" s="24" t="s">
        <v>1825</v>
      </c>
      <c r="K404" s="24" t="s">
        <v>1824</v>
      </c>
      <c r="L404" s="26">
        <v>45107</v>
      </c>
      <c r="M404" s="24" t="s">
        <v>1823</v>
      </c>
      <c r="N404" s="25">
        <v>277991.03000000003</v>
      </c>
      <c r="O404" s="24" t="s">
        <v>1818</v>
      </c>
      <c r="P404" s="24" t="s">
        <v>1822</v>
      </c>
      <c r="Q404" s="24" t="s">
        <v>1818</v>
      </c>
      <c r="R404" s="24" t="s">
        <v>1867</v>
      </c>
      <c r="S404" s="24" t="s">
        <v>1820</v>
      </c>
      <c r="T404" s="24" t="s">
        <v>1819</v>
      </c>
    </row>
    <row r="405" spans="1:20" x14ac:dyDescent="0.3">
      <c r="A405" s="24" t="s">
        <v>1833</v>
      </c>
      <c r="B405" s="24" t="s">
        <v>1832</v>
      </c>
      <c r="C405" s="24" t="s">
        <v>1818</v>
      </c>
      <c r="D405" s="24" t="s">
        <v>1831</v>
      </c>
      <c r="E405" s="24" t="s">
        <v>1830</v>
      </c>
      <c r="F405" s="24" t="s">
        <v>1829</v>
      </c>
      <c r="G405" s="24" t="s">
        <v>1828</v>
      </c>
      <c r="H405" s="24" t="s">
        <v>1827</v>
      </c>
      <c r="I405" s="24" t="s">
        <v>1826</v>
      </c>
      <c r="J405" s="24" t="s">
        <v>1825</v>
      </c>
      <c r="K405" s="24" t="s">
        <v>1824</v>
      </c>
      <c r="L405" s="26">
        <v>45107</v>
      </c>
      <c r="M405" s="24" t="s">
        <v>1823</v>
      </c>
      <c r="N405" s="25">
        <v>5543.25</v>
      </c>
      <c r="O405" s="24" t="s">
        <v>1818</v>
      </c>
      <c r="P405" s="24" t="s">
        <v>1822</v>
      </c>
      <c r="Q405" s="24" t="s">
        <v>1818</v>
      </c>
      <c r="R405" s="24" t="s">
        <v>1866</v>
      </c>
      <c r="S405" s="24" t="s">
        <v>1820</v>
      </c>
      <c r="T405" s="24" t="s">
        <v>1819</v>
      </c>
    </row>
    <row r="406" spans="1:20" x14ac:dyDescent="0.3">
      <c r="A406" s="24" t="s">
        <v>1833</v>
      </c>
      <c r="B406" s="24" t="s">
        <v>1832</v>
      </c>
      <c r="C406" s="24" t="s">
        <v>1818</v>
      </c>
      <c r="D406" s="24" t="s">
        <v>1831</v>
      </c>
      <c r="E406" s="24" t="s">
        <v>1830</v>
      </c>
      <c r="F406" s="24" t="s">
        <v>1829</v>
      </c>
      <c r="G406" s="24" t="s">
        <v>1828</v>
      </c>
      <c r="H406" s="24" t="s">
        <v>1827</v>
      </c>
      <c r="I406" s="24" t="s">
        <v>1826</v>
      </c>
      <c r="J406" s="24" t="s">
        <v>1825</v>
      </c>
      <c r="K406" s="24" t="s">
        <v>1824</v>
      </c>
      <c r="L406" s="26">
        <v>45107</v>
      </c>
      <c r="M406" s="24" t="s">
        <v>1823</v>
      </c>
      <c r="N406" s="25">
        <v>25818.82</v>
      </c>
      <c r="O406" s="24" t="s">
        <v>1818</v>
      </c>
      <c r="P406" s="24" t="s">
        <v>1822</v>
      </c>
      <c r="Q406" s="24" t="s">
        <v>1818</v>
      </c>
      <c r="R406" s="24" t="s">
        <v>1865</v>
      </c>
      <c r="S406" s="24" t="s">
        <v>1820</v>
      </c>
      <c r="T406" s="24" t="s">
        <v>1819</v>
      </c>
    </row>
    <row r="407" spans="1:20" x14ac:dyDescent="0.3">
      <c r="A407" s="24" t="s">
        <v>1833</v>
      </c>
      <c r="B407" s="24" t="s">
        <v>1832</v>
      </c>
      <c r="C407" s="24" t="s">
        <v>1818</v>
      </c>
      <c r="D407" s="24" t="s">
        <v>1831</v>
      </c>
      <c r="E407" s="24" t="s">
        <v>1830</v>
      </c>
      <c r="F407" s="24" t="s">
        <v>1829</v>
      </c>
      <c r="G407" s="24" t="s">
        <v>1828</v>
      </c>
      <c r="H407" s="24" t="s">
        <v>1827</v>
      </c>
      <c r="I407" s="24" t="s">
        <v>1826</v>
      </c>
      <c r="J407" s="24" t="s">
        <v>1825</v>
      </c>
      <c r="K407" s="24" t="s">
        <v>1824</v>
      </c>
      <c r="L407" s="26">
        <v>45107</v>
      </c>
      <c r="M407" s="24" t="s">
        <v>1823</v>
      </c>
      <c r="N407" s="25">
        <v>5184.0200000000004</v>
      </c>
      <c r="O407" s="24" t="s">
        <v>1818</v>
      </c>
      <c r="P407" s="24" t="s">
        <v>1822</v>
      </c>
      <c r="Q407" s="24" t="s">
        <v>1818</v>
      </c>
      <c r="R407" s="24" t="s">
        <v>1864</v>
      </c>
      <c r="S407" s="24" t="s">
        <v>1820</v>
      </c>
      <c r="T407" s="24" t="s">
        <v>1819</v>
      </c>
    </row>
    <row r="408" spans="1:20" x14ac:dyDescent="0.3">
      <c r="A408" s="24" t="s">
        <v>1833</v>
      </c>
      <c r="B408" s="24" t="s">
        <v>1832</v>
      </c>
      <c r="C408" s="24" t="s">
        <v>1818</v>
      </c>
      <c r="D408" s="24" t="s">
        <v>1831</v>
      </c>
      <c r="E408" s="24" t="s">
        <v>1830</v>
      </c>
      <c r="F408" s="24" t="s">
        <v>1829</v>
      </c>
      <c r="G408" s="24" t="s">
        <v>1828</v>
      </c>
      <c r="H408" s="24" t="s">
        <v>1827</v>
      </c>
      <c r="I408" s="24" t="s">
        <v>1826</v>
      </c>
      <c r="J408" s="24" t="s">
        <v>1825</v>
      </c>
      <c r="K408" s="24" t="s">
        <v>1824</v>
      </c>
      <c r="L408" s="26">
        <v>45107</v>
      </c>
      <c r="M408" s="24" t="s">
        <v>1823</v>
      </c>
      <c r="N408" s="25">
        <v>7551</v>
      </c>
      <c r="O408" s="24" t="s">
        <v>1818</v>
      </c>
      <c r="P408" s="24" t="s">
        <v>1822</v>
      </c>
      <c r="Q408" s="24" t="s">
        <v>1818</v>
      </c>
      <c r="R408" s="24" t="s">
        <v>1863</v>
      </c>
      <c r="S408" s="24" t="s">
        <v>1820</v>
      </c>
      <c r="T408" s="24" t="s">
        <v>1819</v>
      </c>
    </row>
    <row r="409" spans="1:20" x14ac:dyDescent="0.3">
      <c r="A409" s="24" t="s">
        <v>1833</v>
      </c>
      <c r="B409" s="24" t="s">
        <v>1832</v>
      </c>
      <c r="C409" s="24" t="s">
        <v>1818</v>
      </c>
      <c r="D409" s="24" t="s">
        <v>1831</v>
      </c>
      <c r="E409" s="24" t="s">
        <v>1830</v>
      </c>
      <c r="F409" s="24" t="s">
        <v>1829</v>
      </c>
      <c r="G409" s="24" t="s">
        <v>1828</v>
      </c>
      <c r="H409" s="24" t="s">
        <v>1827</v>
      </c>
      <c r="I409" s="24" t="s">
        <v>1826</v>
      </c>
      <c r="J409" s="24" t="s">
        <v>1825</v>
      </c>
      <c r="K409" s="24" t="s">
        <v>1824</v>
      </c>
      <c r="L409" s="26">
        <v>45107</v>
      </c>
      <c r="M409" s="24" t="s">
        <v>1823</v>
      </c>
      <c r="N409" s="25">
        <v>67861.119999999995</v>
      </c>
      <c r="O409" s="24" t="s">
        <v>1818</v>
      </c>
      <c r="P409" s="24" t="s">
        <v>1822</v>
      </c>
      <c r="Q409" s="24" t="s">
        <v>1818</v>
      </c>
      <c r="R409" s="24" t="s">
        <v>1862</v>
      </c>
      <c r="S409" s="24" t="s">
        <v>1820</v>
      </c>
      <c r="T409" s="24" t="s">
        <v>1819</v>
      </c>
    </row>
    <row r="410" spans="1:20" x14ac:dyDescent="0.3">
      <c r="A410" s="24" t="s">
        <v>1833</v>
      </c>
      <c r="B410" s="24" t="s">
        <v>1832</v>
      </c>
      <c r="C410" s="24" t="s">
        <v>1818</v>
      </c>
      <c r="D410" s="24" t="s">
        <v>1831</v>
      </c>
      <c r="E410" s="24" t="s">
        <v>1830</v>
      </c>
      <c r="F410" s="24" t="s">
        <v>1829</v>
      </c>
      <c r="G410" s="24" t="s">
        <v>1828</v>
      </c>
      <c r="H410" s="24" t="s">
        <v>1827</v>
      </c>
      <c r="I410" s="24" t="s">
        <v>1826</v>
      </c>
      <c r="J410" s="24" t="s">
        <v>1825</v>
      </c>
      <c r="K410" s="24" t="s">
        <v>1824</v>
      </c>
      <c r="L410" s="26">
        <v>45107</v>
      </c>
      <c r="M410" s="24" t="s">
        <v>1823</v>
      </c>
      <c r="N410" s="25">
        <v>9619.01</v>
      </c>
      <c r="O410" s="24" t="s">
        <v>1818</v>
      </c>
      <c r="P410" s="24" t="s">
        <v>1822</v>
      </c>
      <c r="Q410" s="24" t="s">
        <v>1818</v>
      </c>
      <c r="R410" s="24" t="s">
        <v>1861</v>
      </c>
      <c r="S410" s="24" t="s">
        <v>1820</v>
      </c>
      <c r="T410" s="24" t="s">
        <v>1819</v>
      </c>
    </row>
    <row r="411" spans="1:20" x14ac:dyDescent="0.3">
      <c r="A411" s="24" t="s">
        <v>1833</v>
      </c>
      <c r="B411" s="24" t="s">
        <v>1832</v>
      </c>
      <c r="C411" s="24" t="s">
        <v>1818</v>
      </c>
      <c r="D411" s="24" t="s">
        <v>1831</v>
      </c>
      <c r="E411" s="24" t="s">
        <v>1830</v>
      </c>
      <c r="F411" s="24" t="s">
        <v>1829</v>
      </c>
      <c r="G411" s="24" t="s">
        <v>1828</v>
      </c>
      <c r="H411" s="24" t="s">
        <v>1827</v>
      </c>
      <c r="I411" s="24" t="s">
        <v>1826</v>
      </c>
      <c r="J411" s="24" t="s">
        <v>1825</v>
      </c>
      <c r="K411" s="24" t="s">
        <v>1824</v>
      </c>
      <c r="L411" s="26">
        <v>45107</v>
      </c>
      <c r="M411" s="24" t="s">
        <v>1823</v>
      </c>
      <c r="N411" s="25">
        <v>25858.11</v>
      </c>
      <c r="O411" s="24" t="s">
        <v>1818</v>
      </c>
      <c r="P411" s="24" t="s">
        <v>1822</v>
      </c>
      <c r="Q411" s="24" t="s">
        <v>1818</v>
      </c>
      <c r="R411" s="24" t="s">
        <v>1860</v>
      </c>
      <c r="S411" s="24" t="s">
        <v>1820</v>
      </c>
      <c r="T411" s="24" t="s">
        <v>1819</v>
      </c>
    </row>
    <row r="412" spans="1:20" x14ac:dyDescent="0.3">
      <c r="A412" s="24" t="s">
        <v>1833</v>
      </c>
      <c r="B412" s="24" t="s">
        <v>1832</v>
      </c>
      <c r="C412" s="24" t="s">
        <v>1818</v>
      </c>
      <c r="D412" s="24" t="s">
        <v>1831</v>
      </c>
      <c r="E412" s="24" t="s">
        <v>1830</v>
      </c>
      <c r="F412" s="24" t="s">
        <v>1829</v>
      </c>
      <c r="G412" s="24" t="s">
        <v>1828</v>
      </c>
      <c r="H412" s="24" t="s">
        <v>1827</v>
      </c>
      <c r="I412" s="24" t="s">
        <v>1826</v>
      </c>
      <c r="J412" s="24" t="s">
        <v>1825</v>
      </c>
      <c r="K412" s="24" t="s">
        <v>1824</v>
      </c>
      <c r="L412" s="26">
        <v>45107</v>
      </c>
      <c r="M412" s="24" t="s">
        <v>1823</v>
      </c>
      <c r="N412" s="25">
        <v>15056.67</v>
      </c>
      <c r="O412" s="24" t="s">
        <v>1818</v>
      </c>
      <c r="P412" s="24" t="s">
        <v>1822</v>
      </c>
      <c r="Q412" s="24" t="s">
        <v>1818</v>
      </c>
      <c r="R412" s="24" t="s">
        <v>1859</v>
      </c>
      <c r="S412" s="24" t="s">
        <v>1820</v>
      </c>
      <c r="T412" s="24" t="s">
        <v>1819</v>
      </c>
    </row>
    <row r="413" spans="1:20" x14ac:dyDescent="0.3">
      <c r="A413" s="24" t="s">
        <v>1833</v>
      </c>
      <c r="B413" s="24" t="s">
        <v>1832</v>
      </c>
      <c r="C413" s="24" t="s">
        <v>1818</v>
      </c>
      <c r="D413" s="24" t="s">
        <v>1831</v>
      </c>
      <c r="E413" s="24" t="s">
        <v>1830</v>
      </c>
      <c r="F413" s="24" t="s">
        <v>1829</v>
      </c>
      <c r="G413" s="24" t="s">
        <v>1828</v>
      </c>
      <c r="H413" s="24" t="s">
        <v>1827</v>
      </c>
      <c r="I413" s="24" t="s">
        <v>1826</v>
      </c>
      <c r="J413" s="24" t="s">
        <v>1825</v>
      </c>
      <c r="K413" s="24" t="s">
        <v>1824</v>
      </c>
      <c r="L413" s="26">
        <v>45107</v>
      </c>
      <c r="M413" s="24" t="s">
        <v>1823</v>
      </c>
      <c r="N413" s="25">
        <v>1662.41</v>
      </c>
      <c r="O413" s="24" t="s">
        <v>1818</v>
      </c>
      <c r="P413" s="24" t="s">
        <v>1822</v>
      </c>
      <c r="Q413" s="24" t="s">
        <v>1818</v>
      </c>
      <c r="R413" s="24" t="s">
        <v>1858</v>
      </c>
      <c r="S413" s="24" t="s">
        <v>1820</v>
      </c>
      <c r="T413" s="24" t="s">
        <v>1819</v>
      </c>
    </row>
    <row r="414" spans="1:20" x14ac:dyDescent="0.3">
      <c r="A414" s="24" t="s">
        <v>1833</v>
      </c>
      <c r="B414" s="24" t="s">
        <v>1832</v>
      </c>
      <c r="C414" s="24" t="s">
        <v>1818</v>
      </c>
      <c r="D414" s="24" t="s">
        <v>1831</v>
      </c>
      <c r="E414" s="24" t="s">
        <v>1830</v>
      </c>
      <c r="F414" s="24" t="s">
        <v>1829</v>
      </c>
      <c r="G414" s="24" t="s">
        <v>1828</v>
      </c>
      <c r="H414" s="24" t="s">
        <v>1827</v>
      </c>
      <c r="I414" s="24" t="s">
        <v>1826</v>
      </c>
      <c r="J414" s="24" t="s">
        <v>1825</v>
      </c>
      <c r="K414" s="24" t="s">
        <v>1824</v>
      </c>
      <c r="L414" s="26">
        <v>45107</v>
      </c>
      <c r="M414" s="24" t="s">
        <v>1823</v>
      </c>
      <c r="N414" s="25">
        <v>6323.91</v>
      </c>
      <c r="O414" s="24" t="s">
        <v>1818</v>
      </c>
      <c r="P414" s="24" t="s">
        <v>1822</v>
      </c>
      <c r="Q414" s="24" t="s">
        <v>1818</v>
      </c>
      <c r="R414" s="24" t="s">
        <v>1857</v>
      </c>
      <c r="S414" s="24" t="s">
        <v>1820</v>
      </c>
      <c r="T414" s="24" t="s">
        <v>1819</v>
      </c>
    </row>
    <row r="415" spans="1:20" x14ac:dyDescent="0.3">
      <c r="A415" s="24" t="s">
        <v>1833</v>
      </c>
      <c r="B415" s="24" t="s">
        <v>1832</v>
      </c>
      <c r="C415" s="24" t="s">
        <v>1818</v>
      </c>
      <c r="D415" s="24" t="s">
        <v>1831</v>
      </c>
      <c r="E415" s="24" t="s">
        <v>1830</v>
      </c>
      <c r="F415" s="24" t="s">
        <v>1829</v>
      </c>
      <c r="G415" s="24" t="s">
        <v>1828</v>
      </c>
      <c r="H415" s="24" t="s">
        <v>1827</v>
      </c>
      <c r="I415" s="24" t="s">
        <v>1826</v>
      </c>
      <c r="J415" s="24" t="s">
        <v>1825</v>
      </c>
      <c r="K415" s="24" t="s">
        <v>1824</v>
      </c>
      <c r="L415" s="26">
        <v>45107</v>
      </c>
      <c r="M415" s="24" t="s">
        <v>1823</v>
      </c>
      <c r="N415" s="25">
        <v>16739.07</v>
      </c>
      <c r="O415" s="24" t="s">
        <v>1818</v>
      </c>
      <c r="P415" s="24" t="s">
        <v>1822</v>
      </c>
      <c r="Q415" s="24" t="s">
        <v>1818</v>
      </c>
      <c r="R415" s="24" t="s">
        <v>1856</v>
      </c>
      <c r="S415" s="24" t="s">
        <v>1820</v>
      </c>
      <c r="T415" s="24" t="s">
        <v>1819</v>
      </c>
    </row>
    <row r="416" spans="1:20" x14ac:dyDescent="0.3">
      <c r="A416" s="24" t="s">
        <v>1833</v>
      </c>
      <c r="B416" s="24" t="s">
        <v>1832</v>
      </c>
      <c r="C416" s="24" t="s">
        <v>1818</v>
      </c>
      <c r="D416" s="24" t="s">
        <v>1831</v>
      </c>
      <c r="E416" s="24" t="s">
        <v>1830</v>
      </c>
      <c r="F416" s="24" t="s">
        <v>1829</v>
      </c>
      <c r="G416" s="24" t="s">
        <v>1828</v>
      </c>
      <c r="H416" s="24" t="s">
        <v>1827</v>
      </c>
      <c r="I416" s="24" t="s">
        <v>1826</v>
      </c>
      <c r="J416" s="24" t="s">
        <v>1825</v>
      </c>
      <c r="K416" s="24" t="s">
        <v>1824</v>
      </c>
      <c r="L416" s="26">
        <v>45107</v>
      </c>
      <c r="M416" s="24" t="s">
        <v>1823</v>
      </c>
      <c r="N416" s="25">
        <v>7856.84</v>
      </c>
      <c r="O416" s="24" t="s">
        <v>1818</v>
      </c>
      <c r="P416" s="24" t="s">
        <v>1822</v>
      </c>
      <c r="Q416" s="24" t="s">
        <v>1818</v>
      </c>
      <c r="R416" s="24" t="s">
        <v>1855</v>
      </c>
      <c r="S416" s="24" t="s">
        <v>1820</v>
      </c>
      <c r="T416" s="24" t="s">
        <v>1819</v>
      </c>
    </row>
    <row r="417" spans="1:20" x14ac:dyDescent="0.3">
      <c r="A417" s="24" t="s">
        <v>1833</v>
      </c>
      <c r="B417" s="24" t="s">
        <v>1832</v>
      </c>
      <c r="C417" s="24" t="s">
        <v>1818</v>
      </c>
      <c r="D417" s="24" t="s">
        <v>1831</v>
      </c>
      <c r="E417" s="24" t="s">
        <v>1830</v>
      </c>
      <c r="F417" s="24" t="s">
        <v>1829</v>
      </c>
      <c r="G417" s="24" t="s">
        <v>1828</v>
      </c>
      <c r="H417" s="24" t="s">
        <v>1827</v>
      </c>
      <c r="I417" s="24" t="s">
        <v>1826</v>
      </c>
      <c r="J417" s="24" t="s">
        <v>1825</v>
      </c>
      <c r="K417" s="24" t="s">
        <v>1824</v>
      </c>
      <c r="L417" s="26">
        <v>45107</v>
      </c>
      <c r="M417" s="24" t="s">
        <v>1823</v>
      </c>
      <c r="N417" s="25">
        <v>3594.5</v>
      </c>
      <c r="O417" s="24" t="s">
        <v>1818</v>
      </c>
      <c r="P417" s="24" t="s">
        <v>1822</v>
      </c>
      <c r="Q417" s="24" t="s">
        <v>1818</v>
      </c>
      <c r="R417" s="24" t="s">
        <v>1854</v>
      </c>
      <c r="S417" s="24" t="s">
        <v>1820</v>
      </c>
      <c r="T417" s="24" t="s">
        <v>1819</v>
      </c>
    </row>
    <row r="418" spans="1:20" x14ac:dyDescent="0.3">
      <c r="A418" s="24" t="s">
        <v>1833</v>
      </c>
      <c r="B418" s="24" t="s">
        <v>1832</v>
      </c>
      <c r="C418" s="24" t="s">
        <v>1818</v>
      </c>
      <c r="D418" s="24" t="s">
        <v>1831</v>
      </c>
      <c r="E418" s="24" t="s">
        <v>1830</v>
      </c>
      <c r="F418" s="24" t="s">
        <v>1829</v>
      </c>
      <c r="G418" s="24" t="s">
        <v>1828</v>
      </c>
      <c r="H418" s="24" t="s">
        <v>1827</v>
      </c>
      <c r="I418" s="24" t="s">
        <v>1826</v>
      </c>
      <c r="J418" s="24" t="s">
        <v>1825</v>
      </c>
      <c r="K418" s="24" t="s">
        <v>1824</v>
      </c>
      <c r="L418" s="26">
        <v>45107</v>
      </c>
      <c r="M418" s="24" t="s">
        <v>1823</v>
      </c>
      <c r="N418" s="25">
        <v>1508.95</v>
      </c>
      <c r="O418" s="24" t="s">
        <v>1818</v>
      </c>
      <c r="P418" s="24" t="s">
        <v>1822</v>
      </c>
      <c r="Q418" s="24" t="s">
        <v>1818</v>
      </c>
      <c r="R418" s="24" t="s">
        <v>1853</v>
      </c>
      <c r="S418" s="24" t="s">
        <v>1820</v>
      </c>
      <c r="T418" s="24" t="s">
        <v>1819</v>
      </c>
    </row>
    <row r="419" spans="1:20" x14ac:dyDescent="0.3">
      <c r="A419" s="24" t="s">
        <v>1833</v>
      </c>
      <c r="B419" s="24" t="s">
        <v>1832</v>
      </c>
      <c r="C419" s="24" t="s">
        <v>1818</v>
      </c>
      <c r="D419" s="24" t="s">
        <v>1831</v>
      </c>
      <c r="E419" s="24" t="s">
        <v>1830</v>
      </c>
      <c r="F419" s="24" t="s">
        <v>1829</v>
      </c>
      <c r="G419" s="24" t="s">
        <v>1828</v>
      </c>
      <c r="H419" s="24" t="s">
        <v>1827</v>
      </c>
      <c r="I419" s="24" t="s">
        <v>1826</v>
      </c>
      <c r="J419" s="24" t="s">
        <v>1825</v>
      </c>
      <c r="K419" s="24" t="s">
        <v>1824</v>
      </c>
      <c r="L419" s="26">
        <v>45107</v>
      </c>
      <c r="M419" s="24" t="s">
        <v>1823</v>
      </c>
      <c r="N419" s="25">
        <v>192014.1</v>
      </c>
      <c r="O419" s="24" t="s">
        <v>1818</v>
      </c>
      <c r="P419" s="24" t="s">
        <v>1822</v>
      </c>
      <c r="Q419" s="24" t="s">
        <v>1818</v>
      </c>
      <c r="R419" s="24" t="s">
        <v>1852</v>
      </c>
      <c r="S419" s="24" t="s">
        <v>1820</v>
      </c>
      <c r="T419" s="24" t="s">
        <v>1819</v>
      </c>
    </row>
    <row r="420" spans="1:20" x14ac:dyDescent="0.3">
      <c r="A420" s="24" t="s">
        <v>1833</v>
      </c>
      <c r="B420" s="24" t="s">
        <v>1832</v>
      </c>
      <c r="C420" s="24" t="s">
        <v>1818</v>
      </c>
      <c r="D420" s="24" t="s">
        <v>1831</v>
      </c>
      <c r="E420" s="24" t="s">
        <v>1830</v>
      </c>
      <c r="F420" s="24" t="s">
        <v>1829</v>
      </c>
      <c r="G420" s="24" t="s">
        <v>1828</v>
      </c>
      <c r="H420" s="24" t="s">
        <v>1827</v>
      </c>
      <c r="I420" s="24" t="s">
        <v>1826</v>
      </c>
      <c r="J420" s="24" t="s">
        <v>1825</v>
      </c>
      <c r="K420" s="24" t="s">
        <v>1824</v>
      </c>
      <c r="L420" s="26">
        <v>45107</v>
      </c>
      <c r="M420" s="24" t="s">
        <v>1823</v>
      </c>
      <c r="N420" s="25">
        <v>3973.07</v>
      </c>
      <c r="O420" s="24" t="s">
        <v>1818</v>
      </c>
      <c r="P420" s="24" t="s">
        <v>1822</v>
      </c>
      <c r="Q420" s="24" t="s">
        <v>1818</v>
      </c>
      <c r="R420" s="24" t="s">
        <v>1851</v>
      </c>
      <c r="S420" s="24" t="s">
        <v>1820</v>
      </c>
      <c r="T420" s="24" t="s">
        <v>1819</v>
      </c>
    </row>
    <row r="421" spans="1:20" x14ac:dyDescent="0.3">
      <c r="A421" s="24" t="s">
        <v>1833</v>
      </c>
      <c r="B421" s="24" t="s">
        <v>1832</v>
      </c>
      <c r="C421" s="24" t="s">
        <v>1818</v>
      </c>
      <c r="D421" s="24" t="s">
        <v>1831</v>
      </c>
      <c r="E421" s="24" t="s">
        <v>1830</v>
      </c>
      <c r="F421" s="24" t="s">
        <v>1829</v>
      </c>
      <c r="G421" s="24" t="s">
        <v>1828</v>
      </c>
      <c r="H421" s="24" t="s">
        <v>1827</v>
      </c>
      <c r="I421" s="24" t="s">
        <v>1826</v>
      </c>
      <c r="J421" s="24" t="s">
        <v>1825</v>
      </c>
      <c r="K421" s="24" t="s">
        <v>1824</v>
      </c>
      <c r="L421" s="26">
        <v>45107</v>
      </c>
      <c r="M421" s="24" t="s">
        <v>1823</v>
      </c>
      <c r="N421" s="25">
        <v>1024672.03</v>
      </c>
      <c r="O421" s="24" t="s">
        <v>1818</v>
      </c>
      <c r="P421" s="24" t="s">
        <v>1822</v>
      </c>
      <c r="Q421" s="24" t="s">
        <v>1818</v>
      </c>
      <c r="R421" s="24" t="s">
        <v>1850</v>
      </c>
      <c r="S421" s="24" t="s">
        <v>1820</v>
      </c>
      <c r="T421" s="24" t="s">
        <v>1819</v>
      </c>
    </row>
    <row r="422" spans="1:20" x14ac:dyDescent="0.3">
      <c r="A422" s="24" t="s">
        <v>1833</v>
      </c>
      <c r="B422" s="24" t="s">
        <v>1832</v>
      </c>
      <c r="C422" s="24" t="s">
        <v>1818</v>
      </c>
      <c r="D422" s="24" t="s">
        <v>1831</v>
      </c>
      <c r="E422" s="24" t="s">
        <v>1830</v>
      </c>
      <c r="F422" s="24" t="s">
        <v>1829</v>
      </c>
      <c r="G422" s="24" t="s">
        <v>1828</v>
      </c>
      <c r="H422" s="24" t="s">
        <v>1827</v>
      </c>
      <c r="I422" s="24" t="s">
        <v>1826</v>
      </c>
      <c r="J422" s="24" t="s">
        <v>1825</v>
      </c>
      <c r="K422" s="24" t="s">
        <v>1824</v>
      </c>
      <c r="L422" s="26">
        <v>45107</v>
      </c>
      <c r="M422" s="24" t="s">
        <v>1823</v>
      </c>
      <c r="N422" s="25">
        <v>24875.14</v>
      </c>
      <c r="O422" s="24" t="s">
        <v>1818</v>
      </c>
      <c r="P422" s="24" t="s">
        <v>1822</v>
      </c>
      <c r="Q422" s="24" t="s">
        <v>1818</v>
      </c>
      <c r="R422" s="24" t="s">
        <v>1849</v>
      </c>
      <c r="S422" s="24" t="s">
        <v>1820</v>
      </c>
      <c r="T422" s="24" t="s">
        <v>1819</v>
      </c>
    </row>
    <row r="423" spans="1:20" x14ac:dyDescent="0.3">
      <c r="A423" s="24" t="s">
        <v>1833</v>
      </c>
      <c r="B423" s="24" t="s">
        <v>1832</v>
      </c>
      <c r="C423" s="24" t="s">
        <v>1818</v>
      </c>
      <c r="D423" s="24" t="s">
        <v>1831</v>
      </c>
      <c r="E423" s="24" t="s">
        <v>1830</v>
      </c>
      <c r="F423" s="24" t="s">
        <v>1829</v>
      </c>
      <c r="G423" s="24" t="s">
        <v>1828</v>
      </c>
      <c r="H423" s="24" t="s">
        <v>1827</v>
      </c>
      <c r="I423" s="24" t="s">
        <v>1826</v>
      </c>
      <c r="J423" s="24" t="s">
        <v>1825</v>
      </c>
      <c r="K423" s="24" t="s">
        <v>1824</v>
      </c>
      <c r="L423" s="26">
        <v>45107</v>
      </c>
      <c r="M423" s="24" t="s">
        <v>1823</v>
      </c>
      <c r="N423" s="25">
        <v>10950.65</v>
      </c>
      <c r="O423" s="24" t="s">
        <v>1818</v>
      </c>
      <c r="P423" s="24" t="s">
        <v>1822</v>
      </c>
      <c r="Q423" s="24" t="s">
        <v>1818</v>
      </c>
      <c r="R423" s="24" t="s">
        <v>1848</v>
      </c>
      <c r="S423" s="24" t="s">
        <v>1820</v>
      </c>
      <c r="T423" s="24" t="s">
        <v>1819</v>
      </c>
    </row>
    <row r="424" spans="1:20" x14ac:dyDescent="0.3">
      <c r="A424" s="24" t="s">
        <v>1833</v>
      </c>
      <c r="B424" s="24" t="s">
        <v>1832</v>
      </c>
      <c r="C424" s="24" t="s">
        <v>1818</v>
      </c>
      <c r="D424" s="24" t="s">
        <v>1831</v>
      </c>
      <c r="E424" s="24" t="s">
        <v>1830</v>
      </c>
      <c r="F424" s="24" t="s">
        <v>1829</v>
      </c>
      <c r="G424" s="24" t="s">
        <v>1828</v>
      </c>
      <c r="H424" s="24" t="s">
        <v>1827</v>
      </c>
      <c r="I424" s="24" t="s">
        <v>1826</v>
      </c>
      <c r="J424" s="24" t="s">
        <v>1825</v>
      </c>
      <c r="K424" s="24" t="s">
        <v>1824</v>
      </c>
      <c r="L424" s="26">
        <v>45107</v>
      </c>
      <c r="M424" s="24" t="s">
        <v>1823</v>
      </c>
      <c r="N424" s="25">
        <v>9347.11</v>
      </c>
      <c r="O424" s="24" t="s">
        <v>1818</v>
      </c>
      <c r="P424" s="24" t="s">
        <v>1822</v>
      </c>
      <c r="Q424" s="24" t="s">
        <v>1818</v>
      </c>
      <c r="R424" s="24" t="s">
        <v>1847</v>
      </c>
      <c r="S424" s="24" t="s">
        <v>1820</v>
      </c>
      <c r="T424" s="24" t="s">
        <v>1819</v>
      </c>
    </row>
    <row r="425" spans="1:20" x14ac:dyDescent="0.3">
      <c r="A425" s="24" t="s">
        <v>1833</v>
      </c>
      <c r="B425" s="24" t="s">
        <v>1832</v>
      </c>
      <c r="C425" s="24" t="s">
        <v>1818</v>
      </c>
      <c r="D425" s="24" t="s">
        <v>1831</v>
      </c>
      <c r="E425" s="24" t="s">
        <v>1830</v>
      </c>
      <c r="F425" s="24" t="s">
        <v>1829</v>
      </c>
      <c r="G425" s="24" t="s">
        <v>1828</v>
      </c>
      <c r="H425" s="24" t="s">
        <v>1827</v>
      </c>
      <c r="I425" s="24" t="s">
        <v>1826</v>
      </c>
      <c r="J425" s="24" t="s">
        <v>1825</v>
      </c>
      <c r="K425" s="24" t="s">
        <v>1824</v>
      </c>
      <c r="L425" s="26">
        <v>45107</v>
      </c>
      <c r="M425" s="24" t="s">
        <v>1823</v>
      </c>
      <c r="N425" s="25">
        <v>78710.960000000006</v>
      </c>
      <c r="O425" s="24" t="s">
        <v>1818</v>
      </c>
      <c r="P425" s="24" t="s">
        <v>1822</v>
      </c>
      <c r="Q425" s="24" t="s">
        <v>1818</v>
      </c>
      <c r="R425" s="24" t="s">
        <v>1846</v>
      </c>
      <c r="S425" s="24" t="s">
        <v>1820</v>
      </c>
      <c r="T425" s="24" t="s">
        <v>1819</v>
      </c>
    </row>
    <row r="426" spans="1:20" x14ac:dyDescent="0.3">
      <c r="A426" s="24" t="s">
        <v>1833</v>
      </c>
      <c r="B426" s="24" t="s">
        <v>1832</v>
      </c>
      <c r="C426" s="24" t="s">
        <v>1818</v>
      </c>
      <c r="D426" s="24" t="s">
        <v>1831</v>
      </c>
      <c r="E426" s="24" t="s">
        <v>1830</v>
      </c>
      <c r="F426" s="24" t="s">
        <v>1829</v>
      </c>
      <c r="G426" s="24" t="s">
        <v>1828</v>
      </c>
      <c r="H426" s="24" t="s">
        <v>1827</v>
      </c>
      <c r="I426" s="24" t="s">
        <v>1826</v>
      </c>
      <c r="J426" s="24" t="s">
        <v>1825</v>
      </c>
      <c r="K426" s="24" t="s">
        <v>1824</v>
      </c>
      <c r="L426" s="26">
        <v>45107</v>
      </c>
      <c r="M426" s="24" t="s">
        <v>1823</v>
      </c>
      <c r="N426" s="25">
        <v>5756.82</v>
      </c>
      <c r="O426" s="24" t="s">
        <v>1818</v>
      </c>
      <c r="P426" s="24" t="s">
        <v>1822</v>
      </c>
      <c r="Q426" s="24" t="s">
        <v>1818</v>
      </c>
      <c r="R426" s="24" t="s">
        <v>1845</v>
      </c>
      <c r="S426" s="24" t="s">
        <v>1820</v>
      </c>
      <c r="T426" s="24" t="s">
        <v>1819</v>
      </c>
    </row>
    <row r="427" spans="1:20" x14ac:dyDescent="0.3">
      <c r="A427" s="24" t="s">
        <v>1833</v>
      </c>
      <c r="B427" s="24" t="s">
        <v>1832</v>
      </c>
      <c r="C427" s="24" t="s">
        <v>1818</v>
      </c>
      <c r="D427" s="24" t="s">
        <v>1831</v>
      </c>
      <c r="E427" s="24" t="s">
        <v>1830</v>
      </c>
      <c r="F427" s="24" t="s">
        <v>1829</v>
      </c>
      <c r="G427" s="24" t="s">
        <v>1828</v>
      </c>
      <c r="H427" s="24" t="s">
        <v>1827</v>
      </c>
      <c r="I427" s="24" t="s">
        <v>1826</v>
      </c>
      <c r="J427" s="24" t="s">
        <v>1825</v>
      </c>
      <c r="K427" s="24" t="s">
        <v>1824</v>
      </c>
      <c r="L427" s="26">
        <v>45107</v>
      </c>
      <c r="M427" s="24" t="s">
        <v>1823</v>
      </c>
      <c r="N427" s="25">
        <v>8358.42</v>
      </c>
      <c r="O427" s="24" t="s">
        <v>1818</v>
      </c>
      <c r="P427" s="24" t="s">
        <v>1822</v>
      </c>
      <c r="Q427" s="24" t="s">
        <v>1818</v>
      </c>
      <c r="R427" s="24" t="s">
        <v>1844</v>
      </c>
      <c r="S427" s="24" t="s">
        <v>1820</v>
      </c>
      <c r="T427" s="24" t="s">
        <v>1819</v>
      </c>
    </row>
    <row r="428" spans="1:20" x14ac:dyDescent="0.3">
      <c r="A428" s="24" t="s">
        <v>1833</v>
      </c>
      <c r="B428" s="24" t="s">
        <v>1832</v>
      </c>
      <c r="C428" s="24" t="s">
        <v>1818</v>
      </c>
      <c r="D428" s="24" t="s">
        <v>1831</v>
      </c>
      <c r="E428" s="24" t="s">
        <v>1830</v>
      </c>
      <c r="F428" s="24" t="s">
        <v>1829</v>
      </c>
      <c r="G428" s="24" t="s">
        <v>1828</v>
      </c>
      <c r="H428" s="24" t="s">
        <v>1827</v>
      </c>
      <c r="I428" s="24" t="s">
        <v>1826</v>
      </c>
      <c r="J428" s="24" t="s">
        <v>1825</v>
      </c>
      <c r="K428" s="24" t="s">
        <v>1824</v>
      </c>
      <c r="L428" s="26">
        <v>45107</v>
      </c>
      <c r="M428" s="24" t="s">
        <v>1823</v>
      </c>
      <c r="N428" s="25">
        <v>40225.199999999997</v>
      </c>
      <c r="O428" s="24" t="s">
        <v>1818</v>
      </c>
      <c r="P428" s="24" t="s">
        <v>1822</v>
      </c>
      <c r="Q428" s="24" t="s">
        <v>1818</v>
      </c>
      <c r="R428" s="24" t="s">
        <v>1843</v>
      </c>
      <c r="S428" s="24" t="s">
        <v>1820</v>
      </c>
      <c r="T428" s="24" t="s">
        <v>1819</v>
      </c>
    </row>
    <row r="429" spans="1:20" x14ac:dyDescent="0.3">
      <c r="A429" s="24" t="s">
        <v>1833</v>
      </c>
      <c r="B429" s="24" t="s">
        <v>1832</v>
      </c>
      <c r="C429" s="24" t="s">
        <v>1818</v>
      </c>
      <c r="D429" s="24" t="s">
        <v>1831</v>
      </c>
      <c r="E429" s="24" t="s">
        <v>1830</v>
      </c>
      <c r="F429" s="24" t="s">
        <v>1829</v>
      </c>
      <c r="G429" s="24" t="s">
        <v>1828</v>
      </c>
      <c r="H429" s="24" t="s">
        <v>1827</v>
      </c>
      <c r="I429" s="24" t="s">
        <v>1826</v>
      </c>
      <c r="J429" s="24" t="s">
        <v>1825</v>
      </c>
      <c r="K429" s="24" t="s">
        <v>1824</v>
      </c>
      <c r="L429" s="26">
        <v>45107</v>
      </c>
      <c r="M429" s="24" t="s">
        <v>1823</v>
      </c>
      <c r="N429" s="25">
        <v>4190.3</v>
      </c>
      <c r="O429" s="24" t="s">
        <v>1818</v>
      </c>
      <c r="P429" s="24" t="s">
        <v>1822</v>
      </c>
      <c r="Q429" s="24" t="s">
        <v>1818</v>
      </c>
      <c r="R429" s="24" t="s">
        <v>1842</v>
      </c>
      <c r="S429" s="24" t="s">
        <v>1820</v>
      </c>
      <c r="T429" s="24" t="s">
        <v>1819</v>
      </c>
    </row>
    <row r="430" spans="1:20" x14ac:dyDescent="0.3">
      <c r="A430" s="24" t="s">
        <v>1833</v>
      </c>
      <c r="B430" s="24" t="s">
        <v>1832</v>
      </c>
      <c r="C430" s="24" t="s">
        <v>1818</v>
      </c>
      <c r="D430" s="24" t="s">
        <v>1831</v>
      </c>
      <c r="E430" s="24" t="s">
        <v>1830</v>
      </c>
      <c r="F430" s="24" t="s">
        <v>1829</v>
      </c>
      <c r="G430" s="24" t="s">
        <v>1828</v>
      </c>
      <c r="H430" s="24" t="s">
        <v>1827</v>
      </c>
      <c r="I430" s="24" t="s">
        <v>1826</v>
      </c>
      <c r="J430" s="24" t="s">
        <v>1825</v>
      </c>
      <c r="K430" s="24" t="s">
        <v>1824</v>
      </c>
      <c r="L430" s="26">
        <v>45107</v>
      </c>
      <c r="M430" s="24" t="s">
        <v>1823</v>
      </c>
      <c r="N430" s="25">
        <v>6240.21</v>
      </c>
      <c r="O430" s="24" t="s">
        <v>1818</v>
      </c>
      <c r="P430" s="24" t="s">
        <v>1822</v>
      </c>
      <c r="Q430" s="24" t="s">
        <v>1818</v>
      </c>
      <c r="R430" s="24" t="s">
        <v>1841</v>
      </c>
      <c r="S430" s="24" t="s">
        <v>1820</v>
      </c>
      <c r="T430" s="24" t="s">
        <v>1819</v>
      </c>
    </row>
    <row r="431" spans="1:20" x14ac:dyDescent="0.3">
      <c r="A431" s="24" t="s">
        <v>1833</v>
      </c>
      <c r="B431" s="24" t="s">
        <v>1832</v>
      </c>
      <c r="C431" s="24" t="s">
        <v>1818</v>
      </c>
      <c r="D431" s="24" t="s">
        <v>1831</v>
      </c>
      <c r="E431" s="24" t="s">
        <v>1830</v>
      </c>
      <c r="F431" s="24" t="s">
        <v>1829</v>
      </c>
      <c r="G431" s="24" t="s">
        <v>1828</v>
      </c>
      <c r="H431" s="24" t="s">
        <v>1827</v>
      </c>
      <c r="I431" s="24" t="s">
        <v>1826</v>
      </c>
      <c r="J431" s="24" t="s">
        <v>1825</v>
      </c>
      <c r="K431" s="24" t="s">
        <v>1824</v>
      </c>
      <c r="L431" s="26">
        <v>45107</v>
      </c>
      <c r="M431" s="24" t="s">
        <v>1823</v>
      </c>
      <c r="N431" s="25">
        <v>6105.41</v>
      </c>
      <c r="O431" s="24" t="s">
        <v>1818</v>
      </c>
      <c r="P431" s="24" t="s">
        <v>1822</v>
      </c>
      <c r="Q431" s="24" t="s">
        <v>1818</v>
      </c>
      <c r="R431" s="24" t="s">
        <v>1840</v>
      </c>
      <c r="S431" s="24" t="s">
        <v>1820</v>
      </c>
      <c r="T431" s="24" t="s">
        <v>1819</v>
      </c>
    </row>
    <row r="432" spans="1:20" x14ac:dyDescent="0.3">
      <c r="A432" s="24" t="s">
        <v>1833</v>
      </c>
      <c r="B432" s="24" t="s">
        <v>1832</v>
      </c>
      <c r="C432" s="24" t="s">
        <v>1818</v>
      </c>
      <c r="D432" s="24" t="s">
        <v>1831</v>
      </c>
      <c r="E432" s="24" t="s">
        <v>1830</v>
      </c>
      <c r="F432" s="24" t="s">
        <v>1829</v>
      </c>
      <c r="G432" s="24" t="s">
        <v>1828</v>
      </c>
      <c r="H432" s="24" t="s">
        <v>1827</v>
      </c>
      <c r="I432" s="24" t="s">
        <v>1826</v>
      </c>
      <c r="J432" s="24" t="s">
        <v>1825</v>
      </c>
      <c r="K432" s="24" t="s">
        <v>1824</v>
      </c>
      <c r="L432" s="26">
        <v>45107</v>
      </c>
      <c r="M432" s="24" t="s">
        <v>1823</v>
      </c>
      <c r="N432" s="25">
        <v>93490.18</v>
      </c>
      <c r="O432" s="24" t="s">
        <v>1818</v>
      </c>
      <c r="P432" s="24" t="s">
        <v>1822</v>
      </c>
      <c r="Q432" s="24" t="s">
        <v>1818</v>
      </c>
      <c r="R432" s="24" t="s">
        <v>1839</v>
      </c>
      <c r="S432" s="24" t="s">
        <v>1820</v>
      </c>
      <c r="T432" s="24" t="s">
        <v>1819</v>
      </c>
    </row>
    <row r="433" spans="1:20" x14ac:dyDescent="0.3">
      <c r="A433" s="24" t="s">
        <v>1833</v>
      </c>
      <c r="B433" s="24" t="s">
        <v>1832</v>
      </c>
      <c r="C433" s="24" t="s">
        <v>1818</v>
      </c>
      <c r="D433" s="24" t="s">
        <v>1831</v>
      </c>
      <c r="E433" s="24" t="s">
        <v>1830</v>
      </c>
      <c r="F433" s="24" t="s">
        <v>1829</v>
      </c>
      <c r="G433" s="24" t="s">
        <v>1828</v>
      </c>
      <c r="H433" s="24" t="s">
        <v>1827</v>
      </c>
      <c r="I433" s="24" t="s">
        <v>1826</v>
      </c>
      <c r="J433" s="24" t="s">
        <v>1825</v>
      </c>
      <c r="K433" s="24" t="s">
        <v>1824</v>
      </c>
      <c r="L433" s="26">
        <v>45107</v>
      </c>
      <c r="M433" s="24" t="s">
        <v>1823</v>
      </c>
      <c r="N433" s="25">
        <v>2864.19</v>
      </c>
      <c r="O433" s="24" t="s">
        <v>1818</v>
      </c>
      <c r="P433" s="24" t="s">
        <v>1822</v>
      </c>
      <c r="Q433" s="24" t="s">
        <v>1818</v>
      </c>
      <c r="R433" s="24" t="s">
        <v>1838</v>
      </c>
      <c r="S433" s="24" t="s">
        <v>1820</v>
      </c>
      <c r="T433" s="24" t="s">
        <v>1819</v>
      </c>
    </row>
    <row r="434" spans="1:20" x14ac:dyDescent="0.3">
      <c r="A434" s="24" t="s">
        <v>1833</v>
      </c>
      <c r="B434" s="24" t="s">
        <v>1832</v>
      </c>
      <c r="C434" s="24" t="s">
        <v>1818</v>
      </c>
      <c r="D434" s="24" t="s">
        <v>1831</v>
      </c>
      <c r="E434" s="24" t="s">
        <v>1830</v>
      </c>
      <c r="F434" s="24" t="s">
        <v>1829</v>
      </c>
      <c r="G434" s="24" t="s">
        <v>1828</v>
      </c>
      <c r="H434" s="24" t="s">
        <v>1827</v>
      </c>
      <c r="I434" s="24" t="s">
        <v>1826</v>
      </c>
      <c r="J434" s="24" t="s">
        <v>1825</v>
      </c>
      <c r="K434" s="24" t="s">
        <v>1824</v>
      </c>
      <c r="L434" s="26">
        <v>45107</v>
      </c>
      <c r="M434" s="24" t="s">
        <v>1823</v>
      </c>
      <c r="N434" s="25">
        <v>58337.61</v>
      </c>
      <c r="O434" s="24" t="s">
        <v>1818</v>
      </c>
      <c r="P434" s="24" t="s">
        <v>1822</v>
      </c>
      <c r="Q434" s="24" t="s">
        <v>1818</v>
      </c>
      <c r="R434" s="24" t="s">
        <v>1837</v>
      </c>
      <c r="S434" s="24" t="s">
        <v>1820</v>
      </c>
      <c r="T434" s="24" t="s">
        <v>1819</v>
      </c>
    </row>
    <row r="435" spans="1:20" x14ac:dyDescent="0.3">
      <c r="A435" s="24" t="s">
        <v>1833</v>
      </c>
      <c r="B435" s="24" t="s">
        <v>1832</v>
      </c>
      <c r="C435" s="24" t="s">
        <v>1818</v>
      </c>
      <c r="D435" s="24" t="s">
        <v>1831</v>
      </c>
      <c r="E435" s="24" t="s">
        <v>1830</v>
      </c>
      <c r="F435" s="24" t="s">
        <v>1829</v>
      </c>
      <c r="G435" s="24" t="s">
        <v>1828</v>
      </c>
      <c r="H435" s="24" t="s">
        <v>1827</v>
      </c>
      <c r="I435" s="24" t="s">
        <v>1826</v>
      </c>
      <c r="J435" s="24" t="s">
        <v>1825</v>
      </c>
      <c r="K435" s="24" t="s">
        <v>1824</v>
      </c>
      <c r="L435" s="26">
        <v>45107</v>
      </c>
      <c r="M435" s="24" t="s">
        <v>1823</v>
      </c>
      <c r="N435" s="25">
        <v>4706.42</v>
      </c>
      <c r="O435" s="24" t="s">
        <v>1818</v>
      </c>
      <c r="P435" s="24" t="s">
        <v>1822</v>
      </c>
      <c r="Q435" s="24" t="s">
        <v>1818</v>
      </c>
      <c r="R435" s="24" t="s">
        <v>1836</v>
      </c>
      <c r="S435" s="24" t="s">
        <v>1820</v>
      </c>
      <c r="T435" s="24" t="s">
        <v>1819</v>
      </c>
    </row>
    <row r="436" spans="1:20" x14ac:dyDescent="0.3">
      <c r="A436" s="24" t="s">
        <v>1833</v>
      </c>
      <c r="B436" s="24" t="s">
        <v>1832</v>
      </c>
      <c r="C436" s="24" t="s">
        <v>1818</v>
      </c>
      <c r="D436" s="24" t="s">
        <v>1831</v>
      </c>
      <c r="E436" s="24" t="s">
        <v>1830</v>
      </c>
      <c r="F436" s="24" t="s">
        <v>1829</v>
      </c>
      <c r="G436" s="24" t="s">
        <v>1828</v>
      </c>
      <c r="H436" s="24" t="s">
        <v>1827</v>
      </c>
      <c r="I436" s="24" t="s">
        <v>1826</v>
      </c>
      <c r="J436" s="24" t="s">
        <v>1825</v>
      </c>
      <c r="K436" s="24" t="s">
        <v>1824</v>
      </c>
      <c r="L436" s="26">
        <v>45107</v>
      </c>
      <c r="M436" s="24" t="s">
        <v>1823</v>
      </c>
      <c r="N436" s="25">
        <v>452.18</v>
      </c>
      <c r="O436" s="24" t="s">
        <v>1818</v>
      </c>
      <c r="P436" s="24" t="s">
        <v>1822</v>
      </c>
      <c r="Q436" s="24" t="s">
        <v>1818</v>
      </c>
      <c r="R436" s="24" t="s">
        <v>1835</v>
      </c>
      <c r="S436" s="24" t="s">
        <v>1820</v>
      </c>
      <c r="T436" s="24" t="s">
        <v>1819</v>
      </c>
    </row>
    <row r="437" spans="1:20" x14ac:dyDescent="0.3">
      <c r="A437" s="24" t="s">
        <v>1833</v>
      </c>
      <c r="B437" s="24" t="s">
        <v>1832</v>
      </c>
      <c r="C437" s="24" t="s">
        <v>1818</v>
      </c>
      <c r="D437" s="24" t="s">
        <v>1831</v>
      </c>
      <c r="E437" s="24" t="s">
        <v>1830</v>
      </c>
      <c r="F437" s="24" t="s">
        <v>1829</v>
      </c>
      <c r="G437" s="24" t="s">
        <v>1828</v>
      </c>
      <c r="H437" s="24" t="s">
        <v>1827</v>
      </c>
      <c r="I437" s="24" t="s">
        <v>1826</v>
      </c>
      <c r="J437" s="24" t="s">
        <v>1825</v>
      </c>
      <c r="K437" s="24" t="s">
        <v>1824</v>
      </c>
      <c r="L437" s="26">
        <v>45107</v>
      </c>
      <c r="M437" s="24" t="s">
        <v>1823</v>
      </c>
      <c r="N437" s="25">
        <v>5683.37</v>
      </c>
      <c r="O437" s="24" t="s">
        <v>1818</v>
      </c>
      <c r="P437" s="24" t="s">
        <v>1822</v>
      </c>
      <c r="Q437" s="24" t="s">
        <v>1818</v>
      </c>
      <c r="R437" s="24" t="s">
        <v>1834</v>
      </c>
      <c r="S437" s="24" t="s">
        <v>1820</v>
      </c>
      <c r="T437" s="24" t="s">
        <v>1819</v>
      </c>
    </row>
    <row r="438" spans="1:20" x14ac:dyDescent="0.3">
      <c r="A438" s="24" t="s">
        <v>1833</v>
      </c>
      <c r="B438" s="24" t="s">
        <v>1832</v>
      </c>
      <c r="C438" s="24" t="s">
        <v>1818</v>
      </c>
      <c r="D438" s="24" t="s">
        <v>1831</v>
      </c>
      <c r="E438" s="24" t="s">
        <v>1830</v>
      </c>
      <c r="F438" s="24" t="s">
        <v>1829</v>
      </c>
      <c r="G438" s="24" t="s">
        <v>1828</v>
      </c>
      <c r="H438" s="24" t="s">
        <v>1827</v>
      </c>
      <c r="I438" s="24" t="s">
        <v>1826</v>
      </c>
      <c r="J438" s="24" t="s">
        <v>1825</v>
      </c>
      <c r="K438" s="24" t="s">
        <v>1824</v>
      </c>
      <c r="L438" s="26">
        <v>45107</v>
      </c>
      <c r="M438" s="24" t="s">
        <v>1823</v>
      </c>
      <c r="N438" s="25">
        <v>12107.24</v>
      </c>
      <c r="O438" s="24" t="s">
        <v>1818</v>
      </c>
      <c r="P438" s="24" t="s">
        <v>1822</v>
      </c>
      <c r="Q438" s="24" t="s">
        <v>1818</v>
      </c>
      <c r="R438" s="24" t="s">
        <v>1821</v>
      </c>
      <c r="S438" s="24" t="s">
        <v>1820</v>
      </c>
      <c r="T438" s="24" t="s">
        <v>1819</v>
      </c>
    </row>
    <row r="439" spans="1:20" ht="14.4" x14ac:dyDescent="0.3">
      <c r="A439" s="70" t="s">
        <v>1833</v>
      </c>
      <c r="B439" s="70" t="s">
        <v>1832</v>
      </c>
      <c r="C439" s="70" t="s">
        <v>1818</v>
      </c>
      <c r="D439" s="70" t="s">
        <v>1831</v>
      </c>
      <c r="E439" s="70" t="s">
        <v>2022</v>
      </c>
      <c r="F439" s="70" t="s">
        <v>2023</v>
      </c>
      <c r="G439" s="70" t="s">
        <v>1828</v>
      </c>
      <c r="H439" s="70" t="s">
        <v>1952</v>
      </c>
      <c r="I439" s="70" t="s">
        <v>1826</v>
      </c>
      <c r="J439" s="70" t="s">
        <v>2024</v>
      </c>
      <c r="K439" s="70" t="s">
        <v>1824</v>
      </c>
      <c r="L439" s="26">
        <v>45138</v>
      </c>
      <c r="M439" s="70" t="s">
        <v>1823</v>
      </c>
      <c r="N439" s="12">
        <v>1707.48</v>
      </c>
      <c r="O439" s="70" t="s">
        <v>1818</v>
      </c>
      <c r="P439" s="70" t="s">
        <v>1822</v>
      </c>
      <c r="Q439" s="70" t="s">
        <v>1818</v>
      </c>
      <c r="R439" s="70" t="s">
        <v>1894</v>
      </c>
      <c r="S439" s="70" t="s">
        <v>2025</v>
      </c>
      <c r="T439" s="70" t="s">
        <v>1819</v>
      </c>
    </row>
    <row r="440" spans="1:20" ht="14.4" x14ac:dyDescent="0.3">
      <c r="A440" s="70" t="s">
        <v>1833</v>
      </c>
      <c r="B440" s="70" t="s">
        <v>1832</v>
      </c>
      <c r="C440" s="70" t="s">
        <v>1818</v>
      </c>
      <c r="D440" s="70" t="s">
        <v>1831</v>
      </c>
      <c r="E440" s="70" t="s">
        <v>2022</v>
      </c>
      <c r="F440" s="70" t="s">
        <v>2023</v>
      </c>
      <c r="G440" s="70" t="s">
        <v>1828</v>
      </c>
      <c r="H440" s="70" t="s">
        <v>1952</v>
      </c>
      <c r="I440" s="70" t="s">
        <v>1826</v>
      </c>
      <c r="J440" s="70" t="s">
        <v>2024</v>
      </c>
      <c r="K440" s="70" t="s">
        <v>1824</v>
      </c>
      <c r="L440" s="26">
        <v>45138</v>
      </c>
      <c r="M440" s="70" t="s">
        <v>1823</v>
      </c>
      <c r="N440" s="12">
        <v>10743.81</v>
      </c>
      <c r="O440" s="70" t="s">
        <v>1818</v>
      </c>
      <c r="P440" s="70" t="s">
        <v>1822</v>
      </c>
      <c r="Q440" s="70" t="s">
        <v>1818</v>
      </c>
      <c r="R440" s="70" t="s">
        <v>1893</v>
      </c>
      <c r="S440" s="70" t="s">
        <v>2025</v>
      </c>
      <c r="T440" s="70" t="s">
        <v>1819</v>
      </c>
    </row>
    <row r="441" spans="1:20" ht="14.4" x14ac:dyDescent="0.3">
      <c r="A441" s="70" t="s">
        <v>1833</v>
      </c>
      <c r="B441" s="70" t="s">
        <v>1832</v>
      </c>
      <c r="C441" s="70" t="s">
        <v>1818</v>
      </c>
      <c r="D441" s="70" t="s">
        <v>1831</v>
      </c>
      <c r="E441" s="70" t="s">
        <v>2022</v>
      </c>
      <c r="F441" s="70" t="s">
        <v>2023</v>
      </c>
      <c r="G441" s="70" t="s">
        <v>1828</v>
      </c>
      <c r="H441" s="70" t="s">
        <v>1952</v>
      </c>
      <c r="I441" s="70" t="s">
        <v>1826</v>
      </c>
      <c r="J441" s="70" t="s">
        <v>2024</v>
      </c>
      <c r="K441" s="70" t="s">
        <v>1824</v>
      </c>
      <c r="L441" s="26">
        <v>45138</v>
      </c>
      <c r="M441" s="70" t="s">
        <v>1823</v>
      </c>
      <c r="N441" s="12">
        <v>8248.86</v>
      </c>
      <c r="O441" s="70" t="s">
        <v>1818</v>
      </c>
      <c r="P441" s="70" t="s">
        <v>1822</v>
      </c>
      <c r="Q441" s="70" t="s">
        <v>1818</v>
      </c>
      <c r="R441" s="70" t="s">
        <v>1892</v>
      </c>
      <c r="S441" s="70" t="s">
        <v>2025</v>
      </c>
      <c r="T441" s="70" t="s">
        <v>1819</v>
      </c>
    </row>
    <row r="442" spans="1:20" ht="14.4" x14ac:dyDescent="0.3">
      <c r="A442" s="70" t="s">
        <v>1833</v>
      </c>
      <c r="B442" s="70" t="s">
        <v>1832</v>
      </c>
      <c r="C442" s="70" t="s">
        <v>1818</v>
      </c>
      <c r="D442" s="70" t="s">
        <v>1831</v>
      </c>
      <c r="E442" s="70" t="s">
        <v>2022</v>
      </c>
      <c r="F442" s="70" t="s">
        <v>2023</v>
      </c>
      <c r="G442" s="70" t="s">
        <v>1828</v>
      </c>
      <c r="H442" s="70" t="s">
        <v>1952</v>
      </c>
      <c r="I442" s="70" t="s">
        <v>1826</v>
      </c>
      <c r="J442" s="70" t="s">
        <v>2024</v>
      </c>
      <c r="K442" s="70" t="s">
        <v>1824</v>
      </c>
      <c r="L442" s="26">
        <v>45138</v>
      </c>
      <c r="M442" s="70" t="s">
        <v>1823</v>
      </c>
      <c r="N442" s="12">
        <v>358968.82</v>
      </c>
      <c r="O442" s="70" t="s">
        <v>1818</v>
      </c>
      <c r="P442" s="70" t="s">
        <v>1822</v>
      </c>
      <c r="Q442" s="70" t="s">
        <v>1818</v>
      </c>
      <c r="R442" s="70" t="s">
        <v>1891</v>
      </c>
      <c r="S442" s="70" t="s">
        <v>2025</v>
      </c>
      <c r="T442" s="70" t="s">
        <v>1819</v>
      </c>
    </row>
    <row r="443" spans="1:20" ht="14.4" x14ac:dyDescent="0.3">
      <c r="A443" s="70" t="s">
        <v>1833</v>
      </c>
      <c r="B443" s="70" t="s">
        <v>1832</v>
      </c>
      <c r="C443" s="70" t="s">
        <v>1818</v>
      </c>
      <c r="D443" s="70" t="s">
        <v>1831</v>
      </c>
      <c r="E443" s="70" t="s">
        <v>2022</v>
      </c>
      <c r="F443" s="70" t="s">
        <v>2023</v>
      </c>
      <c r="G443" s="70" t="s">
        <v>1828</v>
      </c>
      <c r="H443" s="70" t="s">
        <v>1952</v>
      </c>
      <c r="I443" s="70" t="s">
        <v>1826</v>
      </c>
      <c r="J443" s="70" t="s">
        <v>2024</v>
      </c>
      <c r="K443" s="70" t="s">
        <v>1824</v>
      </c>
      <c r="L443" s="26">
        <v>45138</v>
      </c>
      <c r="M443" s="70" t="s">
        <v>1823</v>
      </c>
      <c r="N443" s="12">
        <v>21285.94</v>
      </c>
      <c r="O443" s="70" t="s">
        <v>1818</v>
      </c>
      <c r="P443" s="70" t="s">
        <v>1822</v>
      </c>
      <c r="Q443" s="70" t="s">
        <v>1818</v>
      </c>
      <c r="R443" s="70" t="s">
        <v>1890</v>
      </c>
      <c r="S443" s="70" t="s">
        <v>2025</v>
      </c>
      <c r="T443" s="70" t="s">
        <v>1819</v>
      </c>
    </row>
    <row r="444" spans="1:20" ht="14.4" x14ac:dyDescent="0.3">
      <c r="A444" s="70" t="s">
        <v>1833</v>
      </c>
      <c r="B444" s="70" t="s">
        <v>1832</v>
      </c>
      <c r="C444" s="70" t="s">
        <v>1818</v>
      </c>
      <c r="D444" s="70" t="s">
        <v>1831</v>
      </c>
      <c r="E444" s="70" t="s">
        <v>2022</v>
      </c>
      <c r="F444" s="70" t="s">
        <v>2023</v>
      </c>
      <c r="G444" s="70" t="s">
        <v>1828</v>
      </c>
      <c r="H444" s="70" t="s">
        <v>1952</v>
      </c>
      <c r="I444" s="70" t="s">
        <v>1826</v>
      </c>
      <c r="J444" s="70" t="s">
        <v>2024</v>
      </c>
      <c r="K444" s="70" t="s">
        <v>1824</v>
      </c>
      <c r="L444" s="26">
        <v>45138</v>
      </c>
      <c r="M444" s="70" t="s">
        <v>1823</v>
      </c>
      <c r="N444" s="12">
        <v>8613.9599999999991</v>
      </c>
      <c r="O444" s="70" t="s">
        <v>1818</v>
      </c>
      <c r="P444" s="70" t="s">
        <v>1822</v>
      </c>
      <c r="Q444" s="70" t="s">
        <v>1818</v>
      </c>
      <c r="R444" s="70" t="s">
        <v>1889</v>
      </c>
      <c r="S444" s="70" t="s">
        <v>2025</v>
      </c>
      <c r="T444" s="70" t="s">
        <v>1819</v>
      </c>
    </row>
    <row r="445" spans="1:20" ht="14.4" x14ac:dyDescent="0.3">
      <c r="A445" s="70" t="s">
        <v>1833</v>
      </c>
      <c r="B445" s="70" t="s">
        <v>1832</v>
      </c>
      <c r="C445" s="70" t="s">
        <v>1818</v>
      </c>
      <c r="D445" s="70" t="s">
        <v>1831</v>
      </c>
      <c r="E445" s="70" t="s">
        <v>2022</v>
      </c>
      <c r="F445" s="70" t="s">
        <v>2023</v>
      </c>
      <c r="G445" s="70" t="s">
        <v>1828</v>
      </c>
      <c r="H445" s="70" t="s">
        <v>1952</v>
      </c>
      <c r="I445" s="70" t="s">
        <v>1826</v>
      </c>
      <c r="J445" s="70" t="s">
        <v>2024</v>
      </c>
      <c r="K445" s="70" t="s">
        <v>1824</v>
      </c>
      <c r="L445" s="26">
        <v>45138</v>
      </c>
      <c r="M445" s="70" t="s">
        <v>1823</v>
      </c>
      <c r="N445" s="12">
        <v>34655.599999999999</v>
      </c>
      <c r="O445" s="70" t="s">
        <v>1818</v>
      </c>
      <c r="P445" s="70" t="s">
        <v>1822</v>
      </c>
      <c r="Q445" s="70" t="s">
        <v>1818</v>
      </c>
      <c r="R445" s="70" t="s">
        <v>1888</v>
      </c>
      <c r="S445" s="70" t="s">
        <v>2025</v>
      </c>
      <c r="T445" s="70" t="s">
        <v>1819</v>
      </c>
    </row>
    <row r="446" spans="1:20" ht="14.4" x14ac:dyDescent="0.3">
      <c r="A446" s="70" t="s">
        <v>1833</v>
      </c>
      <c r="B446" s="70" t="s">
        <v>1832</v>
      </c>
      <c r="C446" s="70" t="s">
        <v>1818</v>
      </c>
      <c r="D446" s="70" t="s">
        <v>1831</v>
      </c>
      <c r="E446" s="70" t="s">
        <v>2022</v>
      </c>
      <c r="F446" s="70" t="s">
        <v>2023</v>
      </c>
      <c r="G446" s="70" t="s">
        <v>1828</v>
      </c>
      <c r="H446" s="70" t="s">
        <v>1952</v>
      </c>
      <c r="I446" s="70" t="s">
        <v>1826</v>
      </c>
      <c r="J446" s="70" t="s">
        <v>2024</v>
      </c>
      <c r="K446" s="70" t="s">
        <v>1824</v>
      </c>
      <c r="L446" s="26">
        <v>45138</v>
      </c>
      <c r="M446" s="70" t="s">
        <v>1823</v>
      </c>
      <c r="N446" s="12">
        <v>8414.1</v>
      </c>
      <c r="O446" s="70" t="s">
        <v>1818</v>
      </c>
      <c r="P446" s="70" t="s">
        <v>1822</v>
      </c>
      <c r="Q446" s="70" t="s">
        <v>1818</v>
      </c>
      <c r="R446" s="70" t="s">
        <v>1887</v>
      </c>
      <c r="S446" s="70" t="s">
        <v>2025</v>
      </c>
      <c r="T446" s="70" t="s">
        <v>1819</v>
      </c>
    </row>
    <row r="447" spans="1:20" ht="14.4" x14ac:dyDescent="0.3">
      <c r="A447" s="70" t="s">
        <v>1833</v>
      </c>
      <c r="B447" s="70" t="s">
        <v>1832</v>
      </c>
      <c r="C447" s="70" t="s">
        <v>1818</v>
      </c>
      <c r="D447" s="70" t="s">
        <v>1831</v>
      </c>
      <c r="E447" s="70" t="s">
        <v>2022</v>
      </c>
      <c r="F447" s="70" t="s">
        <v>2023</v>
      </c>
      <c r="G447" s="70" t="s">
        <v>1828</v>
      </c>
      <c r="H447" s="70" t="s">
        <v>1952</v>
      </c>
      <c r="I447" s="70" t="s">
        <v>1826</v>
      </c>
      <c r="J447" s="70" t="s">
        <v>2024</v>
      </c>
      <c r="K447" s="70" t="s">
        <v>1824</v>
      </c>
      <c r="L447" s="26">
        <v>45138</v>
      </c>
      <c r="M447" s="70" t="s">
        <v>1823</v>
      </c>
      <c r="N447" s="12">
        <v>11873.9</v>
      </c>
      <c r="O447" s="70" t="s">
        <v>1818</v>
      </c>
      <c r="P447" s="70" t="s">
        <v>1822</v>
      </c>
      <c r="Q447" s="70" t="s">
        <v>1818</v>
      </c>
      <c r="R447" s="70" t="s">
        <v>1886</v>
      </c>
      <c r="S447" s="70" t="s">
        <v>2025</v>
      </c>
      <c r="T447" s="70" t="s">
        <v>1819</v>
      </c>
    </row>
    <row r="448" spans="1:20" ht="14.4" x14ac:dyDescent="0.3">
      <c r="A448" s="70" t="s">
        <v>1833</v>
      </c>
      <c r="B448" s="70" t="s">
        <v>1832</v>
      </c>
      <c r="C448" s="70" t="s">
        <v>1818</v>
      </c>
      <c r="D448" s="70" t="s">
        <v>1831</v>
      </c>
      <c r="E448" s="70" t="s">
        <v>2022</v>
      </c>
      <c r="F448" s="70" t="s">
        <v>2023</v>
      </c>
      <c r="G448" s="70" t="s">
        <v>1828</v>
      </c>
      <c r="H448" s="70" t="s">
        <v>1952</v>
      </c>
      <c r="I448" s="70" t="s">
        <v>1826</v>
      </c>
      <c r="J448" s="70" t="s">
        <v>2024</v>
      </c>
      <c r="K448" s="70" t="s">
        <v>1824</v>
      </c>
      <c r="L448" s="26">
        <v>45138</v>
      </c>
      <c r="M448" s="70" t="s">
        <v>1823</v>
      </c>
      <c r="N448" s="12">
        <v>4394.08</v>
      </c>
      <c r="O448" s="70" t="s">
        <v>1818</v>
      </c>
      <c r="P448" s="70" t="s">
        <v>1822</v>
      </c>
      <c r="Q448" s="70" t="s">
        <v>1818</v>
      </c>
      <c r="R448" s="70" t="s">
        <v>1885</v>
      </c>
      <c r="S448" s="70" t="s">
        <v>2025</v>
      </c>
      <c r="T448" s="70" t="s">
        <v>1819</v>
      </c>
    </row>
    <row r="449" spans="1:20" ht="14.4" x14ac:dyDescent="0.3">
      <c r="A449" s="70" t="s">
        <v>1833</v>
      </c>
      <c r="B449" s="70" t="s">
        <v>1832</v>
      </c>
      <c r="C449" s="70" t="s">
        <v>1818</v>
      </c>
      <c r="D449" s="70" t="s">
        <v>1831</v>
      </c>
      <c r="E449" s="70" t="s">
        <v>2022</v>
      </c>
      <c r="F449" s="70" t="s">
        <v>2023</v>
      </c>
      <c r="G449" s="70" t="s">
        <v>1828</v>
      </c>
      <c r="H449" s="70" t="s">
        <v>1952</v>
      </c>
      <c r="I449" s="70" t="s">
        <v>1826</v>
      </c>
      <c r="J449" s="70" t="s">
        <v>2024</v>
      </c>
      <c r="K449" s="70" t="s">
        <v>1824</v>
      </c>
      <c r="L449" s="26">
        <v>45138</v>
      </c>
      <c r="M449" s="70" t="s">
        <v>1823</v>
      </c>
      <c r="N449" s="12">
        <v>95882.43</v>
      </c>
      <c r="O449" s="70" t="s">
        <v>1818</v>
      </c>
      <c r="P449" s="70" t="s">
        <v>1822</v>
      </c>
      <c r="Q449" s="70" t="s">
        <v>1818</v>
      </c>
      <c r="R449" s="70" t="s">
        <v>1884</v>
      </c>
      <c r="S449" s="70" t="s">
        <v>2025</v>
      </c>
      <c r="T449" s="70" t="s">
        <v>1819</v>
      </c>
    </row>
    <row r="450" spans="1:20" ht="14.4" x14ac:dyDescent="0.3">
      <c r="A450" s="70" t="s">
        <v>1833</v>
      </c>
      <c r="B450" s="70" t="s">
        <v>1832</v>
      </c>
      <c r="C450" s="70" t="s">
        <v>1818</v>
      </c>
      <c r="D450" s="70" t="s">
        <v>1831</v>
      </c>
      <c r="E450" s="70" t="s">
        <v>2022</v>
      </c>
      <c r="F450" s="70" t="s">
        <v>2023</v>
      </c>
      <c r="G450" s="70" t="s">
        <v>1828</v>
      </c>
      <c r="H450" s="70" t="s">
        <v>1952</v>
      </c>
      <c r="I450" s="70" t="s">
        <v>1826</v>
      </c>
      <c r="J450" s="70" t="s">
        <v>2024</v>
      </c>
      <c r="K450" s="70" t="s">
        <v>1824</v>
      </c>
      <c r="L450" s="26">
        <v>45138</v>
      </c>
      <c r="M450" s="70" t="s">
        <v>1823</v>
      </c>
      <c r="N450" s="12">
        <v>5054.8599999999997</v>
      </c>
      <c r="O450" s="70" t="s">
        <v>1818</v>
      </c>
      <c r="P450" s="70" t="s">
        <v>1822</v>
      </c>
      <c r="Q450" s="70" t="s">
        <v>1818</v>
      </c>
      <c r="R450" s="70" t="s">
        <v>1883</v>
      </c>
      <c r="S450" s="70" t="s">
        <v>2025</v>
      </c>
      <c r="T450" s="70" t="s">
        <v>1819</v>
      </c>
    </row>
    <row r="451" spans="1:20" ht="14.4" x14ac:dyDescent="0.3">
      <c r="A451" s="70" t="s">
        <v>1833</v>
      </c>
      <c r="B451" s="70" t="s">
        <v>1832</v>
      </c>
      <c r="C451" s="70" t="s">
        <v>1818</v>
      </c>
      <c r="D451" s="70" t="s">
        <v>1831</v>
      </c>
      <c r="E451" s="70" t="s">
        <v>2022</v>
      </c>
      <c r="F451" s="70" t="s">
        <v>2023</v>
      </c>
      <c r="G451" s="70" t="s">
        <v>1828</v>
      </c>
      <c r="H451" s="70" t="s">
        <v>1952</v>
      </c>
      <c r="I451" s="70" t="s">
        <v>1826</v>
      </c>
      <c r="J451" s="70" t="s">
        <v>2024</v>
      </c>
      <c r="K451" s="70" t="s">
        <v>1824</v>
      </c>
      <c r="L451" s="26">
        <v>45138</v>
      </c>
      <c r="M451" s="70" t="s">
        <v>1823</v>
      </c>
      <c r="N451" s="12">
        <v>44341.91</v>
      </c>
      <c r="O451" s="70" t="s">
        <v>1818</v>
      </c>
      <c r="P451" s="70" t="s">
        <v>1822</v>
      </c>
      <c r="Q451" s="70" t="s">
        <v>1818</v>
      </c>
      <c r="R451" s="70" t="s">
        <v>1882</v>
      </c>
      <c r="S451" s="70" t="s">
        <v>2025</v>
      </c>
      <c r="T451" s="70" t="s">
        <v>1819</v>
      </c>
    </row>
    <row r="452" spans="1:20" ht="14.4" x14ac:dyDescent="0.3">
      <c r="A452" s="70" t="s">
        <v>1833</v>
      </c>
      <c r="B452" s="70" t="s">
        <v>1832</v>
      </c>
      <c r="C452" s="70" t="s">
        <v>1818</v>
      </c>
      <c r="D452" s="70" t="s">
        <v>1831</v>
      </c>
      <c r="E452" s="70" t="s">
        <v>2022</v>
      </c>
      <c r="F452" s="70" t="s">
        <v>2023</v>
      </c>
      <c r="G452" s="70" t="s">
        <v>1828</v>
      </c>
      <c r="H452" s="70" t="s">
        <v>1952</v>
      </c>
      <c r="I452" s="70" t="s">
        <v>1826</v>
      </c>
      <c r="J452" s="70" t="s">
        <v>2024</v>
      </c>
      <c r="K452" s="70" t="s">
        <v>1824</v>
      </c>
      <c r="L452" s="26">
        <v>45138</v>
      </c>
      <c r="M452" s="70" t="s">
        <v>1823</v>
      </c>
      <c r="N452" s="12">
        <v>12834.62</v>
      </c>
      <c r="O452" s="70" t="s">
        <v>1818</v>
      </c>
      <c r="P452" s="70" t="s">
        <v>1822</v>
      </c>
      <c r="Q452" s="70" t="s">
        <v>1818</v>
      </c>
      <c r="R452" s="70" t="s">
        <v>1881</v>
      </c>
      <c r="S452" s="70" t="s">
        <v>2025</v>
      </c>
      <c r="T452" s="70" t="s">
        <v>1819</v>
      </c>
    </row>
    <row r="453" spans="1:20" ht="14.4" x14ac:dyDescent="0.3">
      <c r="A453" s="70" t="s">
        <v>1833</v>
      </c>
      <c r="B453" s="70" t="s">
        <v>1832</v>
      </c>
      <c r="C453" s="70" t="s">
        <v>1818</v>
      </c>
      <c r="D453" s="70" t="s">
        <v>1831</v>
      </c>
      <c r="E453" s="70" t="s">
        <v>2022</v>
      </c>
      <c r="F453" s="70" t="s">
        <v>2023</v>
      </c>
      <c r="G453" s="70" t="s">
        <v>1828</v>
      </c>
      <c r="H453" s="70" t="s">
        <v>1952</v>
      </c>
      <c r="I453" s="70" t="s">
        <v>1826</v>
      </c>
      <c r="J453" s="70" t="s">
        <v>2024</v>
      </c>
      <c r="K453" s="70" t="s">
        <v>1824</v>
      </c>
      <c r="L453" s="26">
        <v>45138</v>
      </c>
      <c r="M453" s="70" t="s">
        <v>1823</v>
      </c>
      <c r="N453" s="12">
        <v>4731.75</v>
      </c>
      <c r="O453" s="70" t="s">
        <v>1818</v>
      </c>
      <c r="P453" s="70" t="s">
        <v>1822</v>
      </c>
      <c r="Q453" s="70" t="s">
        <v>1818</v>
      </c>
      <c r="R453" s="70" t="s">
        <v>1880</v>
      </c>
      <c r="S453" s="70" t="s">
        <v>2025</v>
      </c>
      <c r="T453" s="70" t="s">
        <v>1819</v>
      </c>
    </row>
    <row r="454" spans="1:20" ht="14.4" x14ac:dyDescent="0.3">
      <c r="A454" s="70" t="s">
        <v>1833</v>
      </c>
      <c r="B454" s="70" t="s">
        <v>1832</v>
      </c>
      <c r="C454" s="70" t="s">
        <v>1818</v>
      </c>
      <c r="D454" s="70" t="s">
        <v>1831</v>
      </c>
      <c r="E454" s="70" t="s">
        <v>2022</v>
      </c>
      <c r="F454" s="70" t="s">
        <v>2023</v>
      </c>
      <c r="G454" s="70" t="s">
        <v>1828</v>
      </c>
      <c r="H454" s="70" t="s">
        <v>1952</v>
      </c>
      <c r="I454" s="70" t="s">
        <v>1826</v>
      </c>
      <c r="J454" s="70" t="s">
        <v>2024</v>
      </c>
      <c r="K454" s="70" t="s">
        <v>1824</v>
      </c>
      <c r="L454" s="26">
        <v>45138</v>
      </c>
      <c r="M454" s="70" t="s">
        <v>1823</v>
      </c>
      <c r="N454" s="12">
        <v>15881.74</v>
      </c>
      <c r="O454" s="70" t="s">
        <v>1818</v>
      </c>
      <c r="P454" s="70" t="s">
        <v>1822</v>
      </c>
      <c r="Q454" s="70" t="s">
        <v>1818</v>
      </c>
      <c r="R454" s="70" t="s">
        <v>1879</v>
      </c>
      <c r="S454" s="70" t="s">
        <v>2025</v>
      </c>
      <c r="T454" s="70" t="s">
        <v>1819</v>
      </c>
    </row>
    <row r="455" spans="1:20" ht="14.4" x14ac:dyDescent="0.3">
      <c r="A455" s="70" t="s">
        <v>1833</v>
      </c>
      <c r="B455" s="70" t="s">
        <v>1832</v>
      </c>
      <c r="C455" s="70" t="s">
        <v>1818</v>
      </c>
      <c r="D455" s="70" t="s">
        <v>1831</v>
      </c>
      <c r="E455" s="70" t="s">
        <v>2022</v>
      </c>
      <c r="F455" s="70" t="s">
        <v>2023</v>
      </c>
      <c r="G455" s="70" t="s">
        <v>1828</v>
      </c>
      <c r="H455" s="70" t="s">
        <v>1952</v>
      </c>
      <c r="I455" s="70" t="s">
        <v>1826</v>
      </c>
      <c r="J455" s="70" t="s">
        <v>2024</v>
      </c>
      <c r="K455" s="70" t="s">
        <v>1824</v>
      </c>
      <c r="L455" s="26">
        <v>45138</v>
      </c>
      <c r="M455" s="70" t="s">
        <v>1823</v>
      </c>
      <c r="N455" s="12">
        <v>41182.49</v>
      </c>
      <c r="O455" s="70" t="s">
        <v>1818</v>
      </c>
      <c r="P455" s="70" t="s">
        <v>1822</v>
      </c>
      <c r="Q455" s="70" t="s">
        <v>1818</v>
      </c>
      <c r="R455" s="70" t="s">
        <v>1878</v>
      </c>
      <c r="S455" s="70" t="s">
        <v>2025</v>
      </c>
      <c r="T455" s="70" t="s">
        <v>1819</v>
      </c>
    </row>
    <row r="456" spans="1:20" ht="14.4" x14ac:dyDescent="0.3">
      <c r="A456" s="70" t="s">
        <v>1833</v>
      </c>
      <c r="B456" s="70" t="s">
        <v>1832</v>
      </c>
      <c r="C456" s="70" t="s">
        <v>1818</v>
      </c>
      <c r="D456" s="70" t="s">
        <v>1831</v>
      </c>
      <c r="E456" s="70" t="s">
        <v>2022</v>
      </c>
      <c r="F456" s="70" t="s">
        <v>2023</v>
      </c>
      <c r="G456" s="70" t="s">
        <v>1828</v>
      </c>
      <c r="H456" s="70" t="s">
        <v>1952</v>
      </c>
      <c r="I456" s="70" t="s">
        <v>1826</v>
      </c>
      <c r="J456" s="70" t="s">
        <v>2024</v>
      </c>
      <c r="K456" s="70" t="s">
        <v>1824</v>
      </c>
      <c r="L456" s="26">
        <v>45138</v>
      </c>
      <c r="M456" s="70" t="s">
        <v>1823</v>
      </c>
      <c r="N456" s="12">
        <v>3672.6</v>
      </c>
      <c r="O456" s="70" t="s">
        <v>1818</v>
      </c>
      <c r="P456" s="70" t="s">
        <v>1822</v>
      </c>
      <c r="Q456" s="70" t="s">
        <v>1818</v>
      </c>
      <c r="R456" s="70" t="s">
        <v>1877</v>
      </c>
      <c r="S456" s="70" t="s">
        <v>2025</v>
      </c>
      <c r="T456" s="70" t="s">
        <v>1819</v>
      </c>
    </row>
    <row r="457" spans="1:20" ht="14.4" x14ac:dyDescent="0.3">
      <c r="A457" s="70" t="s">
        <v>1833</v>
      </c>
      <c r="B457" s="70" t="s">
        <v>1832</v>
      </c>
      <c r="C457" s="70" t="s">
        <v>1818</v>
      </c>
      <c r="D457" s="70" t="s">
        <v>1831</v>
      </c>
      <c r="E457" s="70" t="s">
        <v>2022</v>
      </c>
      <c r="F457" s="70" t="s">
        <v>2023</v>
      </c>
      <c r="G457" s="70" t="s">
        <v>1828</v>
      </c>
      <c r="H457" s="70" t="s">
        <v>1952</v>
      </c>
      <c r="I457" s="70" t="s">
        <v>1826</v>
      </c>
      <c r="J457" s="70" t="s">
        <v>2024</v>
      </c>
      <c r="K457" s="70" t="s">
        <v>1824</v>
      </c>
      <c r="L457" s="26">
        <v>45138</v>
      </c>
      <c r="M457" s="70" t="s">
        <v>1823</v>
      </c>
      <c r="N457" s="12">
        <v>39174.42</v>
      </c>
      <c r="O457" s="70" t="s">
        <v>1818</v>
      </c>
      <c r="P457" s="70" t="s">
        <v>1822</v>
      </c>
      <c r="Q457" s="70" t="s">
        <v>1818</v>
      </c>
      <c r="R457" s="70" t="s">
        <v>1876</v>
      </c>
      <c r="S457" s="70" t="s">
        <v>2025</v>
      </c>
      <c r="T457" s="70" t="s">
        <v>1819</v>
      </c>
    </row>
    <row r="458" spans="1:20" ht="14.4" x14ac:dyDescent="0.3">
      <c r="A458" s="70" t="s">
        <v>1833</v>
      </c>
      <c r="B458" s="70" t="s">
        <v>1832</v>
      </c>
      <c r="C458" s="70" t="s">
        <v>1818</v>
      </c>
      <c r="D458" s="70" t="s">
        <v>1831</v>
      </c>
      <c r="E458" s="70" t="s">
        <v>2022</v>
      </c>
      <c r="F458" s="70" t="s">
        <v>2023</v>
      </c>
      <c r="G458" s="70" t="s">
        <v>1828</v>
      </c>
      <c r="H458" s="70" t="s">
        <v>1952</v>
      </c>
      <c r="I458" s="70" t="s">
        <v>1826</v>
      </c>
      <c r="J458" s="70" t="s">
        <v>2024</v>
      </c>
      <c r="K458" s="70" t="s">
        <v>1824</v>
      </c>
      <c r="L458" s="26">
        <v>45138</v>
      </c>
      <c r="M458" s="70" t="s">
        <v>1823</v>
      </c>
      <c r="N458" s="12">
        <v>20218.71</v>
      </c>
      <c r="O458" s="70" t="s">
        <v>1818</v>
      </c>
      <c r="P458" s="70" t="s">
        <v>1822</v>
      </c>
      <c r="Q458" s="70" t="s">
        <v>1818</v>
      </c>
      <c r="R458" s="70" t="s">
        <v>1875</v>
      </c>
      <c r="S458" s="70" t="s">
        <v>2025</v>
      </c>
      <c r="T458" s="70" t="s">
        <v>1819</v>
      </c>
    </row>
    <row r="459" spans="1:20" ht="14.4" x14ac:dyDescent="0.3">
      <c r="A459" s="70" t="s">
        <v>1833</v>
      </c>
      <c r="B459" s="70" t="s">
        <v>1832</v>
      </c>
      <c r="C459" s="70" t="s">
        <v>1818</v>
      </c>
      <c r="D459" s="70" t="s">
        <v>1831</v>
      </c>
      <c r="E459" s="70" t="s">
        <v>2022</v>
      </c>
      <c r="F459" s="70" t="s">
        <v>2023</v>
      </c>
      <c r="G459" s="70" t="s">
        <v>1828</v>
      </c>
      <c r="H459" s="70" t="s">
        <v>1952</v>
      </c>
      <c r="I459" s="70" t="s">
        <v>1826</v>
      </c>
      <c r="J459" s="70" t="s">
        <v>2024</v>
      </c>
      <c r="K459" s="70" t="s">
        <v>1824</v>
      </c>
      <c r="L459" s="26">
        <v>45138</v>
      </c>
      <c r="M459" s="70" t="s">
        <v>1823</v>
      </c>
      <c r="N459" s="12">
        <v>99586.92</v>
      </c>
      <c r="O459" s="70" t="s">
        <v>1818</v>
      </c>
      <c r="P459" s="70" t="s">
        <v>1822</v>
      </c>
      <c r="Q459" s="70" t="s">
        <v>1818</v>
      </c>
      <c r="R459" s="70" t="s">
        <v>1874</v>
      </c>
      <c r="S459" s="70" t="s">
        <v>2025</v>
      </c>
      <c r="T459" s="70" t="s">
        <v>1819</v>
      </c>
    </row>
    <row r="460" spans="1:20" ht="14.4" x14ac:dyDescent="0.3">
      <c r="A460" s="70" t="s">
        <v>1833</v>
      </c>
      <c r="B460" s="70" t="s">
        <v>1832</v>
      </c>
      <c r="C460" s="70" t="s">
        <v>1818</v>
      </c>
      <c r="D460" s="70" t="s">
        <v>1831</v>
      </c>
      <c r="E460" s="70" t="s">
        <v>2022</v>
      </c>
      <c r="F460" s="70" t="s">
        <v>2023</v>
      </c>
      <c r="G460" s="70" t="s">
        <v>1828</v>
      </c>
      <c r="H460" s="70" t="s">
        <v>1952</v>
      </c>
      <c r="I460" s="70" t="s">
        <v>1826</v>
      </c>
      <c r="J460" s="70" t="s">
        <v>2024</v>
      </c>
      <c r="K460" s="70" t="s">
        <v>1824</v>
      </c>
      <c r="L460" s="26">
        <v>45138</v>
      </c>
      <c r="M460" s="70" t="s">
        <v>1823</v>
      </c>
      <c r="N460" s="12">
        <v>7889</v>
      </c>
      <c r="O460" s="70" t="s">
        <v>1818</v>
      </c>
      <c r="P460" s="70" t="s">
        <v>1822</v>
      </c>
      <c r="Q460" s="70" t="s">
        <v>1818</v>
      </c>
      <c r="R460" s="70" t="s">
        <v>1873</v>
      </c>
      <c r="S460" s="70" t="s">
        <v>2025</v>
      </c>
      <c r="T460" s="70" t="s">
        <v>1819</v>
      </c>
    </row>
    <row r="461" spans="1:20" ht="14.4" x14ac:dyDescent="0.3">
      <c r="A461" s="70" t="s">
        <v>1833</v>
      </c>
      <c r="B461" s="70" t="s">
        <v>1832</v>
      </c>
      <c r="C461" s="70" t="s">
        <v>1818</v>
      </c>
      <c r="D461" s="70" t="s">
        <v>1831</v>
      </c>
      <c r="E461" s="70" t="s">
        <v>2022</v>
      </c>
      <c r="F461" s="70" t="s">
        <v>2023</v>
      </c>
      <c r="G461" s="70" t="s">
        <v>1828</v>
      </c>
      <c r="H461" s="70" t="s">
        <v>1952</v>
      </c>
      <c r="I461" s="70" t="s">
        <v>1826</v>
      </c>
      <c r="J461" s="70" t="s">
        <v>2024</v>
      </c>
      <c r="K461" s="70" t="s">
        <v>1824</v>
      </c>
      <c r="L461" s="26">
        <v>45138</v>
      </c>
      <c r="M461" s="70" t="s">
        <v>1823</v>
      </c>
      <c r="N461" s="12">
        <v>7487.39</v>
      </c>
      <c r="O461" s="70" t="s">
        <v>1818</v>
      </c>
      <c r="P461" s="70" t="s">
        <v>1822</v>
      </c>
      <c r="Q461" s="70" t="s">
        <v>1818</v>
      </c>
      <c r="R461" s="70" t="s">
        <v>1872</v>
      </c>
      <c r="S461" s="70" t="s">
        <v>2025</v>
      </c>
      <c r="T461" s="70" t="s">
        <v>1819</v>
      </c>
    </row>
    <row r="462" spans="1:20" ht="14.4" x14ac:dyDescent="0.3">
      <c r="A462" s="70" t="s">
        <v>1833</v>
      </c>
      <c r="B462" s="70" t="s">
        <v>1832</v>
      </c>
      <c r="C462" s="70" t="s">
        <v>1818</v>
      </c>
      <c r="D462" s="70" t="s">
        <v>1831</v>
      </c>
      <c r="E462" s="70" t="s">
        <v>2022</v>
      </c>
      <c r="F462" s="70" t="s">
        <v>2023</v>
      </c>
      <c r="G462" s="70" t="s">
        <v>1828</v>
      </c>
      <c r="H462" s="70" t="s">
        <v>1952</v>
      </c>
      <c r="I462" s="70" t="s">
        <v>1826</v>
      </c>
      <c r="J462" s="70" t="s">
        <v>2024</v>
      </c>
      <c r="K462" s="70" t="s">
        <v>1824</v>
      </c>
      <c r="L462" s="26">
        <v>45138</v>
      </c>
      <c r="M462" s="70" t="s">
        <v>1823</v>
      </c>
      <c r="N462" s="12">
        <v>567.09</v>
      </c>
      <c r="O462" s="70" t="s">
        <v>1818</v>
      </c>
      <c r="P462" s="70" t="s">
        <v>1822</v>
      </c>
      <c r="Q462" s="70" t="s">
        <v>1818</v>
      </c>
      <c r="R462" s="70" t="s">
        <v>1871</v>
      </c>
      <c r="S462" s="70" t="s">
        <v>2025</v>
      </c>
      <c r="T462" s="70" t="s">
        <v>1819</v>
      </c>
    </row>
    <row r="463" spans="1:20" ht="14.4" x14ac:dyDescent="0.3">
      <c r="A463" s="70" t="s">
        <v>1833</v>
      </c>
      <c r="B463" s="70" t="s">
        <v>1832</v>
      </c>
      <c r="C463" s="70" t="s">
        <v>1818</v>
      </c>
      <c r="D463" s="70" t="s">
        <v>1831</v>
      </c>
      <c r="E463" s="70" t="s">
        <v>2022</v>
      </c>
      <c r="F463" s="70" t="s">
        <v>2023</v>
      </c>
      <c r="G463" s="70" t="s">
        <v>1828</v>
      </c>
      <c r="H463" s="70" t="s">
        <v>1952</v>
      </c>
      <c r="I463" s="70" t="s">
        <v>1826</v>
      </c>
      <c r="J463" s="70" t="s">
        <v>2024</v>
      </c>
      <c r="K463" s="70" t="s">
        <v>1824</v>
      </c>
      <c r="L463" s="26">
        <v>45138</v>
      </c>
      <c r="M463" s="70" t="s">
        <v>1823</v>
      </c>
      <c r="N463" s="12">
        <v>3226.77</v>
      </c>
      <c r="O463" s="70" t="s">
        <v>1818</v>
      </c>
      <c r="P463" s="70" t="s">
        <v>1822</v>
      </c>
      <c r="Q463" s="70" t="s">
        <v>1818</v>
      </c>
      <c r="R463" s="70" t="s">
        <v>1870</v>
      </c>
      <c r="S463" s="70" t="s">
        <v>2025</v>
      </c>
      <c r="T463" s="70" t="s">
        <v>1819</v>
      </c>
    </row>
    <row r="464" spans="1:20" ht="14.4" x14ac:dyDescent="0.3">
      <c r="A464" s="70" t="s">
        <v>1833</v>
      </c>
      <c r="B464" s="70" t="s">
        <v>1832</v>
      </c>
      <c r="C464" s="70" t="s">
        <v>1818</v>
      </c>
      <c r="D464" s="70" t="s">
        <v>1831</v>
      </c>
      <c r="E464" s="70" t="s">
        <v>2022</v>
      </c>
      <c r="F464" s="70" t="s">
        <v>2023</v>
      </c>
      <c r="G464" s="70" t="s">
        <v>1828</v>
      </c>
      <c r="H464" s="70" t="s">
        <v>1952</v>
      </c>
      <c r="I464" s="70" t="s">
        <v>1826</v>
      </c>
      <c r="J464" s="70" t="s">
        <v>2024</v>
      </c>
      <c r="K464" s="70" t="s">
        <v>1824</v>
      </c>
      <c r="L464" s="26">
        <v>45138</v>
      </c>
      <c r="M464" s="70" t="s">
        <v>1823</v>
      </c>
      <c r="N464" s="12">
        <v>11350.1</v>
      </c>
      <c r="O464" s="70" t="s">
        <v>1818</v>
      </c>
      <c r="P464" s="70" t="s">
        <v>1822</v>
      </c>
      <c r="Q464" s="70" t="s">
        <v>1818</v>
      </c>
      <c r="R464" s="70" t="s">
        <v>1869</v>
      </c>
      <c r="S464" s="70" t="s">
        <v>2025</v>
      </c>
      <c r="T464" s="70" t="s">
        <v>1819</v>
      </c>
    </row>
    <row r="465" spans="1:20" ht="14.4" x14ac:dyDescent="0.3">
      <c r="A465" s="70" t="s">
        <v>1833</v>
      </c>
      <c r="B465" s="70" t="s">
        <v>1832</v>
      </c>
      <c r="C465" s="70" t="s">
        <v>1818</v>
      </c>
      <c r="D465" s="70" t="s">
        <v>1831</v>
      </c>
      <c r="E465" s="70" t="s">
        <v>2022</v>
      </c>
      <c r="F465" s="70" t="s">
        <v>2023</v>
      </c>
      <c r="G465" s="70" t="s">
        <v>1828</v>
      </c>
      <c r="H465" s="70" t="s">
        <v>1952</v>
      </c>
      <c r="I465" s="70" t="s">
        <v>1826</v>
      </c>
      <c r="J465" s="70" t="s">
        <v>2024</v>
      </c>
      <c r="K465" s="70" t="s">
        <v>1824</v>
      </c>
      <c r="L465" s="26">
        <v>45138</v>
      </c>
      <c r="M465" s="70" t="s">
        <v>1823</v>
      </c>
      <c r="N465" s="12">
        <v>13549.05</v>
      </c>
      <c r="O465" s="70" t="s">
        <v>1818</v>
      </c>
      <c r="P465" s="70" t="s">
        <v>1822</v>
      </c>
      <c r="Q465" s="70" t="s">
        <v>1818</v>
      </c>
      <c r="R465" s="70" t="s">
        <v>1868</v>
      </c>
      <c r="S465" s="70" t="s">
        <v>2025</v>
      </c>
      <c r="T465" s="70" t="s">
        <v>1819</v>
      </c>
    </row>
    <row r="466" spans="1:20" ht="14.4" x14ac:dyDescent="0.3">
      <c r="A466" s="70" t="s">
        <v>1833</v>
      </c>
      <c r="B466" s="70" t="s">
        <v>1832</v>
      </c>
      <c r="C466" s="70" t="s">
        <v>1818</v>
      </c>
      <c r="D466" s="70" t="s">
        <v>1831</v>
      </c>
      <c r="E466" s="70" t="s">
        <v>2022</v>
      </c>
      <c r="F466" s="70" t="s">
        <v>2023</v>
      </c>
      <c r="G466" s="70" t="s">
        <v>1828</v>
      </c>
      <c r="H466" s="70" t="s">
        <v>1952</v>
      </c>
      <c r="I466" s="70" t="s">
        <v>1826</v>
      </c>
      <c r="J466" s="70" t="s">
        <v>2024</v>
      </c>
      <c r="K466" s="70" t="s">
        <v>1824</v>
      </c>
      <c r="L466" s="26">
        <v>45138</v>
      </c>
      <c r="M466" s="70" t="s">
        <v>1823</v>
      </c>
      <c r="N466" s="12">
        <v>277991.03000000003</v>
      </c>
      <c r="O466" s="70" t="s">
        <v>1818</v>
      </c>
      <c r="P466" s="70" t="s">
        <v>1822</v>
      </c>
      <c r="Q466" s="70" t="s">
        <v>1818</v>
      </c>
      <c r="R466" s="70" t="s">
        <v>1867</v>
      </c>
      <c r="S466" s="70" t="s">
        <v>2025</v>
      </c>
      <c r="T466" s="70" t="s">
        <v>1819</v>
      </c>
    </row>
    <row r="467" spans="1:20" ht="14.4" x14ac:dyDescent="0.3">
      <c r="A467" s="70" t="s">
        <v>1833</v>
      </c>
      <c r="B467" s="70" t="s">
        <v>1832</v>
      </c>
      <c r="C467" s="70" t="s">
        <v>1818</v>
      </c>
      <c r="D467" s="70" t="s">
        <v>1831</v>
      </c>
      <c r="E467" s="70" t="s">
        <v>2022</v>
      </c>
      <c r="F467" s="70" t="s">
        <v>2023</v>
      </c>
      <c r="G467" s="70" t="s">
        <v>1828</v>
      </c>
      <c r="H467" s="70" t="s">
        <v>1952</v>
      </c>
      <c r="I467" s="70" t="s">
        <v>1826</v>
      </c>
      <c r="J467" s="70" t="s">
        <v>2024</v>
      </c>
      <c r="K467" s="70" t="s">
        <v>1824</v>
      </c>
      <c r="L467" s="26">
        <v>45138</v>
      </c>
      <c r="M467" s="70" t="s">
        <v>1823</v>
      </c>
      <c r="N467" s="12">
        <v>5543.25</v>
      </c>
      <c r="O467" s="70" t="s">
        <v>1818</v>
      </c>
      <c r="P467" s="70" t="s">
        <v>1822</v>
      </c>
      <c r="Q467" s="70" t="s">
        <v>1818</v>
      </c>
      <c r="R467" s="70" t="s">
        <v>1866</v>
      </c>
      <c r="S467" s="70" t="s">
        <v>2025</v>
      </c>
      <c r="T467" s="70" t="s">
        <v>1819</v>
      </c>
    </row>
    <row r="468" spans="1:20" ht="14.4" x14ac:dyDescent="0.3">
      <c r="A468" s="70" t="s">
        <v>1833</v>
      </c>
      <c r="B468" s="70" t="s">
        <v>1832</v>
      </c>
      <c r="C468" s="70" t="s">
        <v>1818</v>
      </c>
      <c r="D468" s="70" t="s">
        <v>1831</v>
      </c>
      <c r="E468" s="70" t="s">
        <v>2022</v>
      </c>
      <c r="F468" s="70" t="s">
        <v>2023</v>
      </c>
      <c r="G468" s="70" t="s">
        <v>1828</v>
      </c>
      <c r="H468" s="70" t="s">
        <v>1952</v>
      </c>
      <c r="I468" s="70" t="s">
        <v>1826</v>
      </c>
      <c r="J468" s="70" t="s">
        <v>2024</v>
      </c>
      <c r="K468" s="70" t="s">
        <v>1824</v>
      </c>
      <c r="L468" s="26">
        <v>45138</v>
      </c>
      <c r="M468" s="70" t="s">
        <v>1823</v>
      </c>
      <c r="N468" s="12">
        <v>25818.82</v>
      </c>
      <c r="O468" s="70" t="s">
        <v>1818</v>
      </c>
      <c r="P468" s="70" t="s">
        <v>1822</v>
      </c>
      <c r="Q468" s="70" t="s">
        <v>1818</v>
      </c>
      <c r="R468" s="70" t="s">
        <v>1865</v>
      </c>
      <c r="S468" s="70" t="s">
        <v>2025</v>
      </c>
      <c r="T468" s="70" t="s">
        <v>1819</v>
      </c>
    </row>
    <row r="469" spans="1:20" ht="14.4" x14ac:dyDescent="0.3">
      <c r="A469" s="70" t="s">
        <v>1833</v>
      </c>
      <c r="B469" s="70" t="s">
        <v>1832</v>
      </c>
      <c r="C469" s="70" t="s">
        <v>1818</v>
      </c>
      <c r="D469" s="70" t="s">
        <v>1831</v>
      </c>
      <c r="E469" s="70" t="s">
        <v>2022</v>
      </c>
      <c r="F469" s="70" t="s">
        <v>2023</v>
      </c>
      <c r="G469" s="70" t="s">
        <v>1828</v>
      </c>
      <c r="H469" s="70" t="s">
        <v>1952</v>
      </c>
      <c r="I469" s="70" t="s">
        <v>1826</v>
      </c>
      <c r="J469" s="70" t="s">
        <v>2024</v>
      </c>
      <c r="K469" s="70" t="s">
        <v>1824</v>
      </c>
      <c r="L469" s="26">
        <v>45138</v>
      </c>
      <c r="M469" s="70" t="s">
        <v>1823</v>
      </c>
      <c r="N469" s="12">
        <v>5184.0200000000004</v>
      </c>
      <c r="O469" s="70" t="s">
        <v>1818</v>
      </c>
      <c r="P469" s="70" t="s">
        <v>1822</v>
      </c>
      <c r="Q469" s="70" t="s">
        <v>1818</v>
      </c>
      <c r="R469" s="70" t="s">
        <v>1864</v>
      </c>
      <c r="S469" s="70" t="s">
        <v>2025</v>
      </c>
      <c r="T469" s="70" t="s">
        <v>1819</v>
      </c>
    </row>
    <row r="470" spans="1:20" ht="14.4" x14ac:dyDescent="0.3">
      <c r="A470" s="70" t="s">
        <v>1833</v>
      </c>
      <c r="B470" s="70" t="s">
        <v>1832</v>
      </c>
      <c r="C470" s="70" t="s">
        <v>1818</v>
      </c>
      <c r="D470" s="70" t="s">
        <v>1831</v>
      </c>
      <c r="E470" s="70" t="s">
        <v>2022</v>
      </c>
      <c r="F470" s="70" t="s">
        <v>2023</v>
      </c>
      <c r="G470" s="70" t="s">
        <v>1828</v>
      </c>
      <c r="H470" s="70" t="s">
        <v>1952</v>
      </c>
      <c r="I470" s="70" t="s">
        <v>1826</v>
      </c>
      <c r="J470" s="70" t="s">
        <v>2024</v>
      </c>
      <c r="K470" s="70" t="s">
        <v>1824</v>
      </c>
      <c r="L470" s="26">
        <v>45138</v>
      </c>
      <c r="M470" s="70" t="s">
        <v>1823</v>
      </c>
      <c r="N470" s="12">
        <v>7551</v>
      </c>
      <c r="O470" s="70" t="s">
        <v>1818</v>
      </c>
      <c r="P470" s="70" t="s">
        <v>1822</v>
      </c>
      <c r="Q470" s="70" t="s">
        <v>1818</v>
      </c>
      <c r="R470" s="70" t="s">
        <v>1863</v>
      </c>
      <c r="S470" s="70" t="s">
        <v>2025</v>
      </c>
      <c r="T470" s="70" t="s">
        <v>1819</v>
      </c>
    </row>
    <row r="471" spans="1:20" ht="14.4" x14ac:dyDescent="0.3">
      <c r="A471" s="70" t="s">
        <v>1833</v>
      </c>
      <c r="B471" s="70" t="s">
        <v>1832</v>
      </c>
      <c r="C471" s="70" t="s">
        <v>1818</v>
      </c>
      <c r="D471" s="70" t="s">
        <v>1831</v>
      </c>
      <c r="E471" s="70" t="s">
        <v>2022</v>
      </c>
      <c r="F471" s="70" t="s">
        <v>2023</v>
      </c>
      <c r="G471" s="70" t="s">
        <v>1828</v>
      </c>
      <c r="H471" s="70" t="s">
        <v>1952</v>
      </c>
      <c r="I471" s="70" t="s">
        <v>1826</v>
      </c>
      <c r="J471" s="70" t="s">
        <v>2024</v>
      </c>
      <c r="K471" s="70" t="s">
        <v>1824</v>
      </c>
      <c r="L471" s="26">
        <v>45138</v>
      </c>
      <c r="M471" s="70" t="s">
        <v>1823</v>
      </c>
      <c r="N471" s="12">
        <v>67861.119999999995</v>
      </c>
      <c r="O471" s="70" t="s">
        <v>1818</v>
      </c>
      <c r="P471" s="70" t="s">
        <v>1822</v>
      </c>
      <c r="Q471" s="70" t="s">
        <v>1818</v>
      </c>
      <c r="R471" s="70" t="s">
        <v>1862</v>
      </c>
      <c r="S471" s="70" t="s">
        <v>2025</v>
      </c>
      <c r="T471" s="70" t="s">
        <v>1819</v>
      </c>
    </row>
    <row r="472" spans="1:20" ht="14.4" x14ac:dyDescent="0.3">
      <c r="A472" s="70" t="s">
        <v>1833</v>
      </c>
      <c r="B472" s="70" t="s">
        <v>1832</v>
      </c>
      <c r="C472" s="70" t="s">
        <v>1818</v>
      </c>
      <c r="D472" s="70" t="s">
        <v>1831</v>
      </c>
      <c r="E472" s="70" t="s">
        <v>2022</v>
      </c>
      <c r="F472" s="70" t="s">
        <v>2023</v>
      </c>
      <c r="G472" s="70" t="s">
        <v>1828</v>
      </c>
      <c r="H472" s="70" t="s">
        <v>1952</v>
      </c>
      <c r="I472" s="70" t="s">
        <v>1826</v>
      </c>
      <c r="J472" s="70" t="s">
        <v>2024</v>
      </c>
      <c r="K472" s="70" t="s">
        <v>1824</v>
      </c>
      <c r="L472" s="26">
        <v>45138</v>
      </c>
      <c r="M472" s="70" t="s">
        <v>1823</v>
      </c>
      <c r="N472" s="12">
        <v>9619.01</v>
      </c>
      <c r="O472" s="70" t="s">
        <v>1818</v>
      </c>
      <c r="P472" s="70" t="s">
        <v>1822</v>
      </c>
      <c r="Q472" s="70" t="s">
        <v>1818</v>
      </c>
      <c r="R472" s="70" t="s">
        <v>1861</v>
      </c>
      <c r="S472" s="70" t="s">
        <v>2025</v>
      </c>
      <c r="T472" s="70" t="s">
        <v>1819</v>
      </c>
    </row>
    <row r="473" spans="1:20" ht="14.4" x14ac:dyDescent="0.3">
      <c r="A473" s="70" t="s">
        <v>1833</v>
      </c>
      <c r="B473" s="70" t="s">
        <v>1832</v>
      </c>
      <c r="C473" s="70" t="s">
        <v>1818</v>
      </c>
      <c r="D473" s="70" t="s">
        <v>1831</v>
      </c>
      <c r="E473" s="70" t="s">
        <v>2022</v>
      </c>
      <c r="F473" s="70" t="s">
        <v>2023</v>
      </c>
      <c r="G473" s="70" t="s">
        <v>1828</v>
      </c>
      <c r="H473" s="70" t="s">
        <v>1952</v>
      </c>
      <c r="I473" s="70" t="s">
        <v>1826</v>
      </c>
      <c r="J473" s="70" t="s">
        <v>2024</v>
      </c>
      <c r="K473" s="70" t="s">
        <v>1824</v>
      </c>
      <c r="L473" s="26">
        <v>45138</v>
      </c>
      <c r="M473" s="70" t="s">
        <v>1823</v>
      </c>
      <c r="N473" s="12">
        <v>25858.11</v>
      </c>
      <c r="O473" s="70" t="s">
        <v>1818</v>
      </c>
      <c r="P473" s="70" t="s">
        <v>1822</v>
      </c>
      <c r="Q473" s="70" t="s">
        <v>1818</v>
      </c>
      <c r="R473" s="70" t="s">
        <v>1860</v>
      </c>
      <c r="S473" s="70" t="s">
        <v>2025</v>
      </c>
      <c r="T473" s="70" t="s">
        <v>1819</v>
      </c>
    </row>
    <row r="474" spans="1:20" ht="14.4" x14ac:dyDescent="0.3">
      <c r="A474" s="70" t="s">
        <v>1833</v>
      </c>
      <c r="B474" s="70" t="s">
        <v>1832</v>
      </c>
      <c r="C474" s="70" t="s">
        <v>1818</v>
      </c>
      <c r="D474" s="70" t="s">
        <v>1831</v>
      </c>
      <c r="E474" s="70" t="s">
        <v>2022</v>
      </c>
      <c r="F474" s="70" t="s">
        <v>2023</v>
      </c>
      <c r="G474" s="70" t="s">
        <v>1828</v>
      </c>
      <c r="H474" s="70" t="s">
        <v>1952</v>
      </c>
      <c r="I474" s="70" t="s">
        <v>1826</v>
      </c>
      <c r="J474" s="70" t="s">
        <v>2024</v>
      </c>
      <c r="K474" s="70" t="s">
        <v>1824</v>
      </c>
      <c r="L474" s="26">
        <v>45138</v>
      </c>
      <c r="M474" s="70" t="s">
        <v>1823</v>
      </c>
      <c r="N474" s="12">
        <v>15056.67</v>
      </c>
      <c r="O474" s="70" t="s">
        <v>1818</v>
      </c>
      <c r="P474" s="70" t="s">
        <v>1822</v>
      </c>
      <c r="Q474" s="70" t="s">
        <v>1818</v>
      </c>
      <c r="R474" s="70" t="s">
        <v>1859</v>
      </c>
      <c r="S474" s="70" t="s">
        <v>2025</v>
      </c>
      <c r="T474" s="70" t="s">
        <v>1819</v>
      </c>
    </row>
    <row r="475" spans="1:20" ht="14.4" x14ac:dyDescent="0.3">
      <c r="A475" s="70" t="s">
        <v>1833</v>
      </c>
      <c r="B475" s="70" t="s">
        <v>1832</v>
      </c>
      <c r="C475" s="70" t="s">
        <v>1818</v>
      </c>
      <c r="D475" s="70" t="s">
        <v>1831</v>
      </c>
      <c r="E475" s="70" t="s">
        <v>2022</v>
      </c>
      <c r="F475" s="70" t="s">
        <v>2023</v>
      </c>
      <c r="G475" s="70" t="s">
        <v>1828</v>
      </c>
      <c r="H475" s="70" t="s">
        <v>1952</v>
      </c>
      <c r="I475" s="70" t="s">
        <v>1826</v>
      </c>
      <c r="J475" s="70" t="s">
        <v>2024</v>
      </c>
      <c r="K475" s="70" t="s">
        <v>1824</v>
      </c>
      <c r="L475" s="26">
        <v>45138</v>
      </c>
      <c r="M475" s="70" t="s">
        <v>1823</v>
      </c>
      <c r="N475" s="12">
        <v>1662.41</v>
      </c>
      <c r="O475" s="70" t="s">
        <v>1818</v>
      </c>
      <c r="P475" s="70" t="s">
        <v>1822</v>
      </c>
      <c r="Q475" s="70" t="s">
        <v>1818</v>
      </c>
      <c r="R475" s="70" t="s">
        <v>1858</v>
      </c>
      <c r="S475" s="70" t="s">
        <v>2025</v>
      </c>
      <c r="T475" s="70" t="s">
        <v>1819</v>
      </c>
    </row>
    <row r="476" spans="1:20" ht="14.4" x14ac:dyDescent="0.3">
      <c r="A476" s="70" t="s">
        <v>1833</v>
      </c>
      <c r="B476" s="70" t="s">
        <v>1832</v>
      </c>
      <c r="C476" s="70" t="s">
        <v>1818</v>
      </c>
      <c r="D476" s="70" t="s">
        <v>1831</v>
      </c>
      <c r="E476" s="70" t="s">
        <v>2022</v>
      </c>
      <c r="F476" s="70" t="s">
        <v>2023</v>
      </c>
      <c r="G476" s="70" t="s">
        <v>1828</v>
      </c>
      <c r="H476" s="70" t="s">
        <v>1952</v>
      </c>
      <c r="I476" s="70" t="s">
        <v>1826</v>
      </c>
      <c r="J476" s="70" t="s">
        <v>2024</v>
      </c>
      <c r="K476" s="70" t="s">
        <v>1824</v>
      </c>
      <c r="L476" s="26">
        <v>45138</v>
      </c>
      <c r="M476" s="70" t="s">
        <v>1823</v>
      </c>
      <c r="N476" s="12">
        <v>6323.91</v>
      </c>
      <c r="O476" s="70" t="s">
        <v>1818</v>
      </c>
      <c r="P476" s="70" t="s">
        <v>1822</v>
      </c>
      <c r="Q476" s="70" t="s">
        <v>1818</v>
      </c>
      <c r="R476" s="70" t="s">
        <v>1857</v>
      </c>
      <c r="S476" s="70" t="s">
        <v>2025</v>
      </c>
      <c r="T476" s="70" t="s">
        <v>1819</v>
      </c>
    </row>
    <row r="477" spans="1:20" ht="14.4" x14ac:dyDescent="0.3">
      <c r="A477" s="70" t="s">
        <v>1833</v>
      </c>
      <c r="B477" s="70" t="s">
        <v>1832</v>
      </c>
      <c r="C477" s="70" t="s">
        <v>1818</v>
      </c>
      <c r="D477" s="70" t="s">
        <v>1831</v>
      </c>
      <c r="E477" s="70" t="s">
        <v>2022</v>
      </c>
      <c r="F477" s="70" t="s">
        <v>2023</v>
      </c>
      <c r="G477" s="70" t="s">
        <v>1828</v>
      </c>
      <c r="H477" s="70" t="s">
        <v>1952</v>
      </c>
      <c r="I477" s="70" t="s">
        <v>1826</v>
      </c>
      <c r="J477" s="70" t="s">
        <v>2024</v>
      </c>
      <c r="K477" s="70" t="s">
        <v>1824</v>
      </c>
      <c r="L477" s="26">
        <v>45138</v>
      </c>
      <c r="M477" s="70" t="s">
        <v>1823</v>
      </c>
      <c r="N477" s="12">
        <v>16739.07</v>
      </c>
      <c r="O477" s="70" t="s">
        <v>1818</v>
      </c>
      <c r="P477" s="70" t="s">
        <v>1822</v>
      </c>
      <c r="Q477" s="70" t="s">
        <v>1818</v>
      </c>
      <c r="R477" s="70" t="s">
        <v>1856</v>
      </c>
      <c r="S477" s="70" t="s">
        <v>2025</v>
      </c>
      <c r="T477" s="70" t="s">
        <v>1819</v>
      </c>
    </row>
    <row r="478" spans="1:20" ht="14.4" x14ac:dyDescent="0.3">
      <c r="A478" s="70" t="s">
        <v>1833</v>
      </c>
      <c r="B478" s="70" t="s">
        <v>1832</v>
      </c>
      <c r="C478" s="70" t="s">
        <v>1818</v>
      </c>
      <c r="D478" s="70" t="s">
        <v>1831</v>
      </c>
      <c r="E478" s="70" t="s">
        <v>2022</v>
      </c>
      <c r="F478" s="70" t="s">
        <v>2023</v>
      </c>
      <c r="G478" s="70" t="s">
        <v>1828</v>
      </c>
      <c r="H478" s="70" t="s">
        <v>1952</v>
      </c>
      <c r="I478" s="70" t="s">
        <v>1826</v>
      </c>
      <c r="J478" s="70" t="s">
        <v>2024</v>
      </c>
      <c r="K478" s="70" t="s">
        <v>1824</v>
      </c>
      <c r="L478" s="26">
        <v>45138</v>
      </c>
      <c r="M478" s="70" t="s">
        <v>1823</v>
      </c>
      <c r="N478" s="12">
        <v>7856.84</v>
      </c>
      <c r="O478" s="70" t="s">
        <v>1818</v>
      </c>
      <c r="P478" s="70" t="s">
        <v>1822</v>
      </c>
      <c r="Q478" s="70" t="s">
        <v>1818</v>
      </c>
      <c r="R478" s="70" t="s">
        <v>1855</v>
      </c>
      <c r="S478" s="70" t="s">
        <v>2025</v>
      </c>
      <c r="T478" s="70" t="s">
        <v>1819</v>
      </c>
    </row>
    <row r="479" spans="1:20" ht="14.4" x14ac:dyDescent="0.3">
      <c r="A479" s="70" t="s">
        <v>1833</v>
      </c>
      <c r="B479" s="70" t="s">
        <v>1832</v>
      </c>
      <c r="C479" s="70" t="s">
        <v>1818</v>
      </c>
      <c r="D479" s="70" t="s">
        <v>1831</v>
      </c>
      <c r="E479" s="70" t="s">
        <v>2022</v>
      </c>
      <c r="F479" s="70" t="s">
        <v>2023</v>
      </c>
      <c r="G479" s="70" t="s">
        <v>1828</v>
      </c>
      <c r="H479" s="70" t="s">
        <v>1952</v>
      </c>
      <c r="I479" s="70" t="s">
        <v>1826</v>
      </c>
      <c r="J479" s="70" t="s">
        <v>2024</v>
      </c>
      <c r="K479" s="70" t="s">
        <v>1824</v>
      </c>
      <c r="L479" s="26">
        <v>45138</v>
      </c>
      <c r="M479" s="70" t="s">
        <v>1823</v>
      </c>
      <c r="N479" s="12">
        <v>3594.5</v>
      </c>
      <c r="O479" s="70" t="s">
        <v>1818</v>
      </c>
      <c r="P479" s="70" t="s">
        <v>1822</v>
      </c>
      <c r="Q479" s="70" t="s">
        <v>1818</v>
      </c>
      <c r="R479" s="70" t="s">
        <v>1854</v>
      </c>
      <c r="S479" s="70" t="s">
        <v>2025</v>
      </c>
      <c r="T479" s="70" t="s">
        <v>1819</v>
      </c>
    </row>
    <row r="480" spans="1:20" ht="14.4" x14ac:dyDescent="0.3">
      <c r="A480" s="70" t="s">
        <v>1833</v>
      </c>
      <c r="B480" s="70" t="s">
        <v>1832</v>
      </c>
      <c r="C480" s="70" t="s">
        <v>1818</v>
      </c>
      <c r="D480" s="70" t="s">
        <v>1831</v>
      </c>
      <c r="E480" s="70" t="s">
        <v>2022</v>
      </c>
      <c r="F480" s="70" t="s">
        <v>2023</v>
      </c>
      <c r="G480" s="70" t="s">
        <v>1828</v>
      </c>
      <c r="H480" s="70" t="s">
        <v>1952</v>
      </c>
      <c r="I480" s="70" t="s">
        <v>1826</v>
      </c>
      <c r="J480" s="70" t="s">
        <v>2024</v>
      </c>
      <c r="K480" s="70" t="s">
        <v>1824</v>
      </c>
      <c r="L480" s="26">
        <v>45138</v>
      </c>
      <c r="M480" s="70" t="s">
        <v>1823</v>
      </c>
      <c r="N480" s="12">
        <v>1508.95</v>
      </c>
      <c r="O480" s="70" t="s">
        <v>1818</v>
      </c>
      <c r="P480" s="70" t="s">
        <v>1822</v>
      </c>
      <c r="Q480" s="70" t="s">
        <v>1818</v>
      </c>
      <c r="R480" s="70" t="s">
        <v>1853</v>
      </c>
      <c r="S480" s="70" t="s">
        <v>2025</v>
      </c>
      <c r="T480" s="70" t="s">
        <v>1819</v>
      </c>
    </row>
    <row r="481" spans="1:20" ht="14.4" x14ac:dyDescent="0.3">
      <c r="A481" s="70" t="s">
        <v>1833</v>
      </c>
      <c r="B481" s="70" t="s">
        <v>1832</v>
      </c>
      <c r="C481" s="70" t="s">
        <v>1818</v>
      </c>
      <c r="D481" s="70" t="s">
        <v>1831</v>
      </c>
      <c r="E481" s="70" t="s">
        <v>2022</v>
      </c>
      <c r="F481" s="70" t="s">
        <v>2023</v>
      </c>
      <c r="G481" s="70" t="s">
        <v>1828</v>
      </c>
      <c r="H481" s="70" t="s">
        <v>1952</v>
      </c>
      <c r="I481" s="70" t="s">
        <v>1826</v>
      </c>
      <c r="J481" s="70" t="s">
        <v>2024</v>
      </c>
      <c r="K481" s="70" t="s">
        <v>1824</v>
      </c>
      <c r="L481" s="26">
        <v>45138</v>
      </c>
      <c r="M481" s="70" t="s">
        <v>1823</v>
      </c>
      <c r="N481" s="12">
        <v>192014.1</v>
      </c>
      <c r="O481" s="70" t="s">
        <v>1818</v>
      </c>
      <c r="P481" s="70" t="s">
        <v>1822</v>
      </c>
      <c r="Q481" s="70" t="s">
        <v>1818</v>
      </c>
      <c r="R481" s="70" t="s">
        <v>1852</v>
      </c>
      <c r="S481" s="70" t="s">
        <v>2025</v>
      </c>
      <c r="T481" s="70" t="s">
        <v>1819</v>
      </c>
    </row>
    <row r="482" spans="1:20" ht="14.4" x14ac:dyDescent="0.3">
      <c r="A482" s="70" t="s">
        <v>1833</v>
      </c>
      <c r="B482" s="70" t="s">
        <v>1832</v>
      </c>
      <c r="C482" s="70" t="s">
        <v>1818</v>
      </c>
      <c r="D482" s="70" t="s">
        <v>1831</v>
      </c>
      <c r="E482" s="70" t="s">
        <v>2022</v>
      </c>
      <c r="F482" s="70" t="s">
        <v>2023</v>
      </c>
      <c r="G482" s="70" t="s">
        <v>1828</v>
      </c>
      <c r="H482" s="70" t="s">
        <v>1952</v>
      </c>
      <c r="I482" s="70" t="s">
        <v>1826</v>
      </c>
      <c r="J482" s="70" t="s">
        <v>2024</v>
      </c>
      <c r="K482" s="70" t="s">
        <v>1824</v>
      </c>
      <c r="L482" s="26">
        <v>45138</v>
      </c>
      <c r="M482" s="70" t="s">
        <v>1823</v>
      </c>
      <c r="N482" s="12">
        <v>3973.07</v>
      </c>
      <c r="O482" s="70" t="s">
        <v>1818</v>
      </c>
      <c r="P482" s="70" t="s">
        <v>1822</v>
      </c>
      <c r="Q482" s="70" t="s">
        <v>1818</v>
      </c>
      <c r="R482" s="70" t="s">
        <v>1851</v>
      </c>
      <c r="S482" s="70" t="s">
        <v>2025</v>
      </c>
      <c r="T482" s="70" t="s">
        <v>1819</v>
      </c>
    </row>
    <row r="483" spans="1:20" ht="14.4" x14ac:dyDescent="0.3">
      <c r="A483" s="70" t="s">
        <v>1833</v>
      </c>
      <c r="B483" s="70" t="s">
        <v>1832</v>
      </c>
      <c r="C483" s="70" t="s">
        <v>1818</v>
      </c>
      <c r="D483" s="70" t="s">
        <v>1831</v>
      </c>
      <c r="E483" s="70" t="s">
        <v>2022</v>
      </c>
      <c r="F483" s="70" t="s">
        <v>2023</v>
      </c>
      <c r="G483" s="70" t="s">
        <v>1828</v>
      </c>
      <c r="H483" s="70" t="s">
        <v>1952</v>
      </c>
      <c r="I483" s="70" t="s">
        <v>1826</v>
      </c>
      <c r="J483" s="70" t="s">
        <v>2024</v>
      </c>
      <c r="K483" s="70" t="s">
        <v>1824</v>
      </c>
      <c r="L483" s="26">
        <v>45138</v>
      </c>
      <c r="M483" s="70" t="s">
        <v>1823</v>
      </c>
      <c r="N483" s="12">
        <v>1024672.03</v>
      </c>
      <c r="O483" s="70" t="s">
        <v>1818</v>
      </c>
      <c r="P483" s="70" t="s">
        <v>1822</v>
      </c>
      <c r="Q483" s="70" t="s">
        <v>1818</v>
      </c>
      <c r="R483" s="70" t="s">
        <v>1850</v>
      </c>
      <c r="S483" s="70" t="s">
        <v>2025</v>
      </c>
      <c r="T483" s="70" t="s">
        <v>1819</v>
      </c>
    </row>
    <row r="484" spans="1:20" ht="14.4" x14ac:dyDescent="0.3">
      <c r="A484" s="70" t="s">
        <v>1833</v>
      </c>
      <c r="B484" s="70" t="s">
        <v>1832</v>
      </c>
      <c r="C484" s="70" t="s">
        <v>1818</v>
      </c>
      <c r="D484" s="70" t="s">
        <v>1831</v>
      </c>
      <c r="E484" s="70" t="s">
        <v>2022</v>
      </c>
      <c r="F484" s="70" t="s">
        <v>2023</v>
      </c>
      <c r="G484" s="70" t="s">
        <v>1828</v>
      </c>
      <c r="H484" s="70" t="s">
        <v>1952</v>
      </c>
      <c r="I484" s="70" t="s">
        <v>1826</v>
      </c>
      <c r="J484" s="70" t="s">
        <v>2024</v>
      </c>
      <c r="K484" s="70" t="s">
        <v>1824</v>
      </c>
      <c r="L484" s="26">
        <v>45138</v>
      </c>
      <c r="M484" s="70" t="s">
        <v>1823</v>
      </c>
      <c r="N484" s="12">
        <v>24875.14</v>
      </c>
      <c r="O484" s="70" t="s">
        <v>1818</v>
      </c>
      <c r="P484" s="70" t="s">
        <v>1822</v>
      </c>
      <c r="Q484" s="70" t="s">
        <v>1818</v>
      </c>
      <c r="R484" s="70" t="s">
        <v>1849</v>
      </c>
      <c r="S484" s="70" t="s">
        <v>2025</v>
      </c>
      <c r="T484" s="70" t="s">
        <v>1819</v>
      </c>
    </row>
    <row r="485" spans="1:20" ht="14.4" x14ac:dyDescent="0.3">
      <c r="A485" s="70" t="s">
        <v>1833</v>
      </c>
      <c r="B485" s="70" t="s">
        <v>1832</v>
      </c>
      <c r="C485" s="70" t="s">
        <v>1818</v>
      </c>
      <c r="D485" s="70" t="s">
        <v>1831</v>
      </c>
      <c r="E485" s="70" t="s">
        <v>2022</v>
      </c>
      <c r="F485" s="70" t="s">
        <v>2023</v>
      </c>
      <c r="G485" s="70" t="s">
        <v>1828</v>
      </c>
      <c r="H485" s="70" t="s">
        <v>1952</v>
      </c>
      <c r="I485" s="70" t="s">
        <v>1826</v>
      </c>
      <c r="J485" s="70" t="s">
        <v>2024</v>
      </c>
      <c r="K485" s="70" t="s">
        <v>1824</v>
      </c>
      <c r="L485" s="26">
        <v>45138</v>
      </c>
      <c r="M485" s="70" t="s">
        <v>1823</v>
      </c>
      <c r="N485" s="12">
        <v>10950.65</v>
      </c>
      <c r="O485" s="70" t="s">
        <v>1818</v>
      </c>
      <c r="P485" s="70" t="s">
        <v>1822</v>
      </c>
      <c r="Q485" s="70" t="s">
        <v>1818</v>
      </c>
      <c r="R485" s="70" t="s">
        <v>1848</v>
      </c>
      <c r="S485" s="70" t="s">
        <v>2025</v>
      </c>
      <c r="T485" s="70" t="s">
        <v>1819</v>
      </c>
    </row>
    <row r="486" spans="1:20" ht="14.4" x14ac:dyDescent="0.3">
      <c r="A486" s="70" t="s">
        <v>1833</v>
      </c>
      <c r="B486" s="70" t="s">
        <v>1832</v>
      </c>
      <c r="C486" s="70" t="s">
        <v>1818</v>
      </c>
      <c r="D486" s="70" t="s">
        <v>1831</v>
      </c>
      <c r="E486" s="70" t="s">
        <v>2022</v>
      </c>
      <c r="F486" s="70" t="s">
        <v>2023</v>
      </c>
      <c r="G486" s="70" t="s">
        <v>1828</v>
      </c>
      <c r="H486" s="70" t="s">
        <v>1952</v>
      </c>
      <c r="I486" s="70" t="s">
        <v>1826</v>
      </c>
      <c r="J486" s="70" t="s">
        <v>2024</v>
      </c>
      <c r="K486" s="70" t="s">
        <v>1824</v>
      </c>
      <c r="L486" s="26">
        <v>45138</v>
      </c>
      <c r="M486" s="70" t="s">
        <v>1823</v>
      </c>
      <c r="N486" s="12">
        <v>9347.11</v>
      </c>
      <c r="O486" s="70" t="s">
        <v>1818</v>
      </c>
      <c r="P486" s="70" t="s">
        <v>1822</v>
      </c>
      <c r="Q486" s="70" t="s">
        <v>1818</v>
      </c>
      <c r="R486" s="70" t="s">
        <v>1847</v>
      </c>
      <c r="S486" s="70" t="s">
        <v>2025</v>
      </c>
      <c r="T486" s="70" t="s">
        <v>1819</v>
      </c>
    </row>
    <row r="487" spans="1:20" ht="14.4" x14ac:dyDescent="0.3">
      <c r="A487" s="70" t="s">
        <v>1833</v>
      </c>
      <c r="B487" s="70" t="s">
        <v>1832</v>
      </c>
      <c r="C487" s="70" t="s">
        <v>1818</v>
      </c>
      <c r="D487" s="70" t="s">
        <v>1831</v>
      </c>
      <c r="E487" s="70" t="s">
        <v>2022</v>
      </c>
      <c r="F487" s="70" t="s">
        <v>2023</v>
      </c>
      <c r="G487" s="70" t="s">
        <v>1828</v>
      </c>
      <c r="H487" s="70" t="s">
        <v>1952</v>
      </c>
      <c r="I487" s="70" t="s">
        <v>1826</v>
      </c>
      <c r="J487" s="70" t="s">
        <v>2024</v>
      </c>
      <c r="K487" s="70" t="s">
        <v>1824</v>
      </c>
      <c r="L487" s="26">
        <v>45138</v>
      </c>
      <c r="M487" s="70" t="s">
        <v>1823</v>
      </c>
      <c r="N487" s="12">
        <v>78710.960000000006</v>
      </c>
      <c r="O487" s="70" t="s">
        <v>1818</v>
      </c>
      <c r="P487" s="70" t="s">
        <v>1822</v>
      </c>
      <c r="Q487" s="70" t="s">
        <v>1818</v>
      </c>
      <c r="R487" s="70" t="s">
        <v>1846</v>
      </c>
      <c r="S487" s="70" t="s">
        <v>2025</v>
      </c>
      <c r="T487" s="70" t="s">
        <v>1819</v>
      </c>
    </row>
    <row r="488" spans="1:20" ht="14.4" x14ac:dyDescent="0.3">
      <c r="A488" s="70" t="s">
        <v>1833</v>
      </c>
      <c r="B488" s="70" t="s">
        <v>1832</v>
      </c>
      <c r="C488" s="70" t="s">
        <v>1818</v>
      </c>
      <c r="D488" s="70" t="s">
        <v>1831</v>
      </c>
      <c r="E488" s="70" t="s">
        <v>2022</v>
      </c>
      <c r="F488" s="70" t="s">
        <v>2023</v>
      </c>
      <c r="G488" s="70" t="s">
        <v>1828</v>
      </c>
      <c r="H488" s="70" t="s">
        <v>1952</v>
      </c>
      <c r="I488" s="70" t="s">
        <v>1826</v>
      </c>
      <c r="J488" s="70" t="s">
        <v>2024</v>
      </c>
      <c r="K488" s="70" t="s">
        <v>1824</v>
      </c>
      <c r="L488" s="26">
        <v>45138</v>
      </c>
      <c r="M488" s="70" t="s">
        <v>1823</v>
      </c>
      <c r="N488" s="12">
        <v>5756.82</v>
      </c>
      <c r="O488" s="70" t="s">
        <v>1818</v>
      </c>
      <c r="P488" s="70" t="s">
        <v>1822</v>
      </c>
      <c r="Q488" s="70" t="s">
        <v>1818</v>
      </c>
      <c r="R488" s="70" t="s">
        <v>1845</v>
      </c>
      <c r="S488" s="70" t="s">
        <v>2025</v>
      </c>
      <c r="T488" s="70" t="s">
        <v>1819</v>
      </c>
    </row>
    <row r="489" spans="1:20" ht="14.4" x14ac:dyDescent="0.3">
      <c r="A489" s="70" t="s">
        <v>1833</v>
      </c>
      <c r="B489" s="70" t="s">
        <v>1832</v>
      </c>
      <c r="C489" s="70" t="s">
        <v>1818</v>
      </c>
      <c r="D489" s="70" t="s">
        <v>1831</v>
      </c>
      <c r="E489" s="70" t="s">
        <v>2022</v>
      </c>
      <c r="F489" s="70" t="s">
        <v>2023</v>
      </c>
      <c r="G489" s="70" t="s">
        <v>1828</v>
      </c>
      <c r="H489" s="70" t="s">
        <v>1952</v>
      </c>
      <c r="I489" s="70" t="s">
        <v>1826</v>
      </c>
      <c r="J489" s="70" t="s">
        <v>2024</v>
      </c>
      <c r="K489" s="70" t="s">
        <v>1824</v>
      </c>
      <c r="L489" s="26">
        <v>45138</v>
      </c>
      <c r="M489" s="70" t="s">
        <v>1823</v>
      </c>
      <c r="N489" s="12">
        <v>8358.42</v>
      </c>
      <c r="O489" s="70" t="s">
        <v>1818</v>
      </c>
      <c r="P489" s="70" t="s">
        <v>1822</v>
      </c>
      <c r="Q489" s="70" t="s">
        <v>1818</v>
      </c>
      <c r="R489" s="70" t="s">
        <v>1844</v>
      </c>
      <c r="S489" s="70" t="s">
        <v>2025</v>
      </c>
      <c r="T489" s="70" t="s">
        <v>1819</v>
      </c>
    </row>
    <row r="490" spans="1:20" ht="14.4" x14ac:dyDescent="0.3">
      <c r="A490" s="70" t="s">
        <v>1833</v>
      </c>
      <c r="B490" s="70" t="s">
        <v>1832</v>
      </c>
      <c r="C490" s="70" t="s">
        <v>1818</v>
      </c>
      <c r="D490" s="70" t="s">
        <v>1831</v>
      </c>
      <c r="E490" s="70" t="s">
        <v>2022</v>
      </c>
      <c r="F490" s="70" t="s">
        <v>2023</v>
      </c>
      <c r="G490" s="70" t="s">
        <v>1828</v>
      </c>
      <c r="H490" s="70" t="s">
        <v>1952</v>
      </c>
      <c r="I490" s="70" t="s">
        <v>1826</v>
      </c>
      <c r="J490" s="70" t="s">
        <v>2024</v>
      </c>
      <c r="K490" s="70" t="s">
        <v>1824</v>
      </c>
      <c r="L490" s="26">
        <v>45138</v>
      </c>
      <c r="M490" s="70" t="s">
        <v>1823</v>
      </c>
      <c r="N490" s="12">
        <v>40225.199999999997</v>
      </c>
      <c r="O490" s="70" t="s">
        <v>1818</v>
      </c>
      <c r="P490" s="70" t="s">
        <v>1822</v>
      </c>
      <c r="Q490" s="70" t="s">
        <v>1818</v>
      </c>
      <c r="R490" s="70" t="s">
        <v>1843</v>
      </c>
      <c r="S490" s="70" t="s">
        <v>2025</v>
      </c>
      <c r="T490" s="70" t="s">
        <v>1819</v>
      </c>
    </row>
    <row r="491" spans="1:20" ht="14.4" x14ac:dyDescent="0.3">
      <c r="A491" s="70" t="s">
        <v>1833</v>
      </c>
      <c r="B491" s="70" t="s">
        <v>1832</v>
      </c>
      <c r="C491" s="70" t="s">
        <v>1818</v>
      </c>
      <c r="D491" s="70" t="s">
        <v>1831</v>
      </c>
      <c r="E491" s="70" t="s">
        <v>2022</v>
      </c>
      <c r="F491" s="70" t="s">
        <v>2023</v>
      </c>
      <c r="G491" s="70" t="s">
        <v>1828</v>
      </c>
      <c r="H491" s="70" t="s">
        <v>1952</v>
      </c>
      <c r="I491" s="70" t="s">
        <v>1826</v>
      </c>
      <c r="J491" s="70" t="s">
        <v>2024</v>
      </c>
      <c r="K491" s="70" t="s">
        <v>1824</v>
      </c>
      <c r="L491" s="26">
        <v>45138</v>
      </c>
      <c r="M491" s="70" t="s">
        <v>1823</v>
      </c>
      <c r="N491" s="12">
        <v>4190.3</v>
      </c>
      <c r="O491" s="70" t="s">
        <v>1818</v>
      </c>
      <c r="P491" s="70" t="s">
        <v>1822</v>
      </c>
      <c r="Q491" s="70" t="s">
        <v>1818</v>
      </c>
      <c r="R491" s="70" t="s">
        <v>1842</v>
      </c>
      <c r="S491" s="70" t="s">
        <v>2025</v>
      </c>
      <c r="T491" s="70" t="s">
        <v>1819</v>
      </c>
    </row>
    <row r="492" spans="1:20" ht="14.4" x14ac:dyDescent="0.3">
      <c r="A492" s="70" t="s">
        <v>1833</v>
      </c>
      <c r="B492" s="70" t="s">
        <v>1832</v>
      </c>
      <c r="C492" s="70" t="s">
        <v>1818</v>
      </c>
      <c r="D492" s="70" t="s">
        <v>1831</v>
      </c>
      <c r="E492" s="70" t="s">
        <v>2022</v>
      </c>
      <c r="F492" s="70" t="s">
        <v>2023</v>
      </c>
      <c r="G492" s="70" t="s">
        <v>1828</v>
      </c>
      <c r="H492" s="70" t="s">
        <v>1952</v>
      </c>
      <c r="I492" s="70" t="s">
        <v>1826</v>
      </c>
      <c r="J492" s="70" t="s">
        <v>2024</v>
      </c>
      <c r="K492" s="70" t="s">
        <v>1824</v>
      </c>
      <c r="L492" s="26">
        <v>45138</v>
      </c>
      <c r="M492" s="70" t="s">
        <v>1823</v>
      </c>
      <c r="N492" s="12">
        <v>6240.21</v>
      </c>
      <c r="O492" s="70" t="s">
        <v>1818</v>
      </c>
      <c r="P492" s="70" t="s">
        <v>1822</v>
      </c>
      <c r="Q492" s="70" t="s">
        <v>1818</v>
      </c>
      <c r="R492" s="70" t="s">
        <v>1841</v>
      </c>
      <c r="S492" s="70" t="s">
        <v>2025</v>
      </c>
      <c r="T492" s="70" t="s">
        <v>1819</v>
      </c>
    </row>
    <row r="493" spans="1:20" ht="14.4" x14ac:dyDescent="0.3">
      <c r="A493" s="70" t="s">
        <v>1833</v>
      </c>
      <c r="B493" s="70" t="s">
        <v>1832</v>
      </c>
      <c r="C493" s="70" t="s">
        <v>1818</v>
      </c>
      <c r="D493" s="70" t="s">
        <v>1831</v>
      </c>
      <c r="E493" s="70" t="s">
        <v>2022</v>
      </c>
      <c r="F493" s="70" t="s">
        <v>2023</v>
      </c>
      <c r="G493" s="70" t="s">
        <v>1828</v>
      </c>
      <c r="H493" s="70" t="s">
        <v>1952</v>
      </c>
      <c r="I493" s="70" t="s">
        <v>1826</v>
      </c>
      <c r="J493" s="70" t="s">
        <v>2024</v>
      </c>
      <c r="K493" s="70" t="s">
        <v>1824</v>
      </c>
      <c r="L493" s="26">
        <v>45138</v>
      </c>
      <c r="M493" s="70" t="s">
        <v>1823</v>
      </c>
      <c r="N493" s="12">
        <v>6105.41</v>
      </c>
      <c r="O493" s="70" t="s">
        <v>1818</v>
      </c>
      <c r="P493" s="70" t="s">
        <v>1822</v>
      </c>
      <c r="Q493" s="70" t="s">
        <v>1818</v>
      </c>
      <c r="R493" s="70" t="s">
        <v>1840</v>
      </c>
      <c r="S493" s="70" t="s">
        <v>2025</v>
      </c>
      <c r="T493" s="70" t="s">
        <v>1819</v>
      </c>
    </row>
    <row r="494" spans="1:20" ht="14.4" x14ac:dyDescent="0.3">
      <c r="A494" s="70" t="s">
        <v>1833</v>
      </c>
      <c r="B494" s="70" t="s">
        <v>1832</v>
      </c>
      <c r="C494" s="70" t="s">
        <v>1818</v>
      </c>
      <c r="D494" s="70" t="s">
        <v>1831</v>
      </c>
      <c r="E494" s="70" t="s">
        <v>2022</v>
      </c>
      <c r="F494" s="70" t="s">
        <v>2023</v>
      </c>
      <c r="G494" s="70" t="s">
        <v>1828</v>
      </c>
      <c r="H494" s="70" t="s">
        <v>1952</v>
      </c>
      <c r="I494" s="70" t="s">
        <v>1826</v>
      </c>
      <c r="J494" s="70" t="s">
        <v>2024</v>
      </c>
      <c r="K494" s="70" t="s">
        <v>1824</v>
      </c>
      <c r="L494" s="26">
        <v>45138</v>
      </c>
      <c r="M494" s="70" t="s">
        <v>1823</v>
      </c>
      <c r="N494" s="12">
        <v>93490.18</v>
      </c>
      <c r="O494" s="70" t="s">
        <v>1818</v>
      </c>
      <c r="P494" s="70" t="s">
        <v>1822</v>
      </c>
      <c r="Q494" s="70" t="s">
        <v>1818</v>
      </c>
      <c r="R494" s="70" t="s">
        <v>1839</v>
      </c>
      <c r="S494" s="70" t="s">
        <v>2025</v>
      </c>
      <c r="T494" s="70" t="s">
        <v>1819</v>
      </c>
    </row>
    <row r="495" spans="1:20" ht="14.4" x14ac:dyDescent="0.3">
      <c r="A495" s="70" t="s">
        <v>1833</v>
      </c>
      <c r="B495" s="70" t="s">
        <v>1832</v>
      </c>
      <c r="C495" s="70" t="s">
        <v>1818</v>
      </c>
      <c r="D495" s="70" t="s">
        <v>1831</v>
      </c>
      <c r="E495" s="70" t="s">
        <v>2022</v>
      </c>
      <c r="F495" s="70" t="s">
        <v>2023</v>
      </c>
      <c r="G495" s="70" t="s">
        <v>1828</v>
      </c>
      <c r="H495" s="70" t="s">
        <v>1952</v>
      </c>
      <c r="I495" s="70" t="s">
        <v>1826</v>
      </c>
      <c r="J495" s="70" t="s">
        <v>2024</v>
      </c>
      <c r="K495" s="70" t="s">
        <v>1824</v>
      </c>
      <c r="L495" s="26">
        <v>45138</v>
      </c>
      <c r="M495" s="70" t="s">
        <v>1823</v>
      </c>
      <c r="N495" s="12">
        <v>2864.19</v>
      </c>
      <c r="O495" s="70" t="s">
        <v>1818</v>
      </c>
      <c r="P495" s="70" t="s">
        <v>1822</v>
      </c>
      <c r="Q495" s="70" t="s">
        <v>1818</v>
      </c>
      <c r="R495" s="70" t="s">
        <v>1838</v>
      </c>
      <c r="S495" s="70" t="s">
        <v>2025</v>
      </c>
      <c r="T495" s="70" t="s">
        <v>1819</v>
      </c>
    </row>
    <row r="496" spans="1:20" ht="14.4" x14ac:dyDescent="0.3">
      <c r="A496" s="70" t="s">
        <v>1833</v>
      </c>
      <c r="B496" s="70" t="s">
        <v>1832</v>
      </c>
      <c r="C496" s="70" t="s">
        <v>1818</v>
      </c>
      <c r="D496" s="70" t="s">
        <v>1831</v>
      </c>
      <c r="E496" s="70" t="s">
        <v>2022</v>
      </c>
      <c r="F496" s="70" t="s">
        <v>2023</v>
      </c>
      <c r="G496" s="70" t="s">
        <v>1828</v>
      </c>
      <c r="H496" s="70" t="s">
        <v>1952</v>
      </c>
      <c r="I496" s="70" t="s">
        <v>1826</v>
      </c>
      <c r="J496" s="70" t="s">
        <v>2024</v>
      </c>
      <c r="K496" s="70" t="s">
        <v>1824</v>
      </c>
      <c r="L496" s="26">
        <v>45138</v>
      </c>
      <c r="M496" s="70" t="s">
        <v>1823</v>
      </c>
      <c r="N496" s="12">
        <v>58337.61</v>
      </c>
      <c r="O496" s="70" t="s">
        <v>1818</v>
      </c>
      <c r="P496" s="70" t="s">
        <v>1822</v>
      </c>
      <c r="Q496" s="70" t="s">
        <v>1818</v>
      </c>
      <c r="R496" s="70" t="s">
        <v>1837</v>
      </c>
      <c r="S496" s="70" t="s">
        <v>2025</v>
      </c>
      <c r="T496" s="70" t="s">
        <v>1819</v>
      </c>
    </row>
    <row r="497" spans="1:20" ht="14.4" x14ac:dyDescent="0.3">
      <c r="A497" s="70" t="s">
        <v>1833</v>
      </c>
      <c r="B497" s="70" t="s">
        <v>1832</v>
      </c>
      <c r="C497" s="70" t="s">
        <v>1818</v>
      </c>
      <c r="D497" s="70" t="s">
        <v>1831</v>
      </c>
      <c r="E497" s="70" t="s">
        <v>2022</v>
      </c>
      <c r="F497" s="70" t="s">
        <v>2023</v>
      </c>
      <c r="G497" s="70" t="s">
        <v>1828</v>
      </c>
      <c r="H497" s="70" t="s">
        <v>1952</v>
      </c>
      <c r="I497" s="70" t="s">
        <v>1826</v>
      </c>
      <c r="J497" s="70" t="s">
        <v>2024</v>
      </c>
      <c r="K497" s="70" t="s">
        <v>1824</v>
      </c>
      <c r="L497" s="26">
        <v>45138</v>
      </c>
      <c r="M497" s="70" t="s">
        <v>1823</v>
      </c>
      <c r="N497" s="12">
        <v>4706.42</v>
      </c>
      <c r="O497" s="70" t="s">
        <v>1818</v>
      </c>
      <c r="P497" s="70" t="s">
        <v>1822</v>
      </c>
      <c r="Q497" s="70" t="s">
        <v>1818</v>
      </c>
      <c r="R497" s="70" t="s">
        <v>1836</v>
      </c>
      <c r="S497" s="70" t="s">
        <v>2025</v>
      </c>
      <c r="T497" s="70" t="s">
        <v>1819</v>
      </c>
    </row>
    <row r="498" spans="1:20" ht="14.4" x14ac:dyDescent="0.3">
      <c r="A498" s="70" t="s">
        <v>1833</v>
      </c>
      <c r="B498" s="70" t="s">
        <v>1832</v>
      </c>
      <c r="C498" s="70" t="s">
        <v>1818</v>
      </c>
      <c r="D498" s="70" t="s">
        <v>1831</v>
      </c>
      <c r="E498" s="70" t="s">
        <v>2022</v>
      </c>
      <c r="F498" s="70" t="s">
        <v>2023</v>
      </c>
      <c r="G498" s="70" t="s">
        <v>1828</v>
      </c>
      <c r="H498" s="70" t="s">
        <v>1952</v>
      </c>
      <c r="I498" s="70" t="s">
        <v>1826</v>
      </c>
      <c r="J498" s="70" t="s">
        <v>2024</v>
      </c>
      <c r="K498" s="70" t="s">
        <v>1824</v>
      </c>
      <c r="L498" s="26">
        <v>45138</v>
      </c>
      <c r="M498" s="70" t="s">
        <v>1823</v>
      </c>
      <c r="N498" s="12">
        <v>452.18</v>
      </c>
      <c r="O498" s="70" t="s">
        <v>1818</v>
      </c>
      <c r="P498" s="70" t="s">
        <v>1822</v>
      </c>
      <c r="Q498" s="70" t="s">
        <v>1818</v>
      </c>
      <c r="R498" s="70" t="s">
        <v>1835</v>
      </c>
      <c r="S498" s="70" t="s">
        <v>2025</v>
      </c>
      <c r="T498" s="70" t="s">
        <v>1819</v>
      </c>
    </row>
    <row r="499" spans="1:20" ht="14.4" x14ac:dyDescent="0.3">
      <c r="A499" s="70" t="s">
        <v>1833</v>
      </c>
      <c r="B499" s="70" t="s">
        <v>1832</v>
      </c>
      <c r="C499" s="70" t="s">
        <v>1818</v>
      </c>
      <c r="D499" s="70" t="s">
        <v>1831</v>
      </c>
      <c r="E499" s="70" t="s">
        <v>2022</v>
      </c>
      <c r="F499" s="70" t="s">
        <v>2023</v>
      </c>
      <c r="G499" s="70" t="s">
        <v>1828</v>
      </c>
      <c r="H499" s="70" t="s">
        <v>1952</v>
      </c>
      <c r="I499" s="70" t="s">
        <v>1826</v>
      </c>
      <c r="J499" s="70" t="s">
        <v>2024</v>
      </c>
      <c r="K499" s="70" t="s">
        <v>1824</v>
      </c>
      <c r="L499" s="26">
        <v>45138</v>
      </c>
      <c r="M499" s="70" t="s">
        <v>1823</v>
      </c>
      <c r="N499" s="12">
        <v>5683.37</v>
      </c>
      <c r="O499" s="70" t="s">
        <v>1818</v>
      </c>
      <c r="P499" s="70" t="s">
        <v>1822</v>
      </c>
      <c r="Q499" s="70" t="s">
        <v>1818</v>
      </c>
      <c r="R499" s="70" t="s">
        <v>1834</v>
      </c>
      <c r="S499" s="70" t="s">
        <v>2025</v>
      </c>
      <c r="T499" s="70" t="s">
        <v>1819</v>
      </c>
    </row>
    <row r="500" spans="1:20" ht="14.4" x14ac:dyDescent="0.3">
      <c r="A500" s="70" t="s">
        <v>1833</v>
      </c>
      <c r="B500" s="70" t="s">
        <v>1832</v>
      </c>
      <c r="C500" s="70" t="s">
        <v>1818</v>
      </c>
      <c r="D500" s="70" t="s">
        <v>1831</v>
      </c>
      <c r="E500" s="70" t="s">
        <v>2022</v>
      </c>
      <c r="F500" s="70" t="s">
        <v>2023</v>
      </c>
      <c r="G500" s="70" t="s">
        <v>1828</v>
      </c>
      <c r="H500" s="70" t="s">
        <v>1952</v>
      </c>
      <c r="I500" s="70" t="s">
        <v>1826</v>
      </c>
      <c r="J500" s="70" t="s">
        <v>2024</v>
      </c>
      <c r="K500" s="70" t="s">
        <v>1824</v>
      </c>
      <c r="L500" s="26">
        <v>45138</v>
      </c>
      <c r="M500" s="70" t="s">
        <v>1823</v>
      </c>
      <c r="N500" s="12">
        <v>12107.24</v>
      </c>
      <c r="O500" s="70" t="s">
        <v>1818</v>
      </c>
      <c r="P500" s="70" t="s">
        <v>1822</v>
      </c>
      <c r="Q500" s="70" t="s">
        <v>1818</v>
      </c>
      <c r="R500" s="70" t="s">
        <v>1821</v>
      </c>
      <c r="S500" s="70" t="s">
        <v>2025</v>
      </c>
      <c r="T500" s="70" t="s">
        <v>1819</v>
      </c>
    </row>
    <row r="501" spans="1:20" ht="14.4" x14ac:dyDescent="0.3">
      <c r="A501" s="70" t="s">
        <v>1833</v>
      </c>
      <c r="B501" s="70" t="s">
        <v>1832</v>
      </c>
      <c r="C501" s="70" t="s">
        <v>1818</v>
      </c>
      <c r="D501" s="70" t="s">
        <v>1831</v>
      </c>
      <c r="E501" s="70" t="s">
        <v>2026</v>
      </c>
      <c r="F501" s="70" t="s">
        <v>2027</v>
      </c>
      <c r="G501" s="70" t="s">
        <v>1828</v>
      </c>
      <c r="H501" s="70" t="s">
        <v>1951</v>
      </c>
      <c r="I501" s="70" t="s">
        <v>1826</v>
      </c>
      <c r="J501" s="70" t="s">
        <v>2028</v>
      </c>
      <c r="K501" s="70" t="s">
        <v>1824</v>
      </c>
      <c r="L501" s="26">
        <v>45169</v>
      </c>
      <c r="M501" s="70" t="s">
        <v>1823</v>
      </c>
      <c r="N501" s="12">
        <v>1707.48</v>
      </c>
      <c r="O501" s="70" t="s">
        <v>1818</v>
      </c>
      <c r="P501" s="70" t="s">
        <v>1822</v>
      </c>
      <c r="Q501" s="70" t="s">
        <v>1818</v>
      </c>
      <c r="R501" s="70" t="s">
        <v>1894</v>
      </c>
      <c r="S501" s="70" t="s">
        <v>2029</v>
      </c>
      <c r="T501" s="70" t="s">
        <v>1819</v>
      </c>
    </row>
    <row r="502" spans="1:20" ht="14.4" x14ac:dyDescent="0.3">
      <c r="A502" s="70" t="s">
        <v>1833</v>
      </c>
      <c r="B502" s="70" t="s">
        <v>1832</v>
      </c>
      <c r="C502" s="70" t="s">
        <v>1818</v>
      </c>
      <c r="D502" s="70" t="s">
        <v>1831</v>
      </c>
      <c r="E502" s="70" t="s">
        <v>2026</v>
      </c>
      <c r="F502" s="70" t="s">
        <v>2027</v>
      </c>
      <c r="G502" s="70" t="s">
        <v>1828</v>
      </c>
      <c r="H502" s="70" t="s">
        <v>1951</v>
      </c>
      <c r="I502" s="70" t="s">
        <v>1826</v>
      </c>
      <c r="J502" s="70" t="s">
        <v>2028</v>
      </c>
      <c r="K502" s="70" t="s">
        <v>1824</v>
      </c>
      <c r="L502" s="26">
        <v>45169</v>
      </c>
      <c r="M502" s="70" t="s">
        <v>1823</v>
      </c>
      <c r="N502" s="12">
        <v>10743.81</v>
      </c>
      <c r="O502" s="70" t="s">
        <v>1818</v>
      </c>
      <c r="P502" s="70" t="s">
        <v>1822</v>
      </c>
      <c r="Q502" s="70" t="s">
        <v>1818</v>
      </c>
      <c r="R502" s="70" t="s">
        <v>1893</v>
      </c>
      <c r="S502" s="70" t="s">
        <v>2029</v>
      </c>
      <c r="T502" s="70" t="s">
        <v>1819</v>
      </c>
    </row>
    <row r="503" spans="1:20" ht="14.4" x14ac:dyDescent="0.3">
      <c r="A503" s="70" t="s">
        <v>1833</v>
      </c>
      <c r="B503" s="70" t="s">
        <v>1832</v>
      </c>
      <c r="C503" s="70" t="s">
        <v>1818</v>
      </c>
      <c r="D503" s="70" t="s">
        <v>1831</v>
      </c>
      <c r="E503" s="70" t="s">
        <v>2026</v>
      </c>
      <c r="F503" s="70" t="s">
        <v>2027</v>
      </c>
      <c r="G503" s="70" t="s">
        <v>1828</v>
      </c>
      <c r="H503" s="70" t="s">
        <v>1951</v>
      </c>
      <c r="I503" s="70" t="s">
        <v>1826</v>
      </c>
      <c r="J503" s="70" t="s">
        <v>2028</v>
      </c>
      <c r="K503" s="70" t="s">
        <v>1824</v>
      </c>
      <c r="L503" s="26">
        <v>45169</v>
      </c>
      <c r="M503" s="70" t="s">
        <v>1823</v>
      </c>
      <c r="N503" s="12">
        <v>8248.86</v>
      </c>
      <c r="O503" s="70" t="s">
        <v>1818</v>
      </c>
      <c r="P503" s="70" t="s">
        <v>1822</v>
      </c>
      <c r="Q503" s="70" t="s">
        <v>1818</v>
      </c>
      <c r="R503" s="70" t="s">
        <v>1892</v>
      </c>
      <c r="S503" s="70" t="s">
        <v>2029</v>
      </c>
      <c r="T503" s="70" t="s">
        <v>1819</v>
      </c>
    </row>
    <row r="504" spans="1:20" ht="14.4" x14ac:dyDescent="0.3">
      <c r="A504" s="70" t="s">
        <v>1833</v>
      </c>
      <c r="B504" s="70" t="s">
        <v>1832</v>
      </c>
      <c r="C504" s="70" t="s">
        <v>1818</v>
      </c>
      <c r="D504" s="70" t="s">
        <v>1831</v>
      </c>
      <c r="E504" s="70" t="s">
        <v>2026</v>
      </c>
      <c r="F504" s="70" t="s">
        <v>2027</v>
      </c>
      <c r="G504" s="70" t="s">
        <v>1828</v>
      </c>
      <c r="H504" s="70" t="s">
        <v>1951</v>
      </c>
      <c r="I504" s="70" t="s">
        <v>1826</v>
      </c>
      <c r="J504" s="70" t="s">
        <v>2028</v>
      </c>
      <c r="K504" s="70" t="s">
        <v>1824</v>
      </c>
      <c r="L504" s="26">
        <v>45169</v>
      </c>
      <c r="M504" s="70" t="s">
        <v>1823</v>
      </c>
      <c r="N504" s="12">
        <v>358968.82</v>
      </c>
      <c r="O504" s="70" t="s">
        <v>1818</v>
      </c>
      <c r="P504" s="70" t="s">
        <v>1822</v>
      </c>
      <c r="Q504" s="70" t="s">
        <v>1818</v>
      </c>
      <c r="R504" s="70" t="s">
        <v>1891</v>
      </c>
      <c r="S504" s="70" t="s">
        <v>2029</v>
      </c>
      <c r="T504" s="70" t="s">
        <v>1819</v>
      </c>
    </row>
    <row r="505" spans="1:20" ht="14.4" x14ac:dyDescent="0.3">
      <c r="A505" s="70" t="s">
        <v>1833</v>
      </c>
      <c r="B505" s="70" t="s">
        <v>1832</v>
      </c>
      <c r="C505" s="70" t="s">
        <v>1818</v>
      </c>
      <c r="D505" s="70" t="s">
        <v>1831</v>
      </c>
      <c r="E505" s="70" t="s">
        <v>2026</v>
      </c>
      <c r="F505" s="70" t="s">
        <v>2027</v>
      </c>
      <c r="G505" s="70" t="s">
        <v>1828</v>
      </c>
      <c r="H505" s="70" t="s">
        <v>1951</v>
      </c>
      <c r="I505" s="70" t="s">
        <v>1826</v>
      </c>
      <c r="J505" s="70" t="s">
        <v>2028</v>
      </c>
      <c r="K505" s="70" t="s">
        <v>1824</v>
      </c>
      <c r="L505" s="26">
        <v>45169</v>
      </c>
      <c r="M505" s="70" t="s">
        <v>1823</v>
      </c>
      <c r="N505" s="12">
        <v>21285.94</v>
      </c>
      <c r="O505" s="70" t="s">
        <v>1818</v>
      </c>
      <c r="P505" s="70" t="s">
        <v>1822</v>
      </c>
      <c r="Q505" s="70" t="s">
        <v>1818</v>
      </c>
      <c r="R505" s="70" t="s">
        <v>1890</v>
      </c>
      <c r="S505" s="70" t="s">
        <v>2029</v>
      </c>
      <c r="T505" s="70" t="s">
        <v>1819</v>
      </c>
    </row>
    <row r="506" spans="1:20" ht="14.4" x14ac:dyDescent="0.3">
      <c r="A506" s="70" t="s">
        <v>1833</v>
      </c>
      <c r="B506" s="70" t="s">
        <v>1832</v>
      </c>
      <c r="C506" s="70" t="s">
        <v>1818</v>
      </c>
      <c r="D506" s="70" t="s">
        <v>1831</v>
      </c>
      <c r="E506" s="70" t="s">
        <v>2026</v>
      </c>
      <c r="F506" s="70" t="s">
        <v>2027</v>
      </c>
      <c r="G506" s="70" t="s">
        <v>1828</v>
      </c>
      <c r="H506" s="70" t="s">
        <v>1951</v>
      </c>
      <c r="I506" s="70" t="s">
        <v>1826</v>
      </c>
      <c r="J506" s="70" t="s">
        <v>2028</v>
      </c>
      <c r="K506" s="70" t="s">
        <v>1824</v>
      </c>
      <c r="L506" s="26">
        <v>45169</v>
      </c>
      <c r="M506" s="70" t="s">
        <v>1823</v>
      </c>
      <c r="N506" s="12">
        <v>8613.9599999999991</v>
      </c>
      <c r="O506" s="70" t="s">
        <v>1818</v>
      </c>
      <c r="P506" s="70" t="s">
        <v>1822</v>
      </c>
      <c r="Q506" s="70" t="s">
        <v>1818</v>
      </c>
      <c r="R506" s="70" t="s">
        <v>1889</v>
      </c>
      <c r="S506" s="70" t="s">
        <v>2029</v>
      </c>
      <c r="T506" s="70" t="s">
        <v>1819</v>
      </c>
    </row>
    <row r="507" spans="1:20" ht="14.4" x14ac:dyDescent="0.3">
      <c r="A507" s="70" t="s">
        <v>1833</v>
      </c>
      <c r="B507" s="70" t="s">
        <v>1832</v>
      </c>
      <c r="C507" s="70" t="s">
        <v>1818</v>
      </c>
      <c r="D507" s="70" t="s">
        <v>1831</v>
      </c>
      <c r="E507" s="70" t="s">
        <v>2026</v>
      </c>
      <c r="F507" s="70" t="s">
        <v>2027</v>
      </c>
      <c r="G507" s="70" t="s">
        <v>1828</v>
      </c>
      <c r="H507" s="70" t="s">
        <v>1951</v>
      </c>
      <c r="I507" s="70" t="s">
        <v>1826</v>
      </c>
      <c r="J507" s="70" t="s">
        <v>2028</v>
      </c>
      <c r="K507" s="70" t="s">
        <v>1824</v>
      </c>
      <c r="L507" s="26">
        <v>45169</v>
      </c>
      <c r="M507" s="70" t="s">
        <v>1823</v>
      </c>
      <c r="N507" s="12">
        <v>34655.599999999999</v>
      </c>
      <c r="O507" s="70" t="s">
        <v>1818</v>
      </c>
      <c r="P507" s="70" t="s">
        <v>1822</v>
      </c>
      <c r="Q507" s="70" t="s">
        <v>1818</v>
      </c>
      <c r="R507" s="70" t="s">
        <v>1888</v>
      </c>
      <c r="S507" s="70" t="s">
        <v>2029</v>
      </c>
      <c r="T507" s="70" t="s">
        <v>1819</v>
      </c>
    </row>
    <row r="508" spans="1:20" ht="14.4" x14ac:dyDescent="0.3">
      <c r="A508" s="70" t="s">
        <v>1833</v>
      </c>
      <c r="B508" s="70" t="s">
        <v>1832</v>
      </c>
      <c r="C508" s="70" t="s">
        <v>1818</v>
      </c>
      <c r="D508" s="70" t="s">
        <v>1831</v>
      </c>
      <c r="E508" s="70" t="s">
        <v>2026</v>
      </c>
      <c r="F508" s="70" t="s">
        <v>2027</v>
      </c>
      <c r="G508" s="70" t="s">
        <v>1828</v>
      </c>
      <c r="H508" s="70" t="s">
        <v>1951</v>
      </c>
      <c r="I508" s="70" t="s">
        <v>1826</v>
      </c>
      <c r="J508" s="70" t="s">
        <v>2028</v>
      </c>
      <c r="K508" s="70" t="s">
        <v>1824</v>
      </c>
      <c r="L508" s="26">
        <v>45169</v>
      </c>
      <c r="M508" s="70" t="s">
        <v>1823</v>
      </c>
      <c r="N508" s="12">
        <v>8414.1</v>
      </c>
      <c r="O508" s="70" t="s">
        <v>1818</v>
      </c>
      <c r="P508" s="70" t="s">
        <v>1822</v>
      </c>
      <c r="Q508" s="70" t="s">
        <v>1818</v>
      </c>
      <c r="R508" s="70" t="s">
        <v>1887</v>
      </c>
      <c r="S508" s="70" t="s">
        <v>2029</v>
      </c>
      <c r="T508" s="70" t="s">
        <v>1819</v>
      </c>
    </row>
    <row r="509" spans="1:20" ht="14.4" x14ac:dyDescent="0.3">
      <c r="A509" s="70" t="s">
        <v>1833</v>
      </c>
      <c r="B509" s="70" t="s">
        <v>1832</v>
      </c>
      <c r="C509" s="70" t="s">
        <v>1818</v>
      </c>
      <c r="D509" s="70" t="s">
        <v>1831</v>
      </c>
      <c r="E509" s="70" t="s">
        <v>2026</v>
      </c>
      <c r="F509" s="70" t="s">
        <v>2027</v>
      </c>
      <c r="G509" s="70" t="s">
        <v>1828</v>
      </c>
      <c r="H509" s="70" t="s">
        <v>1951</v>
      </c>
      <c r="I509" s="70" t="s">
        <v>1826</v>
      </c>
      <c r="J509" s="70" t="s">
        <v>2028</v>
      </c>
      <c r="K509" s="70" t="s">
        <v>1824</v>
      </c>
      <c r="L509" s="26">
        <v>45169</v>
      </c>
      <c r="M509" s="70" t="s">
        <v>1823</v>
      </c>
      <c r="N509" s="12">
        <v>11873.9</v>
      </c>
      <c r="O509" s="70" t="s">
        <v>1818</v>
      </c>
      <c r="P509" s="70" t="s">
        <v>1822</v>
      </c>
      <c r="Q509" s="70" t="s">
        <v>1818</v>
      </c>
      <c r="R509" s="70" t="s">
        <v>1886</v>
      </c>
      <c r="S509" s="70" t="s">
        <v>2029</v>
      </c>
      <c r="T509" s="70" t="s">
        <v>1819</v>
      </c>
    </row>
    <row r="510" spans="1:20" ht="14.4" x14ac:dyDescent="0.3">
      <c r="A510" s="70" t="s">
        <v>1833</v>
      </c>
      <c r="B510" s="70" t="s">
        <v>1832</v>
      </c>
      <c r="C510" s="70" t="s">
        <v>1818</v>
      </c>
      <c r="D510" s="70" t="s">
        <v>1831</v>
      </c>
      <c r="E510" s="70" t="s">
        <v>2026</v>
      </c>
      <c r="F510" s="70" t="s">
        <v>2027</v>
      </c>
      <c r="G510" s="70" t="s">
        <v>1828</v>
      </c>
      <c r="H510" s="70" t="s">
        <v>1951</v>
      </c>
      <c r="I510" s="70" t="s">
        <v>1826</v>
      </c>
      <c r="J510" s="70" t="s">
        <v>2028</v>
      </c>
      <c r="K510" s="70" t="s">
        <v>1824</v>
      </c>
      <c r="L510" s="26">
        <v>45169</v>
      </c>
      <c r="M510" s="70" t="s">
        <v>1823</v>
      </c>
      <c r="N510" s="12">
        <v>4394.08</v>
      </c>
      <c r="O510" s="70" t="s">
        <v>1818</v>
      </c>
      <c r="P510" s="70" t="s">
        <v>1822</v>
      </c>
      <c r="Q510" s="70" t="s">
        <v>1818</v>
      </c>
      <c r="R510" s="70" t="s">
        <v>1885</v>
      </c>
      <c r="S510" s="70" t="s">
        <v>2029</v>
      </c>
      <c r="T510" s="70" t="s">
        <v>1819</v>
      </c>
    </row>
    <row r="511" spans="1:20" ht="14.4" x14ac:dyDescent="0.3">
      <c r="A511" s="70" t="s">
        <v>1833</v>
      </c>
      <c r="B511" s="70" t="s">
        <v>1832</v>
      </c>
      <c r="C511" s="70" t="s">
        <v>1818</v>
      </c>
      <c r="D511" s="70" t="s">
        <v>1831</v>
      </c>
      <c r="E511" s="70" t="s">
        <v>2026</v>
      </c>
      <c r="F511" s="70" t="s">
        <v>2027</v>
      </c>
      <c r="G511" s="70" t="s">
        <v>1828</v>
      </c>
      <c r="H511" s="70" t="s">
        <v>1951</v>
      </c>
      <c r="I511" s="70" t="s">
        <v>1826</v>
      </c>
      <c r="J511" s="70" t="s">
        <v>2028</v>
      </c>
      <c r="K511" s="70" t="s">
        <v>1824</v>
      </c>
      <c r="L511" s="26">
        <v>45169</v>
      </c>
      <c r="M511" s="70" t="s">
        <v>1823</v>
      </c>
      <c r="N511" s="12">
        <v>95882.43</v>
      </c>
      <c r="O511" s="70" t="s">
        <v>1818</v>
      </c>
      <c r="P511" s="70" t="s">
        <v>1822</v>
      </c>
      <c r="Q511" s="70" t="s">
        <v>1818</v>
      </c>
      <c r="R511" s="70" t="s">
        <v>1884</v>
      </c>
      <c r="S511" s="70" t="s">
        <v>2029</v>
      </c>
      <c r="T511" s="70" t="s">
        <v>1819</v>
      </c>
    </row>
    <row r="512" spans="1:20" ht="14.4" x14ac:dyDescent="0.3">
      <c r="A512" s="70" t="s">
        <v>1833</v>
      </c>
      <c r="B512" s="70" t="s">
        <v>1832</v>
      </c>
      <c r="C512" s="70" t="s">
        <v>1818</v>
      </c>
      <c r="D512" s="70" t="s">
        <v>1831</v>
      </c>
      <c r="E512" s="70" t="s">
        <v>2026</v>
      </c>
      <c r="F512" s="70" t="s">
        <v>2027</v>
      </c>
      <c r="G512" s="70" t="s">
        <v>1828</v>
      </c>
      <c r="H512" s="70" t="s">
        <v>1951</v>
      </c>
      <c r="I512" s="70" t="s">
        <v>1826</v>
      </c>
      <c r="J512" s="70" t="s">
        <v>2028</v>
      </c>
      <c r="K512" s="70" t="s">
        <v>1824</v>
      </c>
      <c r="L512" s="26">
        <v>45169</v>
      </c>
      <c r="M512" s="70" t="s">
        <v>1823</v>
      </c>
      <c r="N512" s="12">
        <v>5054.8599999999997</v>
      </c>
      <c r="O512" s="70" t="s">
        <v>1818</v>
      </c>
      <c r="P512" s="70" t="s">
        <v>1822</v>
      </c>
      <c r="Q512" s="70" t="s">
        <v>1818</v>
      </c>
      <c r="R512" s="70" t="s">
        <v>1883</v>
      </c>
      <c r="S512" s="70" t="s">
        <v>2029</v>
      </c>
      <c r="T512" s="70" t="s">
        <v>1819</v>
      </c>
    </row>
    <row r="513" spans="1:20" ht="14.4" x14ac:dyDescent="0.3">
      <c r="A513" s="70" t="s">
        <v>1833</v>
      </c>
      <c r="B513" s="70" t="s">
        <v>1832</v>
      </c>
      <c r="C513" s="70" t="s">
        <v>1818</v>
      </c>
      <c r="D513" s="70" t="s">
        <v>1831</v>
      </c>
      <c r="E513" s="70" t="s">
        <v>2026</v>
      </c>
      <c r="F513" s="70" t="s">
        <v>2027</v>
      </c>
      <c r="G513" s="70" t="s">
        <v>1828</v>
      </c>
      <c r="H513" s="70" t="s">
        <v>1951</v>
      </c>
      <c r="I513" s="70" t="s">
        <v>1826</v>
      </c>
      <c r="J513" s="70" t="s">
        <v>2028</v>
      </c>
      <c r="K513" s="70" t="s">
        <v>1824</v>
      </c>
      <c r="L513" s="26">
        <v>45169</v>
      </c>
      <c r="M513" s="70" t="s">
        <v>1823</v>
      </c>
      <c r="N513" s="12">
        <v>44341.91</v>
      </c>
      <c r="O513" s="70" t="s">
        <v>1818</v>
      </c>
      <c r="P513" s="70" t="s">
        <v>1822</v>
      </c>
      <c r="Q513" s="70" t="s">
        <v>1818</v>
      </c>
      <c r="R513" s="70" t="s">
        <v>1882</v>
      </c>
      <c r="S513" s="70" t="s">
        <v>2029</v>
      </c>
      <c r="T513" s="70" t="s">
        <v>1819</v>
      </c>
    </row>
    <row r="514" spans="1:20" ht="14.4" x14ac:dyDescent="0.3">
      <c r="A514" s="70" t="s">
        <v>1833</v>
      </c>
      <c r="B514" s="70" t="s">
        <v>1832</v>
      </c>
      <c r="C514" s="70" t="s">
        <v>1818</v>
      </c>
      <c r="D514" s="70" t="s">
        <v>1831</v>
      </c>
      <c r="E514" s="70" t="s">
        <v>2026</v>
      </c>
      <c r="F514" s="70" t="s">
        <v>2027</v>
      </c>
      <c r="G514" s="70" t="s">
        <v>1828</v>
      </c>
      <c r="H514" s="70" t="s">
        <v>1951</v>
      </c>
      <c r="I514" s="70" t="s">
        <v>1826</v>
      </c>
      <c r="J514" s="70" t="s">
        <v>2028</v>
      </c>
      <c r="K514" s="70" t="s">
        <v>1824</v>
      </c>
      <c r="L514" s="26">
        <v>45169</v>
      </c>
      <c r="M514" s="70" t="s">
        <v>1823</v>
      </c>
      <c r="N514" s="12">
        <v>12834.62</v>
      </c>
      <c r="O514" s="70" t="s">
        <v>1818</v>
      </c>
      <c r="P514" s="70" t="s">
        <v>1822</v>
      </c>
      <c r="Q514" s="70" t="s">
        <v>1818</v>
      </c>
      <c r="R514" s="70" t="s">
        <v>1881</v>
      </c>
      <c r="S514" s="70" t="s">
        <v>2029</v>
      </c>
      <c r="T514" s="70" t="s">
        <v>1819</v>
      </c>
    </row>
    <row r="515" spans="1:20" ht="14.4" x14ac:dyDescent="0.3">
      <c r="A515" s="70" t="s">
        <v>1833</v>
      </c>
      <c r="B515" s="70" t="s">
        <v>1832</v>
      </c>
      <c r="C515" s="70" t="s">
        <v>1818</v>
      </c>
      <c r="D515" s="70" t="s">
        <v>1831</v>
      </c>
      <c r="E515" s="70" t="s">
        <v>2026</v>
      </c>
      <c r="F515" s="70" t="s">
        <v>2027</v>
      </c>
      <c r="G515" s="70" t="s">
        <v>1828</v>
      </c>
      <c r="H515" s="70" t="s">
        <v>1951</v>
      </c>
      <c r="I515" s="70" t="s">
        <v>1826</v>
      </c>
      <c r="J515" s="70" t="s">
        <v>2028</v>
      </c>
      <c r="K515" s="70" t="s">
        <v>1824</v>
      </c>
      <c r="L515" s="26">
        <v>45169</v>
      </c>
      <c r="M515" s="70" t="s">
        <v>1823</v>
      </c>
      <c r="N515" s="12">
        <v>4731.75</v>
      </c>
      <c r="O515" s="70" t="s">
        <v>1818</v>
      </c>
      <c r="P515" s="70" t="s">
        <v>1822</v>
      </c>
      <c r="Q515" s="70" t="s">
        <v>1818</v>
      </c>
      <c r="R515" s="70" t="s">
        <v>1880</v>
      </c>
      <c r="S515" s="70" t="s">
        <v>2029</v>
      </c>
      <c r="T515" s="70" t="s">
        <v>1819</v>
      </c>
    </row>
    <row r="516" spans="1:20" ht="14.4" x14ac:dyDescent="0.3">
      <c r="A516" s="70" t="s">
        <v>1833</v>
      </c>
      <c r="B516" s="70" t="s">
        <v>1832</v>
      </c>
      <c r="C516" s="70" t="s">
        <v>1818</v>
      </c>
      <c r="D516" s="70" t="s">
        <v>1831</v>
      </c>
      <c r="E516" s="70" t="s">
        <v>2026</v>
      </c>
      <c r="F516" s="70" t="s">
        <v>2027</v>
      </c>
      <c r="G516" s="70" t="s">
        <v>1828</v>
      </c>
      <c r="H516" s="70" t="s">
        <v>1951</v>
      </c>
      <c r="I516" s="70" t="s">
        <v>1826</v>
      </c>
      <c r="J516" s="70" t="s">
        <v>2028</v>
      </c>
      <c r="K516" s="70" t="s">
        <v>1824</v>
      </c>
      <c r="L516" s="26">
        <v>45169</v>
      </c>
      <c r="M516" s="70" t="s">
        <v>1823</v>
      </c>
      <c r="N516" s="12">
        <v>15881.74</v>
      </c>
      <c r="O516" s="70" t="s">
        <v>1818</v>
      </c>
      <c r="P516" s="70" t="s">
        <v>1822</v>
      </c>
      <c r="Q516" s="70" t="s">
        <v>1818</v>
      </c>
      <c r="R516" s="70" t="s">
        <v>1879</v>
      </c>
      <c r="S516" s="70" t="s">
        <v>2029</v>
      </c>
      <c r="T516" s="70" t="s">
        <v>1819</v>
      </c>
    </row>
    <row r="517" spans="1:20" ht="14.4" x14ac:dyDescent="0.3">
      <c r="A517" s="70" t="s">
        <v>1833</v>
      </c>
      <c r="B517" s="70" t="s">
        <v>1832</v>
      </c>
      <c r="C517" s="70" t="s">
        <v>1818</v>
      </c>
      <c r="D517" s="70" t="s">
        <v>1831</v>
      </c>
      <c r="E517" s="70" t="s">
        <v>2026</v>
      </c>
      <c r="F517" s="70" t="s">
        <v>2027</v>
      </c>
      <c r="G517" s="70" t="s">
        <v>1828</v>
      </c>
      <c r="H517" s="70" t="s">
        <v>1951</v>
      </c>
      <c r="I517" s="70" t="s">
        <v>1826</v>
      </c>
      <c r="J517" s="70" t="s">
        <v>2028</v>
      </c>
      <c r="K517" s="70" t="s">
        <v>1824</v>
      </c>
      <c r="L517" s="26">
        <v>45169</v>
      </c>
      <c r="M517" s="70" t="s">
        <v>1823</v>
      </c>
      <c r="N517" s="12">
        <v>41182.49</v>
      </c>
      <c r="O517" s="70" t="s">
        <v>1818</v>
      </c>
      <c r="P517" s="70" t="s">
        <v>1822</v>
      </c>
      <c r="Q517" s="70" t="s">
        <v>1818</v>
      </c>
      <c r="R517" s="70" t="s">
        <v>1878</v>
      </c>
      <c r="S517" s="70" t="s">
        <v>2029</v>
      </c>
      <c r="T517" s="70" t="s">
        <v>1819</v>
      </c>
    </row>
    <row r="518" spans="1:20" ht="14.4" x14ac:dyDescent="0.3">
      <c r="A518" s="70" t="s">
        <v>1833</v>
      </c>
      <c r="B518" s="70" t="s">
        <v>1832</v>
      </c>
      <c r="C518" s="70" t="s">
        <v>1818</v>
      </c>
      <c r="D518" s="70" t="s">
        <v>1831</v>
      </c>
      <c r="E518" s="70" t="s">
        <v>2026</v>
      </c>
      <c r="F518" s="70" t="s">
        <v>2027</v>
      </c>
      <c r="G518" s="70" t="s">
        <v>1828</v>
      </c>
      <c r="H518" s="70" t="s">
        <v>1951</v>
      </c>
      <c r="I518" s="70" t="s">
        <v>1826</v>
      </c>
      <c r="J518" s="70" t="s">
        <v>2028</v>
      </c>
      <c r="K518" s="70" t="s">
        <v>1824</v>
      </c>
      <c r="L518" s="26">
        <v>45169</v>
      </c>
      <c r="M518" s="70" t="s">
        <v>1823</v>
      </c>
      <c r="N518" s="12">
        <v>3672.6</v>
      </c>
      <c r="O518" s="70" t="s">
        <v>1818</v>
      </c>
      <c r="P518" s="70" t="s">
        <v>1822</v>
      </c>
      <c r="Q518" s="70" t="s">
        <v>1818</v>
      </c>
      <c r="R518" s="70" t="s">
        <v>1877</v>
      </c>
      <c r="S518" s="70" t="s">
        <v>2029</v>
      </c>
      <c r="T518" s="70" t="s">
        <v>1819</v>
      </c>
    </row>
    <row r="519" spans="1:20" ht="14.4" x14ac:dyDescent="0.3">
      <c r="A519" s="70" t="s">
        <v>1833</v>
      </c>
      <c r="B519" s="70" t="s">
        <v>1832</v>
      </c>
      <c r="C519" s="70" t="s">
        <v>1818</v>
      </c>
      <c r="D519" s="70" t="s">
        <v>1831</v>
      </c>
      <c r="E519" s="70" t="s">
        <v>2026</v>
      </c>
      <c r="F519" s="70" t="s">
        <v>2027</v>
      </c>
      <c r="G519" s="70" t="s">
        <v>1828</v>
      </c>
      <c r="H519" s="70" t="s">
        <v>1951</v>
      </c>
      <c r="I519" s="70" t="s">
        <v>1826</v>
      </c>
      <c r="J519" s="70" t="s">
        <v>2028</v>
      </c>
      <c r="K519" s="70" t="s">
        <v>1824</v>
      </c>
      <c r="L519" s="26">
        <v>45169</v>
      </c>
      <c r="M519" s="70" t="s">
        <v>1823</v>
      </c>
      <c r="N519" s="12">
        <v>39174.42</v>
      </c>
      <c r="O519" s="70" t="s">
        <v>1818</v>
      </c>
      <c r="P519" s="70" t="s">
        <v>1822</v>
      </c>
      <c r="Q519" s="70" t="s">
        <v>1818</v>
      </c>
      <c r="R519" s="70" t="s">
        <v>1876</v>
      </c>
      <c r="S519" s="70" t="s">
        <v>2029</v>
      </c>
      <c r="T519" s="70" t="s">
        <v>1819</v>
      </c>
    </row>
    <row r="520" spans="1:20" ht="14.4" x14ac:dyDescent="0.3">
      <c r="A520" s="70" t="s">
        <v>1833</v>
      </c>
      <c r="B520" s="70" t="s">
        <v>1832</v>
      </c>
      <c r="C520" s="70" t="s">
        <v>1818</v>
      </c>
      <c r="D520" s="70" t="s">
        <v>1831</v>
      </c>
      <c r="E520" s="70" t="s">
        <v>2026</v>
      </c>
      <c r="F520" s="70" t="s">
        <v>2027</v>
      </c>
      <c r="G520" s="70" t="s">
        <v>1828</v>
      </c>
      <c r="H520" s="70" t="s">
        <v>1951</v>
      </c>
      <c r="I520" s="70" t="s">
        <v>1826</v>
      </c>
      <c r="J520" s="70" t="s">
        <v>2028</v>
      </c>
      <c r="K520" s="70" t="s">
        <v>1824</v>
      </c>
      <c r="L520" s="26">
        <v>45169</v>
      </c>
      <c r="M520" s="70" t="s">
        <v>1823</v>
      </c>
      <c r="N520" s="12">
        <v>20218.71</v>
      </c>
      <c r="O520" s="70" t="s">
        <v>1818</v>
      </c>
      <c r="P520" s="70" t="s">
        <v>1822</v>
      </c>
      <c r="Q520" s="70" t="s">
        <v>1818</v>
      </c>
      <c r="R520" s="70" t="s">
        <v>1875</v>
      </c>
      <c r="S520" s="70" t="s">
        <v>2029</v>
      </c>
      <c r="T520" s="70" t="s">
        <v>1819</v>
      </c>
    </row>
    <row r="521" spans="1:20" ht="14.4" x14ac:dyDescent="0.3">
      <c r="A521" s="70" t="s">
        <v>1833</v>
      </c>
      <c r="B521" s="70" t="s">
        <v>1832</v>
      </c>
      <c r="C521" s="70" t="s">
        <v>1818</v>
      </c>
      <c r="D521" s="70" t="s">
        <v>1831</v>
      </c>
      <c r="E521" s="70" t="s">
        <v>2026</v>
      </c>
      <c r="F521" s="70" t="s">
        <v>2027</v>
      </c>
      <c r="G521" s="70" t="s">
        <v>1828</v>
      </c>
      <c r="H521" s="70" t="s">
        <v>1951</v>
      </c>
      <c r="I521" s="70" t="s">
        <v>1826</v>
      </c>
      <c r="J521" s="70" t="s">
        <v>2028</v>
      </c>
      <c r="K521" s="70" t="s">
        <v>1824</v>
      </c>
      <c r="L521" s="26">
        <v>45169</v>
      </c>
      <c r="M521" s="70" t="s">
        <v>1823</v>
      </c>
      <c r="N521" s="12">
        <v>99586.92</v>
      </c>
      <c r="O521" s="70" t="s">
        <v>1818</v>
      </c>
      <c r="P521" s="70" t="s">
        <v>1822</v>
      </c>
      <c r="Q521" s="70" t="s">
        <v>1818</v>
      </c>
      <c r="R521" s="70" t="s">
        <v>1874</v>
      </c>
      <c r="S521" s="70" t="s">
        <v>2029</v>
      </c>
      <c r="T521" s="70" t="s">
        <v>1819</v>
      </c>
    </row>
    <row r="522" spans="1:20" ht="14.4" x14ac:dyDescent="0.3">
      <c r="A522" s="70" t="s">
        <v>1833</v>
      </c>
      <c r="B522" s="70" t="s">
        <v>1832</v>
      </c>
      <c r="C522" s="70" t="s">
        <v>1818</v>
      </c>
      <c r="D522" s="70" t="s">
        <v>1831</v>
      </c>
      <c r="E522" s="70" t="s">
        <v>2026</v>
      </c>
      <c r="F522" s="70" t="s">
        <v>2027</v>
      </c>
      <c r="G522" s="70" t="s">
        <v>1828</v>
      </c>
      <c r="H522" s="70" t="s">
        <v>1951</v>
      </c>
      <c r="I522" s="70" t="s">
        <v>1826</v>
      </c>
      <c r="J522" s="70" t="s">
        <v>2028</v>
      </c>
      <c r="K522" s="70" t="s">
        <v>1824</v>
      </c>
      <c r="L522" s="26">
        <v>45169</v>
      </c>
      <c r="M522" s="70" t="s">
        <v>1823</v>
      </c>
      <c r="N522" s="12">
        <v>7889</v>
      </c>
      <c r="O522" s="70" t="s">
        <v>1818</v>
      </c>
      <c r="P522" s="70" t="s">
        <v>1822</v>
      </c>
      <c r="Q522" s="70" t="s">
        <v>1818</v>
      </c>
      <c r="R522" s="70" t="s">
        <v>1873</v>
      </c>
      <c r="S522" s="70" t="s">
        <v>2029</v>
      </c>
      <c r="T522" s="70" t="s">
        <v>1819</v>
      </c>
    </row>
    <row r="523" spans="1:20" ht="14.4" x14ac:dyDescent="0.3">
      <c r="A523" s="70" t="s">
        <v>1833</v>
      </c>
      <c r="B523" s="70" t="s">
        <v>1832</v>
      </c>
      <c r="C523" s="70" t="s">
        <v>1818</v>
      </c>
      <c r="D523" s="70" t="s">
        <v>1831</v>
      </c>
      <c r="E523" s="70" t="s">
        <v>2026</v>
      </c>
      <c r="F523" s="70" t="s">
        <v>2027</v>
      </c>
      <c r="G523" s="70" t="s">
        <v>1828</v>
      </c>
      <c r="H523" s="70" t="s">
        <v>1951</v>
      </c>
      <c r="I523" s="70" t="s">
        <v>1826</v>
      </c>
      <c r="J523" s="70" t="s">
        <v>2028</v>
      </c>
      <c r="K523" s="70" t="s">
        <v>1824</v>
      </c>
      <c r="L523" s="26">
        <v>45169</v>
      </c>
      <c r="M523" s="70" t="s">
        <v>1823</v>
      </c>
      <c r="N523" s="12">
        <v>7487.39</v>
      </c>
      <c r="O523" s="70" t="s">
        <v>1818</v>
      </c>
      <c r="P523" s="70" t="s">
        <v>1822</v>
      </c>
      <c r="Q523" s="70" t="s">
        <v>1818</v>
      </c>
      <c r="R523" s="70" t="s">
        <v>1872</v>
      </c>
      <c r="S523" s="70" t="s">
        <v>2029</v>
      </c>
      <c r="T523" s="70" t="s">
        <v>1819</v>
      </c>
    </row>
    <row r="524" spans="1:20" ht="14.4" x14ac:dyDescent="0.3">
      <c r="A524" s="70" t="s">
        <v>1833</v>
      </c>
      <c r="B524" s="70" t="s">
        <v>1832</v>
      </c>
      <c r="C524" s="70" t="s">
        <v>1818</v>
      </c>
      <c r="D524" s="70" t="s">
        <v>1831</v>
      </c>
      <c r="E524" s="70" t="s">
        <v>2026</v>
      </c>
      <c r="F524" s="70" t="s">
        <v>2027</v>
      </c>
      <c r="G524" s="70" t="s">
        <v>1828</v>
      </c>
      <c r="H524" s="70" t="s">
        <v>1951</v>
      </c>
      <c r="I524" s="70" t="s">
        <v>1826</v>
      </c>
      <c r="J524" s="70" t="s">
        <v>2028</v>
      </c>
      <c r="K524" s="70" t="s">
        <v>1824</v>
      </c>
      <c r="L524" s="26">
        <v>45169</v>
      </c>
      <c r="M524" s="70" t="s">
        <v>1823</v>
      </c>
      <c r="N524" s="12">
        <v>567.09</v>
      </c>
      <c r="O524" s="70" t="s">
        <v>1818</v>
      </c>
      <c r="P524" s="70" t="s">
        <v>1822</v>
      </c>
      <c r="Q524" s="70" t="s">
        <v>1818</v>
      </c>
      <c r="R524" s="70" t="s">
        <v>1871</v>
      </c>
      <c r="S524" s="70" t="s">
        <v>2029</v>
      </c>
      <c r="T524" s="70" t="s">
        <v>1819</v>
      </c>
    </row>
    <row r="525" spans="1:20" ht="14.4" x14ac:dyDescent="0.3">
      <c r="A525" s="70" t="s">
        <v>1833</v>
      </c>
      <c r="B525" s="70" t="s">
        <v>1832</v>
      </c>
      <c r="C525" s="70" t="s">
        <v>1818</v>
      </c>
      <c r="D525" s="70" t="s">
        <v>1831</v>
      </c>
      <c r="E525" s="70" t="s">
        <v>2026</v>
      </c>
      <c r="F525" s="70" t="s">
        <v>2027</v>
      </c>
      <c r="G525" s="70" t="s">
        <v>1828</v>
      </c>
      <c r="H525" s="70" t="s">
        <v>1951</v>
      </c>
      <c r="I525" s="70" t="s">
        <v>1826</v>
      </c>
      <c r="J525" s="70" t="s">
        <v>2028</v>
      </c>
      <c r="K525" s="70" t="s">
        <v>1824</v>
      </c>
      <c r="L525" s="26">
        <v>45169</v>
      </c>
      <c r="M525" s="70" t="s">
        <v>1823</v>
      </c>
      <c r="N525" s="12">
        <v>3226.77</v>
      </c>
      <c r="O525" s="70" t="s">
        <v>1818</v>
      </c>
      <c r="P525" s="70" t="s">
        <v>1822</v>
      </c>
      <c r="Q525" s="70" t="s">
        <v>1818</v>
      </c>
      <c r="R525" s="70" t="s">
        <v>1870</v>
      </c>
      <c r="S525" s="70" t="s">
        <v>2029</v>
      </c>
      <c r="T525" s="70" t="s">
        <v>1819</v>
      </c>
    </row>
    <row r="526" spans="1:20" ht="14.4" x14ac:dyDescent="0.3">
      <c r="A526" s="70" t="s">
        <v>1833</v>
      </c>
      <c r="B526" s="70" t="s">
        <v>1832</v>
      </c>
      <c r="C526" s="70" t="s">
        <v>1818</v>
      </c>
      <c r="D526" s="70" t="s">
        <v>1831</v>
      </c>
      <c r="E526" s="70" t="s">
        <v>2026</v>
      </c>
      <c r="F526" s="70" t="s">
        <v>2027</v>
      </c>
      <c r="G526" s="70" t="s">
        <v>1828</v>
      </c>
      <c r="H526" s="70" t="s">
        <v>1951</v>
      </c>
      <c r="I526" s="70" t="s">
        <v>1826</v>
      </c>
      <c r="J526" s="70" t="s">
        <v>2028</v>
      </c>
      <c r="K526" s="70" t="s">
        <v>1824</v>
      </c>
      <c r="L526" s="26">
        <v>45169</v>
      </c>
      <c r="M526" s="70" t="s">
        <v>1823</v>
      </c>
      <c r="N526" s="12">
        <v>11350.1</v>
      </c>
      <c r="O526" s="70" t="s">
        <v>1818</v>
      </c>
      <c r="P526" s="70" t="s">
        <v>1822</v>
      </c>
      <c r="Q526" s="70" t="s">
        <v>1818</v>
      </c>
      <c r="R526" s="70" t="s">
        <v>1869</v>
      </c>
      <c r="S526" s="70" t="s">
        <v>2029</v>
      </c>
      <c r="T526" s="70" t="s">
        <v>1819</v>
      </c>
    </row>
    <row r="527" spans="1:20" ht="14.4" x14ac:dyDescent="0.3">
      <c r="A527" s="70" t="s">
        <v>1833</v>
      </c>
      <c r="B527" s="70" t="s">
        <v>1832</v>
      </c>
      <c r="C527" s="70" t="s">
        <v>1818</v>
      </c>
      <c r="D527" s="70" t="s">
        <v>1831</v>
      </c>
      <c r="E527" s="70" t="s">
        <v>2026</v>
      </c>
      <c r="F527" s="70" t="s">
        <v>2027</v>
      </c>
      <c r="G527" s="70" t="s">
        <v>1828</v>
      </c>
      <c r="H527" s="70" t="s">
        <v>1951</v>
      </c>
      <c r="I527" s="70" t="s">
        <v>1826</v>
      </c>
      <c r="J527" s="70" t="s">
        <v>2028</v>
      </c>
      <c r="K527" s="70" t="s">
        <v>1824</v>
      </c>
      <c r="L527" s="26">
        <v>45169</v>
      </c>
      <c r="M527" s="70" t="s">
        <v>1823</v>
      </c>
      <c r="N527" s="12">
        <v>13549.05</v>
      </c>
      <c r="O527" s="70" t="s">
        <v>1818</v>
      </c>
      <c r="P527" s="70" t="s">
        <v>1822</v>
      </c>
      <c r="Q527" s="70" t="s">
        <v>1818</v>
      </c>
      <c r="R527" s="70" t="s">
        <v>1868</v>
      </c>
      <c r="S527" s="70" t="s">
        <v>2029</v>
      </c>
      <c r="T527" s="70" t="s">
        <v>1819</v>
      </c>
    </row>
    <row r="528" spans="1:20" ht="14.4" x14ac:dyDescent="0.3">
      <c r="A528" s="70" t="s">
        <v>1833</v>
      </c>
      <c r="B528" s="70" t="s">
        <v>1832</v>
      </c>
      <c r="C528" s="70" t="s">
        <v>1818</v>
      </c>
      <c r="D528" s="70" t="s">
        <v>1831</v>
      </c>
      <c r="E528" s="70" t="s">
        <v>2026</v>
      </c>
      <c r="F528" s="70" t="s">
        <v>2027</v>
      </c>
      <c r="G528" s="70" t="s">
        <v>1828</v>
      </c>
      <c r="H528" s="70" t="s">
        <v>1951</v>
      </c>
      <c r="I528" s="70" t="s">
        <v>1826</v>
      </c>
      <c r="J528" s="70" t="s">
        <v>2028</v>
      </c>
      <c r="K528" s="70" t="s">
        <v>1824</v>
      </c>
      <c r="L528" s="26">
        <v>45169</v>
      </c>
      <c r="M528" s="70" t="s">
        <v>1823</v>
      </c>
      <c r="N528" s="12">
        <v>277991.03000000003</v>
      </c>
      <c r="O528" s="70" t="s">
        <v>1818</v>
      </c>
      <c r="P528" s="70" t="s">
        <v>1822</v>
      </c>
      <c r="Q528" s="70" t="s">
        <v>1818</v>
      </c>
      <c r="R528" s="70" t="s">
        <v>1867</v>
      </c>
      <c r="S528" s="70" t="s">
        <v>2029</v>
      </c>
      <c r="T528" s="70" t="s">
        <v>1819</v>
      </c>
    </row>
    <row r="529" spans="1:20" ht="14.4" x14ac:dyDescent="0.3">
      <c r="A529" s="70" t="s">
        <v>1833</v>
      </c>
      <c r="B529" s="70" t="s">
        <v>1832</v>
      </c>
      <c r="C529" s="70" t="s">
        <v>1818</v>
      </c>
      <c r="D529" s="70" t="s">
        <v>1831</v>
      </c>
      <c r="E529" s="70" t="s">
        <v>2026</v>
      </c>
      <c r="F529" s="70" t="s">
        <v>2027</v>
      </c>
      <c r="G529" s="70" t="s">
        <v>1828</v>
      </c>
      <c r="H529" s="70" t="s">
        <v>1951</v>
      </c>
      <c r="I529" s="70" t="s">
        <v>1826</v>
      </c>
      <c r="J529" s="70" t="s">
        <v>2028</v>
      </c>
      <c r="K529" s="70" t="s">
        <v>1824</v>
      </c>
      <c r="L529" s="26">
        <v>45169</v>
      </c>
      <c r="M529" s="70" t="s">
        <v>1823</v>
      </c>
      <c r="N529" s="12">
        <v>5543.25</v>
      </c>
      <c r="O529" s="70" t="s">
        <v>1818</v>
      </c>
      <c r="P529" s="70" t="s">
        <v>1822</v>
      </c>
      <c r="Q529" s="70" t="s">
        <v>1818</v>
      </c>
      <c r="R529" s="70" t="s">
        <v>1866</v>
      </c>
      <c r="S529" s="70" t="s">
        <v>2029</v>
      </c>
      <c r="T529" s="70" t="s">
        <v>1819</v>
      </c>
    </row>
    <row r="530" spans="1:20" ht="14.4" x14ac:dyDescent="0.3">
      <c r="A530" s="70" t="s">
        <v>1833</v>
      </c>
      <c r="B530" s="70" t="s">
        <v>1832</v>
      </c>
      <c r="C530" s="70" t="s">
        <v>1818</v>
      </c>
      <c r="D530" s="70" t="s">
        <v>1831</v>
      </c>
      <c r="E530" s="70" t="s">
        <v>2026</v>
      </c>
      <c r="F530" s="70" t="s">
        <v>2027</v>
      </c>
      <c r="G530" s="70" t="s">
        <v>1828</v>
      </c>
      <c r="H530" s="70" t="s">
        <v>1951</v>
      </c>
      <c r="I530" s="70" t="s">
        <v>1826</v>
      </c>
      <c r="J530" s="70" t="s">
        <v>2028</v>
      </c>
      <c r="K530" s="70" t="s">
        <v>1824</v>
      </c>
      <c r="L530" s="26">
        <v>45169</v>
      </c>
      <c r="M530" s="70" t="s">
        <v>1823</v>
      </c>
      <c r="N530" s="12">
        <v>25818.82</v>
      </c>
      <c r="O530" s="70" t="s">
        <v>1818</v>
      </c>
      <c r="P530" s="70" t="s">
        <v>1822</v>
      </c>
      <c r="Q530" s="70" t="s">
        <v>1818</v>
      </c>
      <c r="R530" s="70" t="s">
        <v>1865</v>
      </c>
      <c r="S530" s="70" t="s">
        <v>2029</v>
      </c>
      <c r="T530" s="70" t="s">
        <v>1819</v>
      </c>
    </row>
    <row r="531" spans="1:20" ht="14.4" x14ac:dyDescent="0.3">
      <c r="A531" s="70" t="s">
        <v>1833</v>
      </c>
      <c r="B531" s="70" t="s">
        <v>1832</v>
      </c>
      <c r="C531" s="70" t="s">
        <v>1818</v>
      </c>
      <c r="D531" s="70" t="s">
        <v>1831</v>
      </c>
      <c r="E531" s="70" t="s">
        <v>2026</v>
      </c>
      <c r="F531" s="70" t="s">
        <v>2027</v>
      </c>
      <c r="G531" s="70" t="s">
        <v>1828</v>
      </c>
      <c r="H531" s="70" t="s">
        <v>1951</v>
      </c>
      <c r="I531" s="70" t="s">
        <v>1826</v>
      </c>
      <c r="J531" s="70" t="s">
        <v>2028</v>
      </c>
      <c r="K531" s="70" t="s">
        <v>1824</v>
      </c>
      <c r="L531" s="26">
        <v>45169</v>
      </c>
      <c r="M531" s="70" t="s">
        <v>1823</v>
      </c>
      <c r="N531" s="12">
        <v>5184.0200000000004</v>
      </c>
      <c r="O531" s="70" t="s">
        <v>1818</v>
      </c>
      <c r="P531" s="70" t="s">
        <v>1822</v>
      </c>
      <c r="Q531" s="70" t="s">
        <v>1818</v>
      </c>
      <c r="R531" s="70" t="s">
        <v>1864</v>
      </c>
      <c r="S531" s="70" t="s">
        <v>2029</v>
      </c>
      <c r="T531" s="70" t="s">
        <v>1819</v>
      </c>
    </row>
    <row r="532" spans="1:20" ht="14.4" x14ac:dyDescent="0.3">
      <c r="A532" s="70" t="s">
        <v>1833</v>
      </c>
      <c r="B532" s="70" t="s">
        <v>1832</v>
      </c>
      <c r="C532" s="70" t="s">
        <v>1818</v>
      </c>
      <c r="D532" s="70" t="s">
        <v>1831</v>
      </c>
      <c r="E532" s="70" t="s">
        <v>2026</v>
      </c>
      <c r="F532" s="70" t="s">
        <v>2027</v>
      </c>
      <c r="G532" s="70" t="s">
        <v>1828</v>
      </c>
      <c r="H532" s="70" t="s">
        <v>1951</v>
      </c>
      <c r="I532" s="70" t="s">
        <v>1826</v>
      </c>
      <c r="J532" s="70" t="s">
        <v>2028</v>
      </c>
      <c r="K532" s="70" t="s">
        <v>1824</v>
      </c>
      <c r="L532" s="26">
        <v>45169</v>
      </c>
      <c r="M532" s="70" t="s">
        <v>1823</v>
      </c>
      <c r="N532" s="12">
        <v>7551</v>
      </c>
      <c r="O532" s="70" t="s">
        <v>1818</v>
      </c>
      <c r="P532" s="70" t="s">
        <v>1822</v>
      </c>
      <c r="Q532" s="70" t="s">
        <v>1818</v>
      </c>
      <c r="R532" s="70" t="s">
        <v>1863</v>
      </c>
      <c r="S532" s="70" t="s">
        <v>2029</v>
      </c>
      <c r="T532" s="70" t="s">
        <v>1819</v>
      </c>
    </row>
    <row r="533" spans="1:20" ht="14.4" x14ac:dyDescent="0.3">
      <c r="A533" s="70" t="s">
        <v>1833</v>
      </c>
      <c r="B533" s="70" t="s">
        <v>1832</v>
      </c>
      <c r="C533" s="70" t="s">
        <v>1818</v>
      </c>
      <c r="D533" s="70" t="s">
        <v>1831</v>
      </c>
      <c r="E533" s="70" t="s">
        <v>2026</v>
      </c>
      <c r="F533" s="70" t="s">
        <v>2027</v>
      </c>
      <c r="G533" s="70" t="s">
        <v>1828</v>
      </c>
      <c r="H533" s="70" t="s">
        <v>1951</v>
      </c>
      <c r="I533" s="70" t="s">
        <v>1826</v>
      </c>
      <c r="J533" s="70" t="s">
        <v>2028</v>
      </c>
      <c r="K533" s="70" t="s">
        <v>1824</v>
      </c>
      <c r="L533" s="26">
        <v>45169</v>
      </c>
      <c r="M533" s="70" t="s">
        <v>1823</v>
      </c>
      <c r="N533" s="12">
        <v>67861.119999999995</v>
      </c>
      <c r="O533" s="70" t="s">
        <v>1818</v>
      </c>
      <c r="P533" s="70" t="s">
        <v>1822</v>
      </c>
      <c r="Q533" s="70" t="s">
        <v>1818</v>
      </c>
      <c r="R533" s="70" t="s">
        <v>1862</v>
      </c>
      <c r="S533" s="70" t="s">
        <v>2029</v>
      </c>
      <c r="T533" s="70" t="s">
        <v>1819</v>
      </c>
    </row>
    <row r="534" spans="1:20" ht="14.4" x14ac:dyDescent="0.3">
      <c r="A534" s="70" t="s">
        <v>1833</v>
      </c>
      <c r="B534" s="70" t="s">
        <v>1832</v>
      </c>
      <c r="C534" s="70" t="s">
        <v>1818</v>
      </c>
      <c r="D534" s="70" t="s">
        <v>1831</v>
      </c>
      <c r="E534" s="70" t="s">
        <v>2026</v>
      </c>
      <c r="F534" s="70" t="s">
        <v>2027</v>
      </c>
      <c r="G534" s="70" t="s">
        <v>1828</v>
      </c>
      <c r="H534" s="70" t="s">
        <v>1951</v>
      </c>
      <c r="I534" s="70" t="s">
        <v>1826</v>
      </c>
      <c r="J534" s="70" t="s">
        <v>2028</v>
      </c>
      <c r="K534" s="70" t="s">
        <v>1824</v>
      </c>
      <c r="L534" s="26">
        <v>45169</v>
      </c>
      <c r="M534" s="70" t="s">
        <v>1823</v>
      </c>
      <c r="N534" s="12">
        <v>9619.01</v>
      </c>
      <c r="O534" s="70" t="s">
        <v>1818</v>
      </c>
      <c r="P534" s="70" t="s">
        <v>1822</v>
      </c>
      <c r="Q534" s="70" t="s">
        <v>1818</v>
      </c>
      <c r="R534" s="70" t="s">
        <v>1861</v>
      </c>
      <c r="S534" s="70" t="s">
        <v>2029</v>
      </c>
      <c r="T534" s="70" t="s">
        <v>1819</v>
      </c>
    </row>
    <row r="535" spans="1:20" ht="14.4" x14ac:dyDescent="0.3">
      <c r="A535" s="70" t="s">
        <v>1833</v>
      </c>
      <c r="B535" s="70" t="s">
        <v>1832</v>
      </c>
      <c r="C535" s="70" t="s">
        <v>1818</v>
      </c>
      <c r="D535" s="70" t="s">
        <v>1831</v>
      </c>
      <c r="E535" s="70" t="s">
        <v>2026</v>
      </c>
      <c r="F535" s="70" t="s">
        <v>2027</v>
      </c>
      <c r="G535" s="70" t="s">
        <v>1828</v>
      </c>
      <c r="H535" s="70" t="s">
        <v>1951</v>
      </c>
      <c r="I535" s="70" t="s">
        <v>1826</v>
      </c>
      <c r="J535" s="70" t="s">
        <v>2028</v>
      </c>
      <c r="K535" s="70" t="s">
        <v>1824</v>
      </c>
      <c r="L535" s="26">
        <v>45169</v>
      </c>
      <c r="M535" s="70" t="s">
        <v>1823</v>
      </c>
      <c r="N535" s="12">
        <v>25858.11</v>
      </c>
      <c r="O535" s="70" t="s">
        <v>1818</v>
      </c>
      <c r="P535" s="70" t="s">
        <v>1822</v>
      </c>
      <c r="Q535" s="70" t="s">
        <v>1818</v>
      </c>
      <c r="R535" s="70" t="s">
        <v>1860</v>
      </c>
      <c r="S535" s="70" t="s">
        <v>2029</v>
      </c>
      <c r="T535" s="70" t="s">
        <v>1819</v>
      </c>
    </row>
    <row r="536" spans="1:20" ht="14.4" x14ac:dyDescent="0.3">
      <c r="A536" s="70" t="s">
        <v>1833</v>
      </c>
      <c r="B536" s="70" t="s">
        <v>1832</v>
      </c>
      <c r="C536" s="70" t="s">
        <v>1818</v>
      </c>
      <c r="D536" s="70" t="s">
        <v>1831</v>
      </c>
      <c r="E536" s="70" t="s">
        <v>2026</v>
      </c>
      <c r="F536" s="70" t="s">
        <v>2027</v>
      </c>
      <c r="G536" s="70" t="s">
        <v>1828</v>
      </c>
      <c r="H536" s="70" t="s">
        <v>1951</v>
      </c>
      <c r="I536" s="70" t="s">
        <v>1826</v>
      </c>
      <c r="J536" s="70" t="s">
        <v>2028</v>
      </c>
      <c r="K536" s="70" t="s">
        <v>1824</v>
      </c>
      <c r="L536" s="26">
        <v>45169</v>
      </c>
      <c r="M536" s="70" t="s">
        <v>1823</v>
      </c>
      <c r="N536" s="12">
        <v>15056.67</v>
      </c>
      <c r="O536" s="70" t="s">
        <v>1818</v>
      </c>
      <c r="P536" s="70" t="s">
        <v>1822</v>
      </c>
      <c r="Q536" s="70" t="s">
        <v>1818</v>
      </c>
      <c r="R536" s="70" t="s">
        <v>1859</v>
      </c>
      <c r="S536" s="70" t="s">
        <v>2029</v>
      </c>
      <c r="T536" s="70" t="s">
        <v>1819</v>
      </c>
    </row>
    <row r="537" spans="1:20" ht="14.4" x14ac:dyDescent="0.3">
      <c r="A537" s="70" t="s">
        <v>1833</v>
      </c>
      <c r="B537" s="70" t="s">
        <v>1832</v>
      </c>
      <c r="C537" s="70" t="s">
        <v>1818</v>
      </c>
      <c r="D537" s="70" t="s">
        <v>1831</v>
      </c>
      <c r="E537" s="70" t="s">
        <v>2026</v>
      </c>
      <c r="F537" s="70" t="s">
        <v>2027</v>
      </c>
      <c r="G537" s="70" t="s">
        <v>1828</v>
      </c>
      <c r="H537" s="70" t="s">
        <v>1951</v>
      </c>
      <c r="I537" s="70" t="s">
        <v>1826</v>
      </c>
      <c r="J537" s="70" t="s">
        <v>2028</v>
      </c>
      <c r="K537" s="70" t="s">
        <v>1824</v>
      </c>
      <c r="L537" s="26">
        <v>45169</v>
      </c>
      <c r="M537" s="70" t="s">
        <v>1823</v>
      </c>
      <c r="N537" s="12">
        <v>1662.41</v>
      </c>
      <c r="O537" s="70" t="s">
        <v>1818</v>
      </c>
      <c r="P537" s="70" t="s">
        <v>1822</v>
      </c>
      <c r="Q537" s="70" t="s">
        <v>1818</v>
      </c>
      <c r="R537" s="70" t="s">
        <v>1858</v>
      </c>
      <c r="S537" s="70" t="s">
        <v>2029</v>
      </c>
      <c r="T537" s="70" t="s">
        <v>1819</v>
      </c>
    </row>
    <row r="538" spans="1:20" ht="14.4" x14ac:dyDescent="0.3">
      <c r="A538" s="70" t="s">
        <v>1833</v>
      </c>
      <c r="B538" s="70" t="s">
        <v>1832</v>
      </c>
      <c r="C538" s="70" t="s">
        <v>1818</v>
      </c>
      <c r="D538" s="70" t="s">
        <v>1831</v>
      </c>
      <c r="E538" s="70" t="s">
        <v>2026</v>
      </c>
      <c r="F538" s="70" t="s">
        <v>2027</v>
      </c>
      <c r="G538" s="70" t="s">
        <v>1828</v>
      </c>
      <c r="H538" s="70" t="s">
        <v>1951</v>
      </c>
      <c r="I538" s="70" t="s">
        <v>1826</v>
      </c>
      <c r="J538" s="70" t="s">
        <v>2028</v>
      </c>
      <c r="K538" s="70" t="s">
        <v>1824</v>
      </c>
      <c r="L538" s="26">
        <v>45169</v>
      </c>
      <c r="M538" s="70" t="s">
        <v>1823</v>
      </c>
      <c r="N538" s="12">
        <v>6323.91</v>
      </c>
      <c r="O538" s="70" t="s">
        <v>1818</v>
      </c>
      <c r="P538" s="70" t="s">
        <v>1822</v>
      </c>
      <c r="Q538" s="70" t="s">
        <v>1818</v>
      </c>
      <c r="R538" s="70" t="s">
        <v>1857</v>
      </c>
      <c r="S538" s="70" t="s">
        <v>2029</v>
      </c>
      <c r="T538" s="70" t="s">
        <v>1819</v>
      </c>
    </row>
    <row r="539" spans="1:20" ht="14.4" x14ac:dyDescent="0.3">
      <c r="A539" s="70" t="s">
        <v>1833</v>
      </c>
      <c r="B539" s="70" t="s">
        <v>1832</v>
      </c>
      <c r="C539" s="70" t="s">
        <v>1818</v>
      </c>
      <c r="D539" s="70" t="s">
        <v>1831</v>
      </c>
      <c r="E539" s="70" t="s">
        <v>2026</v>
      </c>
      <c r="F539" s="70" t="s">
        <v>2027</v>
      </c>
      <c r="G539" s="70" t="s">
        <v>1828</v>
      </c>
      <c r="H539" s="70" t="s">
        <v>1951</v>
      </c>
      <c r="I539" s="70" t="s">
        <v>1826</v>
      </c>
      <c r="J539" s="70" t="s">
        <v>2028</v>
      </c>
      <c r="K539" s="70" t="s">
        <v>1824</v>
      </c>
      <c r="L539" s="26">
        <v>45169</v>
      </c>
      <c r="M539" s="70" t="s">
        <v>1823</v>
      </c>
      <c r="N539" s="12">
        <v>16739.07</v>
      </c>
      <c r="O539" s="70" t="s">
        <v>1818</v>
      </c>
      <c r="P539" s="70" t="s">
        <v>1822</v>
      </c>
      <c r="Q539" s="70" t="s">
        <v>1818</v>
      </c>
      <c r="R539" s="70" t="s">
        <v>1856</v>
      </c>
      <c r="S539" s="70" t="s">
        <v>2029</v>
      </c>
      <c r="T539" s="70" t="s">
        <v>1819</v>
      </c>
    </row>
    <row r="540" spans="1:20" ht="14.4" x14ac:dyDescent="0.3">
      <c r="A540" s="70" t="s">
        <v>1833</v>
      </c>
      <c r="B540" s="70" t="s">
        <v>1832</v>
      </c>
      <c r="C540" s="70" t="s">
        <v>1818</v>
      </c>
      <c r="D540" s="70" t="s">
        <v>1831</v>
      </c>
      <c r="E540" s="70" t="s">
        <v>2026</v>
      </c>
      <c r="F540" s="70" t="s">
        <v>2027</v>
      </c>
      <c r="G540" s="70" t="s">
        <v>1828</v>
      </c>
      <c r="H540" s="70" t="s">
        <v>1951</v>
      </c>
      <c r="I540" s="70" t="s">
        <v>1826</v>
      </c>
      <c r="J540" s="70" t="s">
        <v>2028</v>
      </c>
      <c r="K540" s="70" t="s">
        <v>1824</v>
      </c>
      <c r="L540" s="26">
        <v>45169</v>
      </c>
      <c r="M540" s="70" t="s">
        <v>1823</v>
      </c>
      <c r="N540" s="12">
        <v>7856.84</v>
      </c>
      <c r="O540" s="70" t="s">
        <v>1818</v>
      </c>
      <c r="P540" s="70" t="s">
        <v>1822</v>
      </c>
      <c r="Q540" s="70" t="s">
        <v>1818</v>
      </c>
      <c r="R540" s="70" t="s">
        <v>1855</v>
      </c>
      <c r="S540" s="70" t="s">
        <v>2029</v>
      </c>
      <c r="T540" s="70" t="s">
        <v>1819</v>
      </c>
    </row>
    <row r="541" spans="1:20" ht="14.4" x14ac:dyDescent="0.3">
      <c r="A541" s="70" t="s">
        <v>1833</v>
      </c>
      <c r="B541" s="70" t="s">
        <v>1832</v>
      </c>
      <c r="C541" s="70" t="s">
        <v>1818</v>
      </c>
      <c r="D541" s="70" t="s">
        <v>1831</v>
      </c>
      <c r="E541" s="70" t="s">
        <v>2026</v>
      </c>
      <c r="F541" s="70" t="s">
        <v>2027</v>
      </c>
      <c r="G541" s="70" t="s">
        <v>1828</v>
      </c>
      <c r="H541" s="70" t="s">
        <v>1951</v>
      </c>
      <c r="I541" s="70" t="s">
        <v>1826</v>
      </c>
      <c r="J541" s="70" t="s">
        <v>2028</v>
      </c>
      <c r="K541" s="70" t="s">
        <v>1824</v>
      </c>
      <c r="L541" s="26">
        <v>45169</v>
      </c>
      <c r="M541" s="70" t="s">
        <v>1823</v>
      </c>
      <c r="N541" s="12">
        <v>3594.5</v>
      </c>
      <c r="O541" s="70" t="s">
        <v>1818</v>
      </c>
      <c r="P541" s="70" t="s">
        <v>1822</v>
      </c>
      <c r="Q541" s="70" t="s">
        <v>1818</v>
      </c>
      <c r="R541" s="70" t="s">
        <v>1854</v>
      </c>
      <c r="S541" s="70" t="s">
        <v>2029</v>
      </c>
      <c r="T541" s="70" t="s">
        <v>1819</v>
      </c>
    </row>
    <row r="542" spans="1:20" ht="14.4" x14ac:dyDescent="0.3">
      <c r="A542" s="70" t="s">
        <v>1833</v>
      </c>
      <c r="B542" s="70" t="s">
        <v>1832</v>
      </c>
      <c r="C542" s="70" t="s">
        <v>1818</v>
      </c>
      <c r="D542" s="70" t="s">
        <v>1831</v>
      </c>
      <c r="E542" s="70" t="s">
        <v>2026</v>
      </c>
      <c r="F542" s="70" t="s">
        <v>2027</v>
      </c>
      <c r="G542" s="70" t="s">
        <v>1828</v>
      </c>
      <c r="H542" s="70" t="s">
        <v>1951</v>
      </c>
      <c r="I542" s="70" t="s">
        <v>1826</v>
      </c>
      <c r="J542" s="70" t="s">
        <v>2028</v>
      </c>
      <c r="K542" s="70" t="s">
        <v>1824</v>
      </c>
      <c r="L542" s="26">
        <v>45169</v>
      </c>
      <c r="M542" s="70" t="s">
        <v>1823</v>
      </c>
      <c r="N542" s="12">
        <v>1508.95</v>
      </c>
      <c r="O542" s="70" t="s">
        <v>1818</v>
      </c>
      <c r="P542" s="70" t="s">
        <v>1822</v>
      </c>
      <c r="Q542" s="70" t="s">
        <v>1818</v>
      </c>
      <c r="R542" s="70" t="s">
        <v>1853</v>
      </c>
      <c r="S542" s="70" t="s">
        <v>2029</v>
      </c>
      <c r="T542" s="70" t="s">
        <v>1819</v>
      </c>
    </row>
    <row r="543" spans="1:20" ht="14.4" x14ac:dyDescent="0.3">
      <c r="A543" s="70" t="s">
        <v>1833</v>
      </c>
      <c r="B543" s="70" t="s">
        <v>1832</v>
      </c>
      <c r="C543" s="70" t="s">
        <v>1818</v>
      </c>
      <c r="D543" s="70" t="s">
        <v>1831</v>
      </c>
      <c r="E543" s="70" t="s">
        <v>2026</v>
      </c>
      <c r="F543" s="70" t="s">
        <v>2027</v>
      </c>
      <c r="G543" s="70" t="s">
        <v>1828</v>
      </c>
      <c r="H543" s="70" t="s">
        <v>1951</v>
      </c>
      <c r="I543" s="70" t="s">
        <v>1826</v>
      </c>
      <c r="J543" s="70" t="s">
        <v>2028</v>
      </c>
      <c r="K543" s="70" t="s">
        <v>1824</v>
      </c>
      <c r="L543" s="26">
        <v>45169</v>
      </c>
      <c r="M543" s="70" t="s">
        <v>1823</v>
      </c>
      <c r="N543" s="12">
        <v>192014.1</v>
      </c>
      <c r="O543" s="70" t="s">
        <v>1818</v>
      </c>
      <c r="P543" s="70" t="s">
        <v>1822</v>
      </c>
      <c r="Q543" s="70" t="s">
        <v>1818</v>
      </c>
      <c r="R543" s="70" t="s">
        <v>1852</v>
      </c>
      <c r="S543" s="70" t="s">
        <v>2029</v>
      </c>
      <c r="T543" s="70" t="s">
        <v>1819</v>
      </c>
    </row>
    <row r="544" spans="1:20" ht="14.4" x14ac:dyDescent="0.3">
      <c r="A544" s="70" t="s">
        <v>1833</v>
      </c>
      <c r="B544" s="70" t="s">
        <v>1832</v>
      </c>
      <c r="C544" s="70" t="s">
        <v>1818</v>
      </c>
      <c r="D544" s="70" t="s">
        <v>1831</v>
      </c>
      <c r="E544" s="70" t="s">
        <v>2026</v>
      </c>
      <c r="F544" s="70" t="s">
        <v>2027</v>
      </c>
      <c r="G544" s="70" t="s">
        <v>1828</v>
      </c>
      <c r="H544" s="70" t="s">
        <v>1951</v>
      </c>
      <c r="I544" s="70" t="s">
        <v>1826</v>
      </c>
      <c r="J544" s="70" t="s">
        <v>2028</v>
      </c>
      <c r="K544" s="70" t="s">
        <v>1824</v>
      </c>
      <c r="L544" s="26">
        <v>45169</v>
      </c>
      <c r="M544" s="70" t="s">
        <v>1823</v>
      </c>
      <c r="N544" s="12">
        <v>3973.07</v>
      </c>
      <c r="O544" s="70" t="s">
        <v>1818</v>
      </c>
      <c r="P544" s="70" t="s">
        <v>1822</v>
      </c>
      <c r="Q544" s="70" t="s">
        <v>1818</v>
      </c>
      <c r="R544" s="70" t="s">
        <v>1851</v>
      </c>
      <c r="S544" s="70" t="s">
        <v>2029</v>
      </c>
      <c r="T544" s="70" t="s">
        <v>1819</v>
      </c>
    </row>
    <row r="545" spans="1:20" ht="14.4" x14ac:dyDescent="0.3">
      <c r="A545" s="70" t="s">
        <v>1833</v>
      </c>
      <c r="B545" s="70" t="s">
        <v>1832</v>
      </c>
      <c r="C545" s="70" t="s">
        <v>1818</v>
      </c>
      <c r="D545" s="70" t="s">
        <v>1831</v>
      </c>
      <c r="E545" s="70" t="s">
        <v>2026</v>
      </c>
      <c r="F545" s="70" t="s">
        <v>2027</v>
      </c>
      <c r="G545" s="70" t="s">
        <v>1828</v>
      </c>
      <c r="H545" s="70" t="s">
        <v>1951</v>
      </c>
      <c r="I545" s="70" t="s">
        <v>1826</v>
      </c>
      <c r="J545" s="70" t="s">
        <v>2028</v>
      </c>
      <c r="K545" s="70" t="s">
        <v>1824</v>
      </c>
      <c r="L545" s="26">
        <v>45169</v>
      </c>
      <c r="M545" s="70" t="s">
        <v>1823</v>
      </c>
      <c r="N545" s="12">
        <v>1024672.03</v>
      </c>
      <c r="O545" s="70" t="s">
        <v>1818</v>
      </c>
      <c r="P545" s="70" t="s">
        <v>1822</v>
      </c>
      <c r="Q545" s="70" t="s">
        <v>1818</v>
      </c>
      <c r="R545" s="70" t="s">
        <v>1850</v>
      </c>
      <c r="S545" s="70" t="s">
        <v>2029</v>
      </c>
      <c r="T545" s="70" t="s">
        <v>1819</v>
      </c>
    </row>
    <row r="546" spans="1:20" ht="14.4" x14ac:dyDescent="0.3">
      <c r="A546" s="70" t="s">
        <v>1833</v>
      </c>
      <c r="B546" s="70" t="s">
        <v>1832</v>
      </c>
      <c r="C546" s="70" t="s">
        <v>1818</v>
      </c>
      <c r="D546" s="70" t="s">
        <v>1831</v>
      </c>
      <c r="E546" s="70" t="s">
        <v>2026</v>
      </c>
      <c r="F546" s="70" t="s">
        <v>2027</v>
      </c>
      <c r="G546" s="70" t="s">
        <v>1828</v>
      </c>
      <c r="H546" s="70" t="s">
        <v>1951</v>
      </c>
      <c r="I546" s="70" t="s">
        <v>1826</v>
      </c>
      <c r="J546" s="70" t="s">
        <v>2028</v>
      </c>
      <c r="K546" s="70" t="s">
        <v>1824</v>
      </c>
      <c r="L546" s="26">
        <v>45169</v>
      </c>
      <c r="M546" s="70" t="s">
        <v>1823</v>
      </c>
      <c r="N546" s="12">
        <v>24875.14</v>
      </c>
      <c r="O546" s="70" t="s">
        <v>1818</v>
      </c>
      <c r="P546" s="70" t="s">
        <v>1822</v>
      </c>
      <c r="Q546" s="70" t="s">
        <v>1818</v>
      </c>
      <c r="R546" s="70" t="s">
        <v>1849</v>
      </c>
      <c r="S546" s="70" t="s">
        <v>2029</v>
      </c>
      <c r="T546" s="70" t="s">
        <v>1819</v>
      </c>
    </row>
    <row r="547" spans="1:20" ht="14.4" x14ac:dyDescent="0.3">
      <c r="A547" s="70" t="s">
        <v>1833</v>
      </c>
      <c r="B547" s="70" t="s">
        <v>1832</v>
      </c>
      <c r="C547" s="70" t="s">
        <v>1818</v>
      </c>
      <c r="D547" s="70" t="s">
        <v>1831</v>
      </c>
      <c r="E547" s="70" t="s">
        <v>2026</v>
      </c>
      <c r="F547" s="70" t="s">
        <v>2027</v>
      </c>
      <c r="G547" s="70" t="s">
        <v>1828</v>
      </c>
      <c r="H547" s="70" t="s">
        <v>1951</v>
      </c>
      <c r="I547" s="70" t="s">
        <v>1826</v>
      </c>
      <c r="J547" s="70" t="s">
        <v>2028</v>
      </c>
      <c r="K547" s="70" t="s">
        <v>1824</v>
      </c>
      <c r="L547" s="26">
        <v>45169</v>
      </c>
      <c r="M547" s="70" t="s">
        <v>1823</v>
      </c>
      <c r="N547" s="12">
        <v>10950.65</v>
      </c>
      <c r="O547" s="70" t="s">
        <v>1818</v>
      </c>
      <c r="P547" s="70" t="s">
        <v>1822</v>
      </c>
      <c r="Q547" s="70" t="s">
        <v>1818</v>
      </c>
      <c r="R547" s="70" t="s">
        <v>1848</v>
      </c>
      <c r="S547" s="70" t="s">
        <v>2029</v>
      </c>
      <c r="T547" s="70" t="s">
        <v>1819</v>
      </c>
    </row>
    <row r="548" spans="1:20" ht="14.4" x14ac:dyDescent="0.3">
      <c r="A548" s="70" t="s">
        <v>1833</v>
      </c>
      <c r="B548" s="70" t="s">
        <v>1832</v>
      </c>
      <c r="C548" s="70" t="s">
        <v>1818</v>
      </c>
      <c r="D548" s="70" t="s">
        <v>1831</v>
      </c>
      <c r="E548" s="70" t="s">
        <v>2026</v>
      </c>
      <c r="F548" s="70" t="s">
        <v>2027</v>
      </c>
      <c r="G548" s="70" t="s">
        <v>1828</v>
      </c>
      <c r="H548" s="70" t="s">
        <v>1951</v>
      </c>
      <c r="I548" s="70" t="s">
        <v>1826</v>
      </c>
      <c r="J548" s="70" t="s">
        <v>2028</v>
      </c>
      <c r="K548" s="70" t="s">
        <v>1824</v>
      </c>
      <c r="L548" s="26">
        <v>45169</v>
      </c>
      <c r="M548" s="70" t="s">
        <v>1823</v>
      </c>
      <c r="N548" s="12">
        <v>9347.11</v>
      </c>
      <c r="O548" s="70" t="s">
        <v>1818</v>
      </c>
      <c r="P548" s="70" t="s">
        <v>1822</v>
      </c>
      <c r="Q548" s="70" t="s">
        <v>1818</v>
      </c>
      <c r="R548" s="70" t="s">
        <v>1847</v>
      </c>
      <c r="S548" s="70" t="s">
        <v>2029</v>
      </c>
      <c r="T548" s="70" t="s">
        <v>1819</v>
      </c>
    </row>
    <row r="549" spans="1:20" ht="14.4" x14ac:dyDescent="0.3">
      <c r="A549" s="70" t="s">
        <v>1833</v>
      </c>
      <c r="B549" s="70" t="s">
        <v>1832</v>
      </c>
      <c r="C549" s="70" t="s">
        <v>1818</v>
      </c>
      <c r="D549" s="70" t="s">
        <v>1831</v>
      </c>
      <c r="E549" s="70" t="s">
        <v>2026</v>
      </c>
      <c r="F549" s="70" t="s">
        <v>2027</v>
      </c>
      <c r="G549" s="70" t="s">
        <v>1828</v>
      </c>
      <c r="H549" s="70" t="s">
        <v>1951</v>
      </c>
      <c r="I549" s="70" t="s">
        <v>1826</v>
      </c>
      <c r="J549" s="70" t="s">
        <v>2028</v>
      </c>
      <c r="K549" s="70" t="s">
        <v>1824</v>
      </c>
      <c r="L549" s="26">
        <v>45169</v>
      </c>
      <c r="M549" s="70" t="s">
        <v>1823</v>
      </c>
      <c r="N549" s="12">
        <v>78710.960000000006</v>
      </c>
      <c r="O549" s="70" t="s">
        <v>1818</v>
      </c>
      <c r="P549" s="70" t="s">
        <v>1822</v>
      </c>
      <c r="Q549" s="70" t="s">
        <v>1818</v>
      </c>
      <c r="R549" s="70" t="s">
        <v>1846</v>
      </c>
      <c r="S549" s="70" t="s">
        <v>2029</v>
      </c>
      <c r="T549" s="70" t="s">
        <v>1819</v>
      </c>
    </row>
    <row r="550" spans="1:20" ht="14.4" x14ac:dyDescent="0.3">
      <c r="A550" s="70" t="s">
        <v>1833</v>
      </c>
      <c r="B550" s="70" t="s">
        <v>1832</v>
      </c>
      <c r="C550" s="70" t="s">
        <v>1818</v>
      </c>
      <c r="D550" s="70" t="s">
        <v>1831</v>
      </c>
      <c r="E550" s="70" t="s">
        <v>2026</v>
      </c>
      <c r="F550" s="70" t="s">
        <v>2027</v>
      </c>
      <c r="G550" s="70" t="s">
        <v>1828</v>
      </c>
      <c r="H550" s="70" t="s">
        <v>1951</v>
      </c>
      <c r="I550" s="70" t="s">
        <v>1826</v>
      </c>
      <c r="J550" s="70" t="s">
        <v>2028</v>
      </c>
      <c r="K550" s="70" t="s">
        <v>1824</v>
      </c>
      <c r="L550" s="26">
        <v>45169</v>
      </c>
      <c r="M550" s="70" t="s">
        <v>1823</v>
      </c>
      <c r="N550" s="12">
        <v>5756.82</v>
      </c>
      <c r="O550" s="70" t="s">
        <v>1818</v>
      </c>
      <c r="P550" s="70" t="s">
        <v>1822</v>
      </c>
      <c r="Q550" s="70" t="s">
        <v>1818</v>
      </c>
      <c r="R550" s="70" t="s">
        <v>1845</v>
      </c>
      <c r="S550" s="70" t="s">
        <v>2029</v>
      </c>
      <c r="T550" s="70" t="s">
        <v>1819</v>
      </c>
    </row>
    <row r="551" spans="1:20" ht="14.4" x14ac:dyDescent="0.3">
      <c r="A551" s="70" t="s">
        <v>1833</v>
      </c>
      <c r="B551" s="70" t="s">
        <v>1832</v>
      </c>
      <c r="C551" s="70" t="s">
        <v>1818</v>
      </c>
      <c r="D551" s="70" t="s">
        <v>1831</v>
      </c>
      <c r="E551" s="70" t="s">
        <v>2026</v>
      </c>
      <c r="F551" s="70" t="s">
        <v>2027</v>
      </c>
      <c r="G551" s="70" t="s">
        <v>1828</v>
      </c>
      <c r="H551" s="70" t="s">
        <v>1951</v>
      </c>
      <c r="I551" s="70" t="s">
        <v>1826</v>
      </c>
      <c r="J551" s="70" t="s">
        <v>2028</v>
      </c>
      <c r="K551" s="70" t="s">
        <v>1824</v>
      </c>
      <c r="L551" s="26">
        <v>45169</v>
      </c>
      <c r="M551" s="70" t="s">
        <v>1823</v>
      </c>
      <c r="N551" s="12">
        <v>8358.42</v>
      </c>
      <c r="O551" s="70" t="s">
        <v>1818</v>
      </c>
      <c r="P551" s="70" t="s">
        <v>1822</v>
      </c>
      <c r="Q551" s="70" t="s">
        <v>1818</v>
      </c>
      <c r="R551" s="70" t="s">
        <v>1844</v>
      </c>
      <c r="S551" s="70" t="s">
        <v>2029</v>
      </c>
      <c r="T551" s="70" t="s">
        <v>1819</v>
      </c>
    </row>
    <row r="552" spans="1:20" ht="14.4" x14ac:dyDescent="0.3">
      <c r="A552" s="70" t="s">
        <v>1833</v>
      </c>
      <c r="B552" s="70" t="s">
        <v>1832</v>
      </c>
      <c r="C552" s="70" t="s">
        <v>1818</v>
      </c>
      <c r="D552" s="70" t="s">
        <v>1831</v>
      </c>
      <c r="E552" s="70" t="s">
        <v>2026</v>
      </c>
      <c r="F552" s="70" t="s">
        <v>2027</v>
      </c>
      <c r="G552" s="70" t="s">
        <v>1828</v>
      </c>
      <c r="H552" s="70" t="s">
        <v>1951</v>
      </c>
      <c r="I552" s="70" t="s">
        <v>1826</v>
      </c>
      <c r="J552" s="70" t="s">
        <v>2028</v>
      </c>
      <c r="K552" s="70" t="s">
        <v>1824</v>
      </c>
      <c r="L552" s="26">
        <v>45169</v>
      </c>
      <c r="M552" s="70" t="s">
        <v>1823</v>
      </c>
      <c r="N552" s="12">
        <v>40225.199999999997</v>
      </c>
      <c r="O552" s="70" t="s">
        <v>1818</v>
      </c>
      <c r="P552" s="70" t="s">
        <v>1822</v>
      </c>
      <c r="Q552" s="70" t="s">
        <v>1818</v>
      </c>
      <c r="R552" s="70" t="s">
        <v>1843</v>
      </c>
      <c r="S552" s="70" t="s">
        <v>2029</v>
      </c>
      <c r="T552" s="70" t="s">
        <v>1819</v>
      </c>
    </row>
    <row r="553" spans="1:20" ht="14.4" x14ac:dyDescent="0.3">
      <c r="A553" s="70" t="s">
        <v>1833</v>
      </c>
      <c r="B553" s="70" t="s">
        <v>1832</v>
      </c>
      <c r="C553" s="70" t="s">
        <v>1818</v>
      </c>
      <c r="D553" s="70" t="s">
        <v>1831</v>
      </c>
      <c r="E553" s="70" t="s">
        <v>2026</v>
      </c>
      <c r="F553" s="70" t="s">
        <v>2027</v>
      </c>
      <c r="G553" s="70" t="s">
        <v>1828</v>
      </c>
      <c r="H553" s="70" t="s">
        <v>1951</v>
      </c>
      <c r="I553" s="70" t="s">
        <v>1826</v>
      </c>
      <c r="J553" s="70" t="s">
        <v>2028</v>
      </c>
      <c r="K553" s="70" t="s">
        <v>1824</v>
      </c>
      <c r="L553" s="26">
        <v>45169</v>
      </c>
      <c r="M553" s="70" t="s">
        <v>1823</v>
      </c>
      <c r="N553" s="12">
        <v>4190.3</v>
      </c>
      <c r="O553" s="70" t="s">
        <v>1818</v>
      </c>
      <c r="P553" s="70" t="s">
        <v>1822</v>
      </c>
      <c r="Q553" s="70" t="s">
        <v>1818</v>
      </c>
      <c r="R553" s="70" t="s">
        <v>1842</v>
      </c>
      <c r="S553" s="70" t="s">
        <v>2029</v>
      </c>
      <c r="T553" s="70" t="s">
        <v>1819</v>
      </c>
    </row>
    <row r="554" spans="1:20" ht="14.4" x14ac:dyDescent="0.3">
      <c r="A554" s="70" t="s">
        <v>1833</v>
      </c>
      <c r="B554" s="70" t="s">
        <v>1832</v>
      </c>
      <c r="C554" s="70" t="s">
        <v>1818</v>
      </c>
      <c r="D554" s="70" t="s">
        <v>1831</v>
      </c>
      <c r="E554" s="70" t="s">
        <v>2026</v>
      </c>
      <c r="F554" s="70" t="s">
        <v>2027</v>
      </c>
      <c r="G554" s="70" t="s">
        <v>1828</v>
      </c>
      <c r="H554" s="70" t="s">
        <v>1951</v>
      </c>
      <c r="I554" s="70" t="s">
        <v>1826</v>
      </c>
      <c r="J554" s="70" t="s">
        <v>2028</v>
      </c>
      <c r="K554" s="70" t="s">
        <v>1824</v>
      </c>
      <c r="L554" s="26">
        <v>45169</v>
      </c>
      <c r="M554" s="70" t="s">
        <v>1823</v>
      </c>
      <c r="N554" s="12">
        <v>6240.21</v>
      </c>
      <c r="O554" s="70" t="s">
        <v>1818</v>
      </c>
      <c r="P554" s="70" t="s">
        <v>1822</v>
      </c>
      <c r="Q554" s="70" t="s">
        <v>1818</v>
      </c>
      <c r="R554" s="70" t="s">
        <v>1841</v>
      </c>
      <c r="S554" s="70" t="s">
        <v>2029</v>
      </c>
      <c r="T554" s="70" t="s">
        <v>1819</v>
      </c>
    </row>
    <row r="555" spans="1:20" ht="14.4" x14ac:dyDescent="0.3">
      <c r="A555" s="70" t="s">
        <v>1833</v>
      </c>
      <c r="B555" s="70" t="s">
        <v>1832</v>
      </c>
      <c r="C555" s="70" t="s">
        <v>1818</v>
      </c>
      <c r="D555" s="70" t="s">
        <v>1831</v>
      </c>
      <c r="E555" s="70" t="s">
        <v>2026</v>
      </c>
      <c r="F555" s="70" t="s">
        <v>2027</v>
      </c>
      <c r="G555" s="70" t="s">
        <v>1828</v>
      </c>
      <c r="H555" s="70" t="s">
        <v>1951</v>
      </c>
      <c r="I555" s="70" t="s">
        <v>1826</v>
      </c>
      <c r="J555" s="70" t="s">
        <v>2028</v>
      </c>
      <c r="K555" s="70" t="s">
        <v>1824</v>
      </c>
      <c r="L555" s="26">
        <v>45169</v>
      </c>
      <c r="M555" s="70" t="s">
        <v>1823</v>
      </c>
      <c r="N555" s="12">
        <v>6105.41</v>
      </c>
      <c r="O555" s="70" t="s">
        <v>1818</v>
      </c>
      <c r="P555" s="70" t="s">
        <v>1822</v>
      </c>
      <c r="Q555" s="70" t="s">
        <v>1818</v>
      </c>
      <c r="R555" s="70" t="s">
        <v>1840</v>
      </c>
      <c r="S555" s="70" t="s">
        <v>2029</v>
      </c>
      <c r="T555" s="70" t="s">
        <v>1819</v>
      </c>
    </row>
    <row r="556" spans="1:20" ht="14.4" x14ac:dyDescent="0.3">
      <c r="A556" s="70" t="s">
        <v>1833</v>
      </c>
      <c r="B556" s="70" t="s">
        <v>1832</v>
      </c>
      <c r="C556" s="70" t="s">
        <v>1818</v>
      </c>
      <c r="D556" s="70" t="s">
        <v>1831</v>
      </c>
      <c r="E556" s="70" t="s">
        <v>2026</v>
      </c>
      <c r="F556" s="70" t="s">
        <v>2027</v>
      </c>
      <c r="G556" s="70" t="s">
        <v>1828</v>
      </c>
      <c r="H556" s="70" t="s">
        <v>1951</v>
      </c>
      <c r="I556" s="70" t="s">
        <v>1826</v>
      </c>
      <c r="J556" s="70" t="s">
        <v>2028</v>
      </c>
      <c r="K556" s="70" t="s">
        <v>1824</v>
      </c>
      <c r="L556" s="26">
        <v>45169</v>
      </c>
      <c r="M556" s="70" t="s">
        <v>1823</v>
      </c>
      <c r="N556" s="12">
        <v>93490.18</v>
      </c>
      <c r="O556" s="70" t="s">
        <v>1818</v>
      </c>
      <c r="P556" s="70" t="s">
        <v>1822</v>
      </c>
      <c r="Q556" s="70" t="s">
        <v>1818</v>
      </c>
      <c r="R556" s="70" t="s">
        <v>1839</v>
      </c>
      <c r="S556" s="70" t="s">
        <v>2029</v>
      </c>
      <c r="T556" s="70" t="s">
        <v>1819</v>
      </c>
    </row>
    <row r="557" spans="1:20" ht="14.4" x14ac:dyDescent="0.3">
      <c r="A557" s="70" t="s">
        <v>1833</v>
      </c>
      <c r="B557" s="70" t="s">
        <v>1832</v>
      </c>
      <c r="C557" s="70" t="s">
        <v>1818</v>
      </c>
      <c r="D557" s="70" t="s">
        <v>1831</v>
      </c>
      <c r="E557" s="70" t="s">
        <v>2026</v>
      </c>
      <c r="F557" s="70" t="s">
        <v>2027</v>
      </c>
      <c r="G557" s="70" t="s">
        <v>1828</v>
      </c>
      <c r="H557" s="70" t="s">
        <v>1951</v>
      </c>
      <c r="I557" s="70" t="s">
        <v>1826</v>
      </c>
      <c r="J557" s="70" t="s">
        <v>2028</v>
      </c>
      <c r="K557" s="70" t="s">
        <v>1824</v>
      </c>
      <c r="L557" s="26">
        <v>45169</v>
      </c>
      <c r="M557" s="70" t="s">
        <v>1823</v>
      </c>
      <c r="N557" s="12">
        <v>2864.19</v>
      </c>
      <c r="O557" s="70" t="s">
        <v>1818</v>
      </c>
      <c r="P557" s="70" t="s">
        <v>1822</v>
      </c>
      <c r="Q557" s="70" t="s">
        <v>1818</v>
      </c>
      <c r="R557" s="70" t="s">
        <v>1838</v>
      </c>
      <c r="S557" s="70" t="s">
        <v>2029</v>
      </c>
      <c r="T557" s="70" t="s">
        <v>1819</v>
      </c>
    </row>
    <row r="558" spans="1:20" ht="14.4" x14ac:dyDescent="0.3">
      <c r="A558" s="70" t="s">
        <v>1833</v>
      </c>
      <c r="B558" s="70" t="s">
        <v>1832</v>
      </c>
      <c r="C558" s="70" t="s">
        <v>1818</v>
      </c>
      <c r="D558" s="70" t="s">
        <v>1831</v>
      </c>
      <c r="E558" s="70" t="s">
        <v>2026</v>
      </c>
      <c r="F558" s="70" t="s">
        <v>2027</v>
      </c>
      <c r="G558" s="70" t="s">
        <v>1828</v>
      </c>
      <c r="H558" s="70" t="s">
        <v>1951</v>
      </c>
      <c r="I558" s="70" t="s">
        <v>1826</v>
      </c>
      <c r="J558" s="70" t="s">
        <v>2028</v>
      </c>
      <c r="K558" s="70" t="s">
        <v>1824</v>
      </c>
      <c r="L558" s="26">
        <v>45169</v>
      </c>
      <c r="M558" s="70" t="s">
        <v>1823</v>
      </c>
      <c r="N558" s="12">
        <v>58337.61</v>
      </c>
      <c r="O558" s="70" t="s">
        <v>1818</v>
      </c>
      <c r="P558" s="70" t="s">
        <v>1822</v>
      </c>
      <c r="Q558" s="70" t="s">
        <v>1818</v>
      </c>
      <c r="R558" s="70" t="s">
        <v>1837</v>
      </c>
      <c r="S558" s="70" t="s">
        <v>2029</v>
      </c>
      <c r="T558" s="70" t="s">
        <v>1819</v>
      </c>
    </row>
    <row r="559" spans="1:20" ht="14.4" x14ac:dyDescent="0.3">
      <c r="A559" s="70" t="s">
        <v>1833</v>
      </c>
      <c r="B559" s="70" t="s">
        <v>1832</v>
      </c>
      <c r="C559" s="70" t="s">
        <v>1818</v>
      </c>
      <c r="D559" s="70" t="s">
        <v>1831</v>
      </c>
      <c r="E559" s="70" t="s">
        <v>2026</v>
      </c>
      <c r="F559" s="70" t="s">
        <v>2027</v>
      </c>
      <c r="G559" s="70" t="s">
        <v>1828</v>
      </c>
      <c r="H559" s="70" t="s">
        <v>1951</v>
      </c>
      <c r="I559" s="70" t="s">
        <v>1826</v>
      </c>
      <c r="J559" s="70" t="s">
        <v>2028</v>
      </c>
      <c r="K559" s="70" t="s">
        <v>1824</v>
      </c>
      <c r="L559" s="26">
        <v>45169</v>
      </c>
      <c r="M559" s="70" t="s">
        <v>1823</v>
      </c>
      <c r="N559" s="12">
        <v>4706.42</v>
      </c>
      <c r="O559" s="70" t="s">
        <v>1818</v>
      </c>
      <c r="P559" s="70" t="s">
        <v>1822</v>
      </c>
      <c r="Q559" s="70" t="s">
        <v>1818</v>
      </c>
      <c r="R559" s="70" t="s">
        <v>1836</v>
      </c>
      <c r="S559" s="70" t="s">
        <v>2029</v>
      </c>
      <c r="T559" s="70" t="s">
        <v>1819</v>
      </c>
    </row>
    <row r="560" spans="1:20" ht="14.4" x14ac:dyDescent="0.3">
      <c r="A560" s="70" t="s">
        <v>1833</v>
      </c>
      <c r="B560" s="70" t="s">
        <v>1832</v>
      </c>
      <c r="C560" s="70" t="s">
        <v>1818</v>
      </c>
      <c r="D560" s="70" t="s">
        <v>1831</v>
      </c>
      <c r="E560" s="70" t="s">
        <v>2026</v>
      </c>
      <c r="F560" s="70" t="s">
        <v>2027</v>
      </c>
      <c r="G560" s="70" t="s">
        <v>1828</v>
      </c>
      <c r="H560" s="70" t="s">
        <v>1951</v>
      </c>
      <c r="I560" s="70" t="s">
        <v>1826</v>
      </c>
      <c r="J560" s="70" t="s">
        <v>2028</v>
      </c>
      <c r="K560" s="70" t="s">
        <v>1824</v>
      </c>
      <c r="L560" s="26">
        <v>45169</v>
      </c>
      <c r="M560" s="70" t="s">
        <v>1823</v>
      </c>
      <c r="N560" s="12">
        <v>452.18</v>
      </c>
      <c r="O560" s="70" t="s">
        <v>1818</v>
      </c>
      <c r="P560" s="70" t="s">
        <v>1822</v>
      </c>
      <c r="Q560" s="70" t="s">
        <v>1818</v>
      </c>
      <c r="R560" s="70" t="s">
        <v>1835</v>
      </c>
      <c r="S560" s="70" t="s">
        <v>2029</v>
      </c>
      <c r="T560" s="70" t="s">
        <v>1819</v>
      </c>
    </row>
    <row r="561" spans="1:20" ht="14.4" x14ac:dyDescent="0.3">
      <c r="A561" s="70" t="s">
        <v>1833</v>
      </c>
      <c r="B561" s="70" t="s">
        <v>1832</v>
      </c>
      <c r="C561" s="70" t="s">
        <v>1818</v>
      </c>
      <c r="D561" s="70" t="s">
        <v>1831</v>
      </c>
      <c r="E561" s="70" t="s">
        <v>2026</v>
      </c>
      <c r="F561" s="70" t="s">
        <v>2027</v>
      </c>
      <c r="G561" s="70" t="s">
        <v>1828</v>
      </c>
      <c r="H561" s="70" t="s">
        <v>1951</v>
      </c>
      <c r="I561" s="70" t="s">
        <v>1826</v>
      </c>
      <c r="J561" s="70" t="s">
        <v>2028</v>
      </c>
      <c r="K561" s="70" t="s">
        <v>1824</v>
      </c>
      <c r="L561" s="26">
        <v>45169</v>
      </c>
      <c r="M561" s="70" t="s">
        <v>1823</v>
      </c>
      <c r="N561" s="12">
        <v>5683.37</v>
      </c>
      <c r="O561" s="70" t="s">
        <v>1818</v>
      </c>
      <c r="P561" s="70" t="s">
        <v>1822</v>
      </c>
      <c r="Q561" s="70" t="s">
        <v>1818</v>
      </c>
      <c r="R561" s="70" t="s">
        <v>1834</v>
      </c>
      <c r="S561" s="70" t="s">
        <v>2029</v>
      </c>
      <c r="T561" s="70" t="s">
        <v>1819</v>
      </c>
    </row>
    <row r="562" spans="1:20" ht="14.4" x14ac:dyDescent="0.3">
      <c r="A562" s="70" t="s">
        <v>1833</v>
      </c>
      <c r="B562" s="70" t="s">
        <v>1832</v>
      </c>
      <c r="C562" s="70" t="s">
        <v>1818</v>
      </c>
      <c r="D562" s="70" t="s">
        <v>1831</v>
      </c>
      <c r="E562" s="70" t="s">
        <v>2026</v>
      </c>
      <c r="F562" s="70" t="s">
        <v>2027</v>
      </c>
      <c r="G562" s="70" t="s">
        <v>1828</v>
      </c>
      <c r="H562" s="70" t="s">
        <v>1951</v>
      </c>
      <c r="I562" s="70" t="s">
        <v>1826</v>
      </c>
      <c r="J562" s="70" t="s">
        <v>2028</v>
      </c>
      <c r="K562" s="70" t="s">
        <v>1824</v>
      </c>
      <c r="L562" s="26">
        <v>45169</v>
      </c>
      <c r="M562" s="70" t="s">
        <v>1823</v>
      </c>
      <c r="N562" s="12">
        <v>12107.24</v>
      </c>
      <c r="O562" s="70" t="s">
        <v>1818</v>
      </c>
      <c r="P562" s="70" t="s">
        <v>1822</v>
      </c>
      <c r="Q562" s="70" t="s">
        <v>1818</v>
      </c>
      <c r="R562" s="70" t="s">
        <v>1821</v>
      </c>
      <c r="S562" s="70" t="s">
        <v>2029</v>
      </c>
      <c r="T562" s="70" t="s">
        <v>1819</v>
      </c>
    </row>
    <row r="563" spans="1:20" ht="14.4" x14ac:dyDescent="0.3">
      <c r="A563" s="70" t="s">
        <v>1833</v>
      </c>
      <c r="B563" s="70" t="s">
        <v>1832</v>
      </c>
      <c r="C563" s="70" t="s">
        <v>1818</v>
      </c>
      <c r="D563" s="70" t="s">
        <v>1831</v>
      </c>
      <c r="E563" s="70" t="s">
        <v>2030</v>
      </c>
      <c r="F563" s="70" t="s">
        <v>2031</v>
      </c>
      <c r="G563" s="70" t="s">
        <v>1828</v>
      </c>
      <c r="H563" s="70" t="s">
        <v>580</v>
      </c>
      <c r="I563" s="70" t="s">
        <v>1826</v>
      </c>
      <c r="J563" s="70" t="s">
        <v>2032</v>
      </c>
      <c r="K563" s="70" t="s">
        <v>1824</v>
      </c>
      <c r="L563" s="26">
        <v>45199</v>
      </c>
      <c r="M563" s="70" t="s">
        <v>1823</v>
      </c>
      <c r="N563" s="12">
        <v>1707.48</v>
      </c>
      <c r="O563" s="70" t="s">
        <v>1818</v>
      </c>
      <c r="P563" s="70" t="s">
        <v>1822</v>
      </c>
      <c r="Q563" s="70" t="s">
        <v>1818</v>
      </c>
      <c r="R563" s="70" t="s">
        <v>1894</v>
      </c>
      <c r="S563" s="70" t="s">
        <v>2033</v>
      </c>
      <c r="T563" s="70" t="s">
        <v>1819</v>
      </c>
    </row>
    <row r="564" spans="1:20" ht="14.4" x14ac:dyDescent="0.3">
      <c r="A564" s="70" t="s">
        <v>1833</v>
      </c>
      <c r="B564" s="70" t="s">
        <v>1832</v>
      </c>
      <c r="C564" s="70" t="s">
        <v>1818</v>
      </c>
      <c r="D564" s="70" t="s">
        <v>1831</v>
      </c>
      <c r="E564" s="70" t="s">
        <v>2030</v>
      </c>
      <c r="F564" s="70" t="s">
        <v>2031</v>
      </c>
      <c r="G564" s="70" t="s">
        <v>1828</v>
      </c>
      <c r="H564" s="70" t="s">
        <v>580</v>
      </c>
      <c r="I564" s="70" t="s">
        <v>1826</v>
      </c>
      <c r="J564" s="70" t="s">
        <v>2032</v>
      </c>
      <c r="K564" s="70" t="s">
        <v>1824</v>
      </c>
      <c r="L564" s="26">
        <v>45199</v>
      </c>
      <c r="M564" s="70" t="s">
        <v>1823</v>
      </c>
      <c r="N564" s="12">
        <v>10743.81</v>
      </c>
      <c r="O564" s="70" t="s">
        <v>1818</v>
      </c>
      <c r="P564" s="70" t="s">
        <v>1822</v>
      </c>
      <c r="Q564" s="70" t="s">
        <v>1818</v>
      </c>
      <c r="R564" s="70" t="s">
        <v>1893</v>
      </c>
      <c r="S564" s="70" t="s">
        <v>2033</v>
      </c>
      <c r="T564" s="70" t="s">
        <v>1819</v>
      </c>
    </row>
    <row r="565" spans="1:20" ht="14.4" x14ac:dyDescent="0.3">
      <c r="A565" s="70" t="s">
        <v>1833</v>
      </c>
      <c r="B565" s="70" t="s">
        <v>1832</v>
      </c>
      <c r="C565" s="70" t="s">
        <v>1818</v>
      </c>
      <c r="D565" s="70" t="s">
        <v>1831</v>
      </c>
      <c r="E565" s="70" t="s">
        <v>2030</v>
      </c>
      <c r="F565" s="70" t="s">
        <v>2031</v>
      </c>
      <c r="G565" s="70" t="s">
        <v>1828</v>
      </c>
      <c r="H565" s="70" t="s">
        <v>580</v>
      </c>
      <c r="I565" s="70" t="s">
        <v>1826</v>
      </c>
      <c r="J565" s="70" t="s">
        <v>2032</v>
      </c>
      <c r="K565" s="70" t="s">
        <v>1824</v>
      </c>
      <c r="L565" s="26">
        <v>45199</v>
      </c>
      <c r="M565" s="70" t="s">
        <v>1823</v>
      </c>
      <c r="N565" s="12">
        <v>8248.86</v>
      </c>
      <c r="O565" s="70" t="s">
        <v>1818</v>
      </c>
      <c r="P565" s="70" t="s">
        <v>1822</v>
      </c>
      <c r="Q565" s="70" t="s">
        <v>1818</v>
      </c>
      <c r="R565" s="70" t="s">
        <v>1892</v>
      </c>
      <c r="S565" s="70" t="s">
        <v>2033</v>
      </c>
      <c r="T565" s="70" t="s">
        <v>1819</v>
      </c>
    </row>
    <row r="566" spans="1:20" ht="14.4" x14ac:dyDescent="0.3">
      <c r="A566" s="70" t="s">
        <v>1833</v>
      </c>
      <c r="B566" s="70" t="s">
        <v>1832</v>
      </c>
      <c r="C566" s="70" t="s">
        <v>1818</v>
      </c>
      <c r="D566" s="70" t="s">
        <v>1831</v>
      </c>
      <c r="E566" s="70" t="s">
        <v>2030</v>
      </c>
      <c r="F566" s="70" t="s">
        <v>2031</v>
      </c>
      <c r="G566" s="70" t="s">
        <v>1828</v>
      </c>
      <c r="H566" s="70" t="s">
        <v>580</v>
      </c>
      <c r="I566" s="70" t="s">
        <v>1826</v>
      </c>
      <c r="J566" s="70" t="s">
        <v>2032</v>
      </c>
      <c r="K566" s="70" t="s">
        <v>1824</v>
      </c>
      <c r="L566" s="26">
        <v>45199</v>
      </c>
      <c r="M566" s="70" t="s">
        <v>1823</v>
      </c>
      <c r="N566" s="12">
        <v>358968.82</v>
      </c>
      <c r="O566" s="70" t="s">
        <v>1818</v>
      </c>
      <c r="P566" s="70" t="s">
        <v>1822</v>
      </c>
      <c r="Q566" s="70" t="s">
        <v>1818</v>
      </c>
      <c r="R566" s="70" t="s">
        <v>1891</v>
      </c>
      <c r="S566" s="70" t="s">
        <v>2033</v>
      </c>
      <c r="T566" s="70" t="s">
        <v>1819</v>
      </c>
    </row>
    <row r="567" spans="1:20" ht="14.4" x14ac:dyDescent="0.3">
      <c r="A567" s="70" t="s">
        <v>1833</v>
      </c>
      <c r="B567" s="70" t="s">
        <v>1832</v>
      </c>
      <c r="C567" s="70" t="s">
        <v>1818</v>
      </c>
      <c r="D567" s="70" t="s">
        <v>1831</v>
      </c>
      <c r="E567" s="70" t="s">
        <v>2030</v>
      </c>
      <c r="F567" s="70" t="s">
        <v>2031</v>
      </c>
      <c r="G567" s="70" t="s">
        <v>1828</v>
      </c>
      <c r="H567" s="70" t="s">
        <v>580</v>
      </c>
      <c r="I567" s="70" t="s">
        <v>1826</v>
      </c>
      <c r="J567" s="70" t="s">
        <v>2032</v>
      </c>
      <c r="K567" s="70" t="s">
        <v>1824</v>
      </c>
      <c r="L567" s="26">
        <v>45199</v>
      </c>
      <c r="M567" s="70" t="s">
        <v>1823</v>
      </c>
      <c r="N567" s="12">
        <v>21285.94</v>
      </c>
      <c r="O567" s="70" t="s">
        <v>1818</v>
      </c>
      <c r="P567" s="70" t="s">
        <v>1822</v>
      </c>
      <c r="Q567" s="70" t="s">
        <v>1818</v>
      </c>
      <c r="R567" s="70" t="s">
        <v>1890</v>
      </c>
      <c r="S567" s="70" t="s">
        <v>2033</v>
      </c>
      <c r="T567" s="70" t="s">
        <v>1819</v>
      </c>
    </row>
    <row r="568" spans="1:20" ht="14.4" x14ac:dyDescent="0.3">
      <c r="A568" s="70" t="s">
        <v>1833</v>
      </c>
      <c r="B568" s="70" t="s">
        <v>1832</v>
      </c>
      <c r="C568" s="70" t="s">
        <v>1818</v>
      </c>
      <c r="D568" s="70" t="s">
        <v>1831</v>
      </c>
      <c r="E568" s="70" t="s">
        <v>2030</v>
      </c>
      <c r="F568" s="70" t="s">
        <v>2031</v>
      </c>
      <c r="G568" s="70" t="s">
        <v>1828</v>
      </c>
      <c r="H568" s="70" t="s">
        <v>580</v>
      </c>
      <c r="I568" s="70" t="s">
        <v>1826</v>
      </c>
      <c r="J568" s="70" t="s">
        <v>2032</v>
      </c>
      <c r="K568" s="70" t="s">
        <v>1824</v>
      </c>
      <c r="L568" s="26">
        <v>45199</v>
      </c>
      <c r="M568" s="70" t="s">
        <v>1823</v>
      </c>
      <c r="N568" s="12">
        <v>8613.9599999999991</v>
      </c>
      <c r="O568" s="70" t="s">
        <v>1818</v>
      </c>
      <c r="P568" s="70" t="s">
        <v>1822</v>
      </c>
      <c r="Q568" s="70" t="s">
        <v>1818</v>
      </c>
      <c r="R568" s="70" t="s">
        <v>1889</v>
      </c>
      <c r="S568" s="70" t="s">
        <v>2033</v>
      </c>
      <c r="T568" s="70" t="s">
        <v>1819</v>
      </c>
    </row>
    <row r="569" spans="1:20" ht="14.4" x14ac:dyDescent="0.3">
      <c r="A569" s="70" t="s">
        <v>1833</v>
      </c>
      <c r="B569" s="70" t="s">
        <v>1832</v>
      </c>
      <c r="C569" s="70" t="s">
        <v>1818</v>
      </c>
      <c r="D569" s="70" t="s">
        <v>1831</v>
      </c>
      <c r="E569" s="70" t="s">
        <v>2030</v>
      </c>
      <c r="F569" s="70" t="s">
        <v>2031</v>
      </c>
      <c r="G569" s="70" t="s">
        <v>1828</v>
      </c>
      <c r="H569" s="70" t="s">
        <v>580</v>
      </c>
      <c r="I569" s="70" t="s">
        <v>1826</v>
      </c>
      <c r="J569" s="70" t="s">
        <v>2032</v>
      </c>
      <c r="K569" s="70" t="s">
        <v>1824</v>
      </c>
      <c r="L569" s="26">
        <v>45199</v>
      </c>
      <c r="M569" s="70" t="s">
        <v>1823</v>
      </c>
      <c r="N569" s="12">
        <v>34655.599999999999</v>
      </c>
      <c r="O569" s="70" t="s">
        <v>1818</v>
      </c>
      <c r="P569" s="70" t="s">
        <v>1822</v>
      </c>
      <c r="Q569" s="70" t="s">
        <v>1818</v>
      </c>
      <c r="R569" s="70" t="s">
        <v>1888</v>
      </c>
      <c r="S569" s="70" t="s">
        <v>2033</v>
      </c>
      <c r="T569" s="70" t="s">
        <v>1819</v>
      </c>
    </row>
    <row r="570" spans="1:20" ht="14.4" x14ac:dyDescent="0.3">
      <c r="A570" s="70" t="s">
        <v>1833</v>
      </c>
      <c r="B570" s="70" t="s">
        <v>1832</v>
      </c>
      <c r="C570" s="70" t="s">
        <v>1818</v>
      </c>
      <c r="D570" s="70" t="s">
        <v>1831</v>
      </c>
      <c r="E570" s="70" t="s">
        <v>2030</v>
      </c>
      <c r="F570" s="70" t="s">
        <v>2031</v>
      </c>
      <c r="G570" s="70" t="s">
        <v>1828</v>
      </c>
      <c r="H570" s="70" t="s">
        <v>580</v>
      </c>
      <c r="I570" s="70" t="s">
        <v>1826</v>
      </c>
      <c r="J570" s="70" t="s">
        <v>2032</v>
      </c>
      <c r="K570" s="70" t="s">
        <v>1824</v>
      </c>
      <c r="L570" s="26">
        <v>45199</v>
      </c>
      <c r="M570" s="70" t="s">
        <v>1823</v>
      </c>
      <c r="N570" s="12">
        <v>8414.1</v>
      </c>
      <c r="O570" s="70" t="s">
        <v>1818</v>
      </c>
      <c r="P570" s="70" t="s">
        <v>1822</v>
      </c>
      <c r="Q570" s="70" t="s">
        <v>1818</v>
      </c>
      <c r="R570" s="70" t="s">
        <v>1887</v>
      </c>
      <c r="S570" s="70" t="s">
        <v>2033</v>
      </c>
      <c r="T570" s="70" t="s">
        <v>1819</v>
      </c>
    </row>
    <row r="571" spans="1:20" ht="14.4" x14ac:dyDescent="0.3">
      <c r="A571" s="70" t="s">
        <v>1833</v>
      </c>
      <c r="B571" s="70" t="s">
        <v>1832</v>
      </c>
      <c r="C571" s="70" t="s">
        <v>1818</v>
      </c>
      <c r="D571" s="70" t="s">
        <v>1831</v>
      </c>
      <c r="E571" s="70" t="s">
        <v>2030</v>
      </c>
      <c r="F571" s="70" t="s">
        <v>2031</v>
      </c>
      <c r="G571" s="70" t="s">
        <v>1828</v>
      </c>
      <c r="H571" s="70" t="s">
        <v>580</v>
      </c>
      <c r="I571" s="70" t="s">
        <v>1826</v>
      </c>
      <c r="J571" s="70" t="s">
        <v>2032</v>
      </c>
      <c r="K571" s="70" t="s">
        <v>1824</v>
      </c>
      <c r="L571" s="26">
        <v>45199</v>
      </c>
      <c r="M571" s="70" t="s">
        <v>1823</v>
      </c>
      <c r="N571" s="12">
        <v>11873.9</v>
      </c>
      <c r="O571" s="70" t="s">
        <v>1818</v>
      </c>
      <c r="P571" s="70" t="s">
        <v>1822</v>
      </c>
      <c r="Q571" s="70" t="s">
        <v>1818</v>
      </c>
      <c r="R571" s="70" t="s">
        <v>1886</v>
      </c>
      <c r="S571" s="70" t="s">
        <v>2033</v>
      </c>
      <c r="T571" s="70" t="s">
        <v>1819</v>
      </c>
    </row>
    <row r="572" spans="1:20" ht="14.4" x14ac:dyDescent="0.3">
      <c r="A572" s="70" t="s">
        <v>1833</v>
      </c>
      <c r="B572" s="70" t="s">
        <v>1832</v>
      </c>
      <c r="C572" s="70" t="s">
        <v>1818</v>
      </c>
      <c r="D572" s="70" t="s">
        <v>1831</v>
      </c>
      <c r="E572" s="70" t="s">
        <v>2030</v>
      </c>
      <c r="F572" s="70" t="s">
        <v>2031</v>
      </c>
      <c r="G572" s="70" t="s">
        <v>1828</v>
      </c>
      <c r="H572" s="70" t="s">
        <v>580</v>
      </c>
      <c r="I572" s="70" t="s">
        <v>1826</v>
      </c>
      <c r="J572" s="70" t="s">
        <v>2032</v>
      </c>
      <c r="K572" s="70" t="s">
        <v>1824</v>
      </c>
      <c r="L572" s="26">
        <v>45199</v>
      </c>
      <c r="M572" s="70" t="s">
        <v>1823</v>
      </c>
      <c r="N572" s="12">
        <v>4394.08</v>
      </c>
      <c r="O572" s="70" t="s">
        <v>1818</v>
      </c>
      <c r="P572" s="70" t="s">
        <v>1822</v>
      </c>
      <c r="Q572" s="70" t="s">
        <v>1818</v>
      </c>
      <c r="R572" s="70" t="s">
        <v>1885</v>
      </c>
      <c r="S572" s="70" t="s">
        <v>2033</v>
      </c>
      <c r="T572" s="70" t="s">
        <v>1819</v>
      </c>
    </row>
    <row r="573" spans="1:20" ht="14.4" x14ac:dyDescent="0.3">
      <c r="A573" s="70" t="s">
        <v>1833</v>
      </c>
      <c r="B573" s="70" t="s">
        <v>1832</v>
      </c>
      <c r="C573" s="70" t="s">
        <v>1818</v>
      </c>
      <c r="D573" s="70" t="s">
        <v>1831</v>
      </c>
      <c r="E573" s="70" t="s">
        <v>2030</v>
      </c>
      <c r="F573" s="70" t="s">
        <v>2031</v>
      </c>
      <c r="G573" s="70" t="s">
        <v>1828</v>
      </c>
      <c r="H573" s="70" t="s">
        <v>580</v>
      </c>
      <c r="I573" s="70" t="s">
        <v>1826</v>
      </c>
      <c r="J573" s="70" t="s">
        <v>2032</v>
      </c>
      <c r="K573" s="70" t="s">
        <v>1824</v>
      </c>
      <c r="L573" s="26">
        <v>45199</v>
      </c>
      <c r="M573" s="70" t="s">
        <v>1823</v>
      </c>
      <c r="N573" s="12">
        <v>95882.43</v>
      </c>
      <c r="O573" s="70" t="s">
        <v>1818</v>
      </c>
      <c r="P573" s="70" t="s">
        <v>1822</v>
      </c>
      <c r="Q573" s="70" t="s">
        <v>1818</v>
      </c>
      <c r="R573" s="70" t="s">
        <v>1884</v>
      </c>
      <c r="S573" s="70" t="s">
        <v>2033</v>
      </c>
      <c r="T573" s="70" t="s">
        <v>1819</v>
      </c>
    </row>
    <row r="574" spans="1:20" ht="14.4" x14ac:dyDescent="0.3">
      <c r="A574" s="70" t="s">
        <v>1833</v>
      </c>
      <c r="B574" s="70" t="s">
        <v>1832</v>
      </c>
      <c r="C574" s="70" t="s">
        <v>1818</v>
      </c>
      <c r="D574" s="70" t="s">
        <v>1831</v>
      </c>
      <c r="E574" s="70" t="s">
        <v>2030</v>
      </c>
      <c r="F574" s="70" t="s">
        <v>2031</v>
      </c>
      <c r="G574" s="70" t="s">
        <v>1828</v>
      </c>
      <c r="H574" s="70" t="s">
        <v>580</v>
      </c>
      <c r="I574" s="70" t="s">
        <v>1826</v>
      </c>
      <c r="J574" s="70" t="s">
        <v>2032</v>
      </c>
      <c r="K574" s="70" t="s">
        <v>1824</v>
      </c>
      <c r="L574" s="26">
        <v>45199</v>
      </c>
      <c r="M574" s="70" t="s">
        <v>1823</v>
      </c>
      <c r="N574" s="12">
        <v>5054.8599999999997</v>
      </c>
      <c r="O574" s="70" t="s">
        <v>1818</v>
      </c>
      <c r="P574" s="70" t="s">
        <v>1822</v>
      </c>
      <c r="Q574" s="70" t="s">
        <v>1818</v>
      </c>
      <c r="R574" s="70" t="s">
        <v>1883</v>
      </c>
      <c r="S574" s="70" t="s">
        <v>2033</v>
      </c>
      <c r="T574" s="70" t="s">
        <v>1819</v>
      </c>
    </row>
    <row r="575" spans="1:20" ht="14.4" x14ac:dyDescent="0.3">
      <c r="A575" s="70" t="s">
        <v>1833</v>
      </c>
      <c r="B575" s="70" t="s">
        <v>1832</v>
      </c>
      <c r="C575" s="70" t="s">
        <v>1818</v>
      </c>
      <c r="D575" s="70" t="s">
        <v>1831</v>
      </c>
      <c r="E575" s="70" t="s">
        <v>2030</v>
      </c>
      <c r="F575" s="70" t="s">
        <v>2031</v>
      </c>
      <c r="G575" s="70" t="s">
        <v>1828</v>
      </c>
      <c r="H575" s="70" t="s">
        <v>580</v>
      </c>
      <c r="I575" s="70" t="s">
        <v>1826</v>
      </c>
      <c r="J575" s="70" t="s">
        <v>2032</v>
      </c>
      <c r="K575" s="70" t="s">
        <v>1824</v>
      </c>
      <c r="L575" s="26">
        <v>45199</v>
      </c>
      <c r="M575" s="70" t="s">
        <v>1823</v>
      </c>
      <c r="N575" s="12">
        <v>44341.91</v>
      </c>
      <c r="O575" s="70" t="s">
        <v>1818</v>
      </c>
      <c r="P575" s="70" t="s">
        <v>1822</v>
      </c>
      <c r="Q575" s="70" t="s">
        <v>1818</v>
      </c>
      <c r="R575" s="70" t="s">
        <v>1882</v>
      </c>
      <c r="S575" s="70" t="s">
        <v>2033</v>
      </c>
      <c r="T575" s="70" t="s">
        <v>1819</v>
      </c>
    </row>
    <row r="576" spans="1:20" ht="14.4" x14ac:dyDescent="0.3">
      <c r="A576" s="70" t="s">
        <v>1833</v>
      </c>
      <c r="B576" s="70" t="s">
        <v>1832</v>
      </c>
      <c r="C576" s="70" t="s">
        <v>1818</v>
      </c>
      <c r="D576" s="70" t="s">
        <v>1831</v>
      </c>
      <c r="E576" s="70" t="s">
        <v>2030</v>
      </c>
      <c r="F576" s="70" t="s">
        <v>2031</v>
      </c>
      <c r="G576" s="70" t="s">
        <v>1828</v>
      </c>
      <c r="H576" s="70" t="s">
        <v>580</v>
      </c>
      <c r="I576" s="70" t="s">
        <v>1826</v>
      </c>
      <c r="J576" s="70" t="s">
        <v>2032</v>
      </c>
      <c r="K576" s="70" t="s">
        <v>1824</v>
      </c>
      <c r="L576" s="26">
        <v>45199</v>
      </c>
      <c r="M576" s="70" t="s">
        <v>1823</v>
      </c>
      <c r="N576" s="12">
        <v>12834.62</v>
      </c>
      <c r="O576" s="70" t="s">
        <v>1818</v>
      </c>
      <c r="P576" s="70" t="s">
        <v>1822</v>
      </c>
      <c r="Q576" s="70" t="s">
        <v>1818</v>
      </c>
      <c r="R576" s="70" t="s">
        <v>1881</v>
      </c>
      <c r="S576" s="70" t="s">
        <v>2033</v>
      </c>
      <c r="T576" s="70" t="s">
        <v>1819</v>
      </c>
    </row>
    <row r="577" spans="1:20" ht="14.4" x14ac:dyDescent="0.3">
      <c r="A577" s="70" t="s">
        <v>1833</v>
      </c>
      <c r="B577" s="70" t="s">
        <v>1832</v>
      </c>
      <c r="C577" s="70" t="s">
        <v>1818</v>
      </c>
      <c r="D577" s="70" t="s">
        <v>1831</v>
      </c>
      <c r="E577" s="70" t="s">
        <v>2030</v>
      </c>
      <c r="F577" s="70" t="s">
        <v>2031</v>
      </c>
      <c r="G577" s="70" t="s">
        <v>1828</v>
      </c>
      <c r="H577" s="70" t="s">
        <v>580</v>
      </c>
      <c r="I577" s="70" t="s">
        <v>1826</v>
      </c>
      <c r="J577" s="70" t="s">
        <v>2032</v>
      </c>
      <c r="K577" s="70" t="s">
        <v>1824</v>
      </c>
      <c r="L577" s="26">
        <v>45199</v>
      </c>
      <c r="M577" s="70" t="s">
        <v>1823</v>
      </c>
      <c r="N577" s="12">
        <v>4731.75</v>
      </c>
      <c r="O577" s="70" t="s">
        <v>1818</v>
      </c>
      <c r="P577" s="70" t="s">
        <v>1822</v>
      </c>
      <c r="Q577" s="70" t="s">
        <v>1818</v>
      </c>
      <c r="R577" s="70" t="s">
        <v>1880</v>
      </c>
      <c r="S577" s="70" t="s">
        <v>2033</v>
      </c>
      <c r="T577" s="70" t="s">
        <v>1819</v>
      </c>
    </row>
    <row r="578" spans="1:20" ht="14.4" x14ac:dyDescent="0.3">
      <c r="A578" s="70" t="s">
        <v>1833</v>
      </c>
      <c r="B578" s="70" t="s">
        <v>1832</v>
      </c>
      <c r="C578" s="70" t="s">
        <v>1818</v>
      </c>
      <c r="D578" s="70" t="s">
        <v>1831</v>
      </c>
      <c r="E578" s="70" t="s">
        <v>2030</v>
      </c>
      <c r="F578" s="70" t="s">
        <v>2031</v>
      </c>
      <c r="G578" s="70" t="s">
        <v>1828</v>
      </c>
      <c r="H578" s="70" t="s">
        <v>580</v>
      </c>
      <c r="I578" s="70" t="s">
        <v>1826</v>
      </c>
      <c r="J578" s="70" t="s">
        <v>2032</v>
      </c>
      <c r="K578" s="70" t="s">
        <v>1824</v>
      </c>
      <c r="L578" s="26">
        <v>45199</v>
      </c>
      <c r="M578" s="70" t="s">
        <v>1823</v>
      </c>
      <c r="N578" s="12">
        <v>15881.74</v>
      </c>
      <c r="O578" s="70" t="s">
        <v>1818</v>
      </c>
      <c r="P578" s="70" t="s">
        <v>1822</v>
      </c>
      <c r="Q578" s="70" t="s">
        <v>1818</v>
      </c>
      <c r="R578" s="70" t="s">
        <v>1879</v>
      </c>
      <c r="S578" s="70" t="s">
        <v>2033</v>
      </c>
      <c r="T578" s="70" t="s">
        <v>1819</v>
      </c>
    </row>
    <row r="579" spans="1:20" ht="14.4" x14ac:dyDescent="0.3">
      <c r="A579" s="70" t="s">
        <v>1833</v>
      </c>
      <c r="B579" s="70" t="s">
        <v>1832</v>
      </c>
      <c r="C579" s="70" t="s">
        <v>1818</v>
      </c>
      <c r="D579" s="70" t="s">
        <v>1831</v>
      </c>
      <c r="E579" s="70" t="s">
        <v>2030</v>
      </c>
      <c r="F579" s="70" t="s">
        <v>2031</v>
      </c>
      <c r="G579" s="70" t="s">
        <v>1828</v>
      </c>
      <c r="H579" s="70" t="s">
        <v>580</v>
      </c>
      <c r="I579" s="70" t="s">
        <v>1826</v>
      </c>
      <c r="J579" s="70" t="s">
        <v>2032</v>
      </c>
      <c r="K579" s="70" t="s">
        <v>1824</v>
      </c>
      <c r="L579" s="26">
        <v>45199</v>
      </c>
      <c r="M579" s="70" t="s">
        <v>1823</v>
      </c>
      <c r="N579" s="12">
        <v>41182.49</v>
      </c>
      <c r="O579" s="70" t="s">
        <v>1818</v>
      </c>
      <c r="P579" s="70" t="s">
        <v>1822</v>
      </c>
      <c r="Q579" s="70" t="s">
        <v>1818</v>
      </c>
      <c r="R579" s="70" t="s">
        <v>1878</v>
      </c>
      <c r="S579" s="70" t="s">
        <v>2033</v>
      </c>
      <c r="T579" s="70" t="s">
        <v>1819</v>
      </c>
    </row>
    <row r="580" spans="1:20" ht="14.4" x14ac:dyDescent="0.3">
      <c r="A580" s="70" t="s">
        <v>1833</v>
      </c>
      <c r="B580" s="70" t="s">
        <v>1832</v>
      </c>
      <c r="C580" s="70" t="s">
        <v>1818</v>
      </c>
      <c r="D580" s="70" t="s">
        <v>1831</v>
      </c>
      <c r="E580" s="70" t="s">
        <v>2030</v>
      </c>
      <c r="F580" s="70" t="s">
        <v>2031</v>
      </c>
      <c r="G580" s="70" t="s">
        <v>1828</v>
      </c>
      <c r="H580" s="70" t="s">
        <v>580</v>
      </c>
      <c r="I580" s="70" t="s">
        <v>1826</v>
      </c>
      <c r="J580" s="70" t="s">
        <v>2032</v>
      </c>
      <c r="K580" s="70" t="s">
        <v>1824</v>
      </c>
      <c r="L580" s="26">
        <v>45199</v>
      </c>
      <c r="M580" s="70" t="s">
        <v>1823</v>
      </c>
      <c r="N580" s="12">
        <v>3672.6</v>
      </c>
      <c r="O580" s="70" t="s">
        <v>1818</v>
      </c>
      <c r="P580" s="70" t="s">
        <v>1822</v>
      </c>
      <c r="Q580" s="70" t="s">
        <v>1818</v>
      </c>
      <c r="R580" s="70" t="s">
        <v>1877</v>
      </c>
      <c r="S580" s="70" t="s">
        <v>2033</v>
      </c>
      <c r="T580" s="70" t="s">
        <v>1819</v>
      </c>
    </row>
    <row r="581" spans="1:20" ht="14.4" x14ac:dyDescent="0.3">
      <c r="A581" s="70" t="s">
        <v>1833</v>
      </c>
      <c r="B581" s="70" t="s">
        <v>1832</v>
      </c>
      <c r="C581" s="70" t="s">
        <v>1818</v>
      </c>
      <c r="D581" s="70" t="s">
        <v>1831</v>
      </c>
      <c r="E581" s="70" t="s">
        <v>2030</v>
      </c>
      <c r="F581" s="70" t="s">
        <v>2031</v>
      </c>
      <c r="G581" s="70" t="s">
        <v>1828</v>
      </c>
      <c r="H581" s="70" t="s">
        <v>580</v>
      </c>
      <c r="I581" s="70" t="s">
        <v>1826</v>
      </c>
      <c r="J581" s="70" t="s">
        <v>2032</v>
      </c>
      <c r="K581" s="70" t="s">
        <v>1824</v>
      </c>
      <c r="L581" s="26">
        <v>45199</v>
      </c>
      <c r="M581" s="70" t="s">
        <v>1823</v>
      </c>
      <c r="N581" s="12">
        <v>39174.42</v>
      </c>
      <c r="O581" s="70" t="s">
        <v>1818</v>
      </c>
      <c r="P581" s="70" t="s">
        <v>1822</v>
      </c>
      <c r="Q581" s="70" t="s">
        <v>1818</v>
      </c>
      <c r="R581" s="70" t="s">
        <v>1876</v>
      </c>
      <c r="S581" s="70" t="s">
        <v>2033</v>
      </c>
      <c r="T581" s="70" t="s">
        <v>1819</v>
      </c>
    </row>
    <row r="582" spans="1:20" ht="14.4" x14ac:dyDescent="0.3">
      <c r="A582" s="70" t="s">
        <v>1833</v>
      </c>
      <c r="B582" s="70" t="s">
        <v>1832</v>
      </c>
      <c r="C582" s="70" t="s">
        <v>1818</v>
      </c>
      <c r="D582" s="70" t="s">
        <v>1831</v>
      </c>
      <c r="E582" s="70" t="s">
        <v>2030</v>
      </c>
      <c r="F582" s="70" t="s">
        <v>2031</v>
      </c>
      <c r="G582" s="70" t="s">
        <v>1828</v>
      </c>
      <c r="H582" s="70" t="s">
        <v>580</v>
      </c>
      <c r="I582" s="70" t="s">
        <v>1826</v>
      </c>
      <c r="J582" s="70" t="s">
        <v>2032</v>
      </c>
      <c r="K582" s="70" t="s">
        <v>1824</v>
      </c>
      <c r="L582" s="26">
        <v>45199</v>
      </c>
      <c r="M582" s="70" t="s">
        <v>1823</v>
      </c>
      <c r="N582" s="12">
        <v>20218.71</v>
      </c>
      <c r="O582" s="70" t="s">
        <v>1818</v>
      </c>
      <c r="P582" s="70" t="s">
        <v>1822</v>
      </c>
      <c r="Q582" s="70" t="s">
        <v>1818</v>
      </c>
      <c r="R582" s="70" t="s">
        <v>1875</v>
      </c>
      <c r="S582" s="70" t="s">
        <v>2033</v>
      </c>
      <c r="T582" s="70" t="s">
        <v>1819</v>
      </c>
    </row>
    <row r="583" spans="1:20" ht="14.4" x14ac:dyDescent="0.3">
      <c r="A583" s="70" t="s">
        <v>1833</v>
      </c>
      <c r="B583" s="70" t="s">
        <v>1832</v>
      </c>
      <c r="C583" s="70" t="s">
        <v>1818</v>
      </c>
      <c r="D583" s="70" t="s">
        <v>1831</v>
      </c>
      <c r="E583" s="70" t="s">
        <v>2030</v>
      </c>
      <c r="F583" s="70" t="s">
        <v>2031</v>
      </c>
      <c r="G583" s="70" t="s">
        <v>1828</v>
      </c>
      <c r="H583" s="70" t="s">
        <v>580</v>
      </c>
      <c r="I583" s="70" t="s">
        <v>1826</v>
      </c>
      <c r="J583" s="70" t="s">
        <v>2032</v>
      </c>
      <c r="K583" s="70" t="s">
        <v>1824</v>
      </c>
      <c r="L583" s="26">
        <v>45199</v>
      </c>
      <c r="M583" s="70" t="s">
        <v>1823</v>
      </c>
      <c r="N583" s="12">
        <v>99586.92</v>
      </c>
      <c r="O583" s="70" t="s">
        <v>1818</v>
      </c>
      <c r="P583" s="70" t="s">
        <v>1822</v>
      </c>
      <c r="Q583" s="70" t="s">
        <v>1818</v>
      </c>
      <c r="R583" s="70" t="s">
        <v>1874</v>
      </c>
      <c r="S583" s="70" t="s">
        <v>2033</v>
      </c>
      <c r="T583" s="70" t="s">
        <v>1819</v>
      </c>
    </row>
    <row r="584" spans="1:20" ht="14.4" x14ac:dyDescent="0.3">
      <c r="A584" s="70" t="s">
        <v>1833</v>
      </c>
      <c r="B584" s="70" t="s">
        <v>1832</v>
      </c>
      <c r="C584" s="70" t="s">
        <v>1818</v>
      </c>
      <c r="D584" s="70" t="s">
        <v>1831</v>
      </c>
      <c r="E584" s="70" t="s">
        <v>2030</v>
      </c>
      <c r="F584" s="70" t="s">
        <v>2031</v>
      </c>
      <c r="G584" s="70" t="s">
        <v>1828</v>
      </c>
      <c r="H584" s="70" t="s">
        <v>580</v>
      </c>
      <c r="I584" s="70" t="s">
        <v>1826</v>
      </c>
      <c r="J584" s="70" t="s">
        <v>2032</v>
      </c>
      <c r="K584" s="70" t="s">
        <v>1824</v>
      </c>
      <c r="L584" s="26">
        <v>45199</v>
      </c>
      <c r="M584" s="70" t="s">
        <v>1823</v>
      </c>
      <c r="N584" s="12">
        <v>7889</v>
      </c>
      <c r="O584" s="70" t="s">
        <v>1818</v>
      </c>
      <c r="P584" s="70" t="s">
        <v>1822</v>
      </c>
      <c r="Q584" s="70" t="s">
        <v>1818</v>
      </c>
      <c r="R584" s="70" t="s">
        <v>1873</v>
      </c>
      <c r="S584" s="70" t="s">
        <v>2033</v>
      </c>
      <c r="T584" s="70" t="s">
        <v>1819</v>
      </c>
    </row>
    <row r="585" spans="1:20" ht="14.4" x14ac:dyDescent="0.3">
      <c r="A585" s="70" t="s">
        <v>1833</v>
      </c>
      <c r="B585" s="70" t="s">
        <v>1832</v>
      </c>
      <c r="C585" s="70" t="s">
        <v>1818</v>
      </c>
      <c r="D585" s="70" t="s">
        <v>1831</v>
      </c>
      <c r="E585" s="70" t="s">
        <v>2030</v>
      </c>
      <c r="F585" s="70" t="s">
        <v>2031</v>
      </c>
      <c r="G585" s="70" t="s">
        <v>1828</v>
      </c>
      <c r="H585" s="70" t="s">
        <v>580</v>
      </c>
      <c r="I585" s="70" t="s">
        <v>1826</v>
      </c>
      <c r="J585" s="70" t="s">
        <v>2032</v>
      </c>
      <c r="K585" s="70" t="s">
        <v>1824</v>
      </c>
      <c r="L585" s="26">
        <v>45199</v>
      </c>
      <c r="M585" s="70" t="s">
        <v>1823</v>
      </c>
      <c r="N585" s="12">
        <v>7487.39</v>
      </c>
      <c r="O585" s="70" t="s">
        <v>1818</v>
      </c>
      <c r="P585" s="70" t="s">
        <v>1822</v>
      </c>
      <c r="Q585" s="70" t="s">
        <v>1818</v>
      </c>
      <c r="R585" s="70" t="s">
        <v>1872</v>
      </c>
      <c r="S585" s="70" t="s">
        <v>2033</v>
      </c>
      <c r="T585" s="70" t="s">
        <v>1819</v>
      </c>
    </row>
    <row r="586" spans="1:20" ht="14.4" x14ac:dyDescent="0.3">
      <c r="A586" s="70" t="s">
        <v>1833</v>
      </c>
      <c r="B586" s="70" t="s">
        <v>1832</v>
      </c>
      <c r="C586" s="70" t="s">
        <v>1818</v>
      </c>
      <c r="D586" s="70" t="s">
        <v>1831</v>
      </c>
      <c r="E586" s="70" t="s">
        <v>2030</v>
      </c>
      <c r="F586" s="70" t="s">
        <v>2031</v>
      </c>
      <c r="G586" s="70" t="s">
        <v>1828</v>
      </c>
      <c r="H586" s="70" t="s">
        <v>580</v>
      </c>
      <c r="I586" s="70" t="s">
        <v>1826</v>
      </c>
      <c r="J586" s="70" t="s">
        <v>2032</v>
      </c>
      <c r="K586" s="70" t="s">
        <v>1824</v>
      </c>
      <c r="L586" s="26">
        <v>45199</v>
      </c>
      <c r="M586" s="70" t="s">
        <v>1823</v>
      </c>
      <c r="N586" s="12">
        <v>567.09</v>
      </c>
      <c r="O586" s="70" t="s">
        <v>1818</v>
      </c>
      <c r="P586" s="70" t="s">
        <v>1822</v>
      </c>
      <c r="Q586" s="70" t="s">
        <v>1818</v>
      </c>
      <c r="R586" s="70" t="s">
        <v>1871</v>
      </c>
      <c r="S586" s="70" t="s">
        <v>2033</v>
      </c>
      <c r="T586" s="70" t="s">
        <v>1819</v>
      </c>
    </row>
    <row r="587" spans="1:20" ht="14.4" x14ac:dyDescent="0.3">
      <c r="A587" s="70" t="s">
        <v>1833</v>
      </c>
      <c r="B587" s="70" t="s">
        <v>1832</v>
      </c>
      <c r="C587" s="70" t="s">
        <v>1818</v>
      </c>
      <c r="D587" s="70" t="s">
        <v>1831</v>
      </c>
      <c r="E587" s="70" t="s">
        <v>2030</v>
      </c>
      <c r="F587" s="70" t="s">
        <v>2031</v>
      </c>
      <c r="G587" s="70" t="s">
        <v>1828</v>
      </c>
      <c r="H587" s="70" t="s">
        <v>580</v>
      </c>
      <c r="I587" s="70" t="s">
        <v>1826</v>
      </c>
      <c r="J587" s="70" t="s">
        <v>2032</v>
      </c>
      <c r="K587" s="70" t="s">
        <v>1824</v>
      </c>
      <c r="L587" s="26">
        <v>45199</v>
      </c>
      <c r="M587" s="70" t="s">
        <v>1823</v>
      </c>
      <c r="N587" s="12">
        <v>3226.77</v>
      </c>
      <c r="O587" s="70" t="s">
        <v>1818</v>
      </c>
      <c r="P587" s="70" t="s">
        <v>1822</v>
      </c>
      <c r="Q587" s="70" t="s">
        <v>1818</v>
      </c>
      <c r="R587" s="70" t="s">
        <v>1870</v>
      </c>
      <c r="S587" s="70" t="s">
        <v>2033</v>
      </c>
      <c r="T587" s="70" t="s">
        <v>1819</v>
      </c>
    </row>
    <row r="588" spans="1:20" ht="14.4" x14ac:dyDescent="0.3">
      <c r="A588" s="70" t="s">
        <v>1833</v>
      </c>
      <c r="B588" s="70" t="s">
        <v>1832</v>
      </c>
      <c r="C588" s="70" t="s">
        <v>1818</v>
      </c>
      <c r="D588" s="70" t="s">
        <v>1831</v>
      </c>
      <c r="E588" s="70" t="s">
        <v>2030</v>
      </c>
      <c r="F588" s="70" t="s">
        <v>2031</v>
      </c>
      <c r="G588" s="70" t="s">
        <v>1828</v>
      </c>
      <c r="H588" s="70" t="s">
        <v>580</v>
      </c>
      <c r="I588" s="70" t="s">
        <v>1826</v>
      </c>
      <c r="J588" s="70" t="s">
        <v>2032</v>
      </c>
      <c r="K588" s="70" t="s">
        <v>1824</v>
      </c>
      <c r="L588" s="26">
        <v>45199</v>
      </c>
      <c r="M588" s="70" t="s">
        <v>1823</v>
      </c>
      <c r="N588" s="12">
        <v>11350.1</v>
      </c>
      <c r="O588" s="70" t="s">
        <v>1818</v>
      </c>
      <c r="P588" s="70" t="s">
        <v>1822</v>
      </c>
      <c r="Q588" s="70" t="s">
        <v>1818</v>
      </c>
      <c r="R588" s="70" t="s">
        <v>1869</v>
      </c>
      <c r="S588" s="70" t="s">
        <v>2033</v>
      </c>
      <c r="T588" s="70" t="s">
        <v>1819</v>
      </c>
    </row>
    <row r="589" spans="1:20" ht="14.4" x14ac:dyDescent="0.3">
      <c r="A589" s="70" t="s">
        <v>1833</v>
      </c>
      <c r="B589" s="70" t="s">
        <v>1832</v>
      </c>
      <c r="C589" s="70" t="s">
        <v>1818</v>
      </c>
      <c r="D589" s="70" t="s">
        <v>1831</v>
      </c>
      <c r="E589" s="70" t="s">
        <v>2030</v>
      </c>
      <c r="F589" s="70" t="s">
        <v>2031</v>
      </c>
      <c r="G589" s="70" t="s">
        <v>1828</v>
      </c>
      <c r="H589" s="70" t="s">
        <v>580</v>
      </c>
      <c r="I589" s="70" t="s">
        <v>1826</v>
      </c>
      <c r="J589" s="70" t="s">
        <v>2032</v>
      </c>
      <c r="K589" s="70" t="s">
        <v>1824</v>
      </c>
      <c r="L589" s="26">
        <v>45199</v>
      </c>
      <c r="M589" s="70" t="s">
        <v>1823</v>
      </c>
      <c r="N589" s="12">
        <v>13549.05</v>
      </c>
      <c r="O589" s="70" t="s">
        <v>1818</v>
      </c>
      <c r="P589" s="70" t="s">
        <v>1822</v>
      </c>
      <c r="Q589" s="70" t="s">
        <v>1818</v>
      </c>
      <c r="R589" s="70" t="s">
        <v>1868</v>
      </c>
      <c r="S589" s="70" t="s">
        <v>2033</v>
      </c>
      <c r="T589" s="70" t="s">
        <v>1819</v>
      </c>
    </row>
    <row r="590" spans="1:20" ht="14.4" x14ac:dyDescent="0.3">
      <c r="A590" s="70" t="s">
        <v>1833</v>
      </c>
      <c r="B590" s="70" t="s">
        <v>1832</v>
      </c>
      <c r="C590" s="70" t="s">
        <v>1818</v>
      </c>
      <c r="D590" s="70" t="s">
        <v>1831</v>
      </c>
      <c r="E590" s="70" t="s">
        <v>2030</v>
      </c>
      <c r="F590" s="70" t="s">
        <v>2031</v>
      </c>
      <c r="G590" s="70" t="s">
        <v>1828</v>
      </c>
      <c r="H590" s="70" t="s">
        <v>580</v>
      </c>
      <c r="I590" s="70" t="s">
        <v>1826</v>
      </c>
      <c r="J590" s="70" t="s">
        <v>2032</v>
      </c>
      <c r="K590" s="70" t="s">
        <v>1824</v>
      </c>
      <c r="L590" s="26">
        <v>45199</v>
      </c>
      <c r="M590" s="70" t="s">
        <v>1823</v>
      </c>
      <c r="N590" s="12">
        <v>277991.03000000003</v>
      </c>
      <c r="O590" s="70" t="s">
        <v>1818</v>
      </c>
      <c r="P590" s="70" t="s">
        <v>1822</v>
      </c>
      <c r="Q590" s="70" t="s">
        <v>1818</v>
      </c>
      <c r="R590" s="70" t="s">
        <v>1867</v>
      </c>
      <c r="S590" s="70" t="s">
        <v>2033</v>
      </c>
      <c r="T590" s="70" t="s">
        <v>1819</v>
      </c>
    </row>
    <row r="591" spans="1:20" ht="14.4" x14ac:dyDescent="0.3">
      <c r="A591" s="70" t="s">
        <v>1833</v>
      </c>
      <c r="B591" s="70" t="s">
        <v>1832</v>
      </c>
      <c r="C591" s="70" t="s">
        <v>1818</v>
      </c>
      <c r="D591" s="70" t="s">
        <v>1831</v>
      </c>
      <c r="E591" s="70" t="s">
        <v>2030</v>
      </c>
      <c r="F591" s="70" t="s">
        <v>2031</v>
      </c>
      <c r="G591" s="70" t="s">
        <v>1828</v>
      </c>
      <c r="H591" s="70" t="s">
        <v>580</v>
      </c>
      <c r="I591" s="70" t="s">
        <v>1826</v>
      </c>
      <c r="J591" s="70" t="s">
        <v>2032</v>
      </c>
      <c r="K591" s="70" t="s">
        <v>1824</v>
      </c>
      <c r="L591" s="26">
        <v>45199</v>
      </c>
      <c r="M591" s="70" t="s">
        <v>1823</v>
      </c>
      <c r="N591" s="12">
        <v>5543.25</v>
      </c>
      <c r="O591" s="70" t="s">
        <v>1818</v>
      </c>
      <c r="P591" s="70" t="s">
        <v>1822</v>
      </c>
      <c r="Q591" s="70" t="s">
        <v>1818</v>
      </c>
      <c r="R591" s="70" t="s">
        <v>1866</v>
      </c>
      <c r="S591" s="70" t="s">
        <v>2033</v>
      </c>
      <c r="T591" s="70" t="s">
        <v>1819</v>
      </c>
    </row>
    <row r="592" spans="1:20" ht="14.4" x14ac:dyDescent="0.3">
      <c r="A592" s="70" t="s">
        <v>1833</v>
      </c>
      <c r="B592" s="70" t="s">
        <v>1832</v>
      </c>
      <c r="C592" s="70" t="s">
        <v>1818</v>
      </c>
      <c r="D592" s="70" t="s">
        <v>1831</v>
      </c>
      <c r="E592" s="70" t="s">
        <v>2030</v>
      </c>
      <c r="F592" s="70" t="s">
        <v>2031</v>
      </c>
      <c r="G592" s="70" t="s">
        <v>1828</v>
      </c>
      <c r="H592" s="70" t="s">
        <v>580</v>
      </c>
      <c r="I592" s="70" t="s">
        <v>1826</v>
      </c>
      <c r="J592" s="70" t="s">
        <v>2032</v>
      </c>
      <c r="K592" s="70" t="s">
        <v>1824</v>
      </c>
      <c r="L592" s="26">
        <v>45199</v>
      </c>
      <c r="M592" s="70" t="s">
        <v>1823</v>
      </c>
      <c r="N592" s="12">
        <v>25818.82</v>
      </c>
      <c r="O592" s="70" t="s">
        <v>1818</v>
      </c>
      <c r="P592" s="70" t="s">
        <v>1822</v>
      </c>
      <c r="Q592" s="70" t="s">
        <v>1818</v>
      </c>
      <c r="R592" s="70" t="s">
        <v>1865</v>
      </c>
      <c r="S592" s="70" t="s">
        <v>2033</v>
      </c>
      <c r="T592" s="70" t="s">
        <v>1819</v>
      </c>
    </row>
    <row r="593" spans="1:20" ht="14.4" x14ac:dyDescent="0.3">
      <c r="A593" s="70" t="s">
        <v>1833</v>
      </c>
      <c r="B593" s="70" t="s">
        <v>1832</v>
      </c>
      <c r="C593" s="70" t="s">
        <v>1818</v>
      </c>
      <c r="D593" s="70" t="s">
        <v>1831</v>
      </c>
      <c r="E593" s="70" t="s">
        <v>2030</v>
      </c>
      <c r="F593" s="70" t="s">
        <v>2031</v>
      </c>
      <c r="G593" s="70" t="s">
        <v>1828</v>
      </c>
      <c r="H593" s="70" t="s">
        <v>580</v>
      </c>
      <c r="I593" s="70" t="s">
        <v>1826</v>
      </c>
      <c r="J593" s="70" t="s">
        <v>2032</v>
      </c>
      <c r="K593" s="70" t="s">
        <v>1824</v>
      </c>
      <c r="L593" s="26">
        <v>45199</v>
      </c>
      <c r="M593" s="70" t="s">
        <v>1823</v>
      </c>
      <c r="N593" s="12">
        <v>5184.0200000000004</v>
      </c>
      <c r="O593" s="70" t="s">
        <v>1818</v>
      </c>
      <c r="P593" s="70" t="s">
        <v>1822</v>
      </c>
      <c r="Q593" s="70" t="s">
        <v>1818</v>
      </c>
      <c r="R593" s="70" t="s">
        <v>1864</v>
      </c>
      <c r="S593" s="70" t="s">
        <v>2033</v>
      </c>
      <c r="T593" s="70" t="s">
        <v>1819</v>
      </c>
    </row>
    <row r="594" spans="1:20" ht="14.4" x14ac:dyDescent="0.3">
      <c r="A594" s="70" t="s">
        <v>1833</v>
      </c>
      <c r="B594" s="70" t="s">
        <v>1832</v>
      </c>
      <c r="C594" s="70" t="s">
        <v>1818</v>
      </c>
      <c r="D594" s="70" t="s">
        <v>1831</v>
      </c>
      <c r="E594" s="70" t="s">
        <v>2030</v>
      </c>
      <c r="F594" s="70" t="s">
        <v>2031</v>
      </c>
      <c r="G594" s="70" t="s">
        <v>1828</v>
      </c>
      <c r="H594" s="70" t="s">
        <v>580</v>
      </c>
      <c r="I594" s="70" t="s">
        <v>1826</v>
      </c>
      <c r="J594" s="70" t="s">
        <v>2032</v>
      </c>
      <c r="K594" s="70" t="s">
        <v>1824</v>
      </c>
      <c r="L594" s="26">
        <v>45199</v>
      </c>
      <c r="M594" s="70" t="s">
        <v>1823</v>
      </c>
      <c r="N594" s="12">
        <v>7551</v>
      </c>
      <c r="O594" s="70" t="s">
        <v>1818</v>
      </c>
      <c r="P594" s="70" t="s">
        <v>1822</v>
      </c>
      <c r="Q594" s="70" t="s">
        <v>1818</v>
      </c>
      <c r="R594" s="70" t="s">
        <v>1863</v>
      </c>
      <c r="S594" s="70" t="s">
        <v>2033</v>
      </c>
      <c r="T594" s="70" t="s">
        <v>1819</v>
      </c>
    </row>
    <row r="595" spans="1:20" ht="14.4" x14ac:dyDescent="0.3">
      <c r="A595" s="70" t="s">
        <v>1833</v>
      </c>
      <c r="B595" s="70" t="s">
        <v>1832</v>
      </c>
      <c r="C595" s="70" t="s">
        <v>1818</v>
      </c>
      <c r="D595" s="70" t="s">
        <v>1831</v>
      </c>
      <c r="E595" s="70" t="s">
        <v>2030</v>
      </c>
      <c r="F595" s="70" t="s">
        <v>2031</v>
      </c>
      <c r="G595" s="70" t="s">
        <v>1828</v>
      </c>
      <c r="H595" s="70" t="s">
        <v>580</v>
      </c>
      <c r="I595" s="70" t="s">
        <v>1826</v>
      </c>
      <c r="J595" s="70" t="s">
        <v>2032</v>
      </c>
      <c r="K595" s="70" t="s">
        <v>1824</v>
      </c>
      <c r="L595" s="26">
        <v>45199</v>
      </c>
      <c r="M595" s="70" t="s">
        <v>1823</v>
      </c>
      <c r="N595" s="12">
        <v>67861.119999999995</v>
      </c>
      <c r="O595" s="70" t="s">
        <v>1818</v>
      </c>
      <c r="P595" s="70" t="s">
        <v>1822</v>
      </c>
      <c r="Q595" s="70" t="s">
        <v>1818</v>
      </c>
      <c r="R595" s="70" t="s">
        <v>1862</v>
      </c>
      <c r="S595" s="70" t="s">
        <v>2033</v>
      </c>
      <c r="T595" s="70" t="s">
        <v>1819</v>
      </c>
    </row>
    <row r="596" spans="1:20" ht="14.4" x14ac:dyDescent="0.3">
      <c r="A596" s="70" t="s">
        <v>1833</v>
      </c>
      <c r="B596" s="70" t="s">
        <v>1832</v>
      </c>
      <c r="C596" s="70" t="s">
        <v>1818</v>
      </c>
      <c r="D596" s="70" t="s">
        <v>1831</v>
      </c>
      <c r="E596" s="70" t="s">
        <v>2030</v>
      </c>
      <c r="F596" s="70" t="s">
        <v>2031</v>
      </c>
      <c r="G596" s="70" t="s">
        <v>1828</v>
      </c>
      <c r="H596" s="70" t="s">
        <v>580</v>
      </c>
      <c r="I596" s="70" t="s">
        <v>1826</v>
      </c>
      <c r="J596" s="70" t="s">
        <v>2032</v>
      </c>
      <c r="K596" s="70" t="s">
        <v>1824</v>
      </c>
      <c r="L596" s="26">
        <v>45199</v>
      </c>
      <c r="M596" s="70" t="s">
        <v>1823</v>
      </c>
      <c r="N596" s="12">
        <v>9619.01</v>
      </c>
      <c r="O596" s="70" t="s">
        <v>1818</v>
      </c>
      <c r="P596" s="70" t="s">
        <v>1822</v>
      </c>
      <c r="Q596" s="70" t="s">
        <v>1818</v>
      </c>
      <c r="R596" s="70" t="s">
        <v>1861</v>
      </c>
      <c r="S596" s="70" t="s">
        <v>2033</v>
      </c>
      <c r="T596" s="70" t="s">
        <v>1819</v>
      </c>
    </row>
    <row r="597" spans="1:20" ht="14.4" x14ac:dyDescent="0.3">
      <c r="A597" s="70" t="s">
        <v>1833</v>
      </c>
      <c r="B597" s="70" t="s">
        <v>1832</v>
      </c>
      <c r="C597" s="70" t="s">
        <v>1818</v>
      </c>
      <c r="D597" s="70" t="s">
        <v>1831</v>
      </c>
      <c r="E597" s="70" t="s">
        <v>2030</v>
      </c>
      <c r="F597" s="70" t="s">
        <v>2031</v>
      </c>
      <c r="G597" s="70" t="s">
        <v>1828</v>
      </c>
      <c r="H597" s="70" t="s">
        <v>580</v>
      </c>
      <c r="I597" s="70" t="s">
        <v>1826</v>
      </c>
      <c r="J597" s="70" t="s">
        <v>2032</v>
      </c>
      <c r="K597" s="70" t="s">
        <v>1824</v>
      </c>
      <c r="L597" s="26">
        <v>45199</v>
      </c>
      <c r="M597" s="70" t="s">
        <v>1823</v>
      </c>
      <c r="N597" s="12">
        <v>25858.11</v>
      </c>
      <c r="O597" s="70" t="s">
        <v>1818</v>
      </c>
      <c r="P597" s="70" t="s">
        <v>1822</v>
      </c>
      <c r="Q597" s="70" t="s">
        <v>1818</v>
      </c>
      <c r="R597" s="70" t="s">
        <v>1860</v>
      </c>
      <c r="S597" s="70" t="s">
        <v>2033</v>
      </c>
      <c r="T597" s="70" t="s">
        <v>1819</v>
      </c>
    </row>
    <row r="598" spans="1:20" ht="14.4" x14ac:dyDescent="0.3">
      <c r="A598" s="70" t="s">
        <v>1833</v>
      </c>
      <c r="B598" s="70" t="s">
        <v>1832</v>
      </c>
      <c r="C598" s="70" t="s">
        <v>1818</v>
      </c>
      <c r="D598" s="70" t="s">
        <v>1831</v>
      </c>
      <c r="E598" s="70" t="s">
        <v>2030</v>
      </c>
      <c r="F598" s="70" t="s">
        <v>2031</v>
      </c>
      <c r="G598" s="70" t="s">
        <v>1828</v>
      </c>
      <c r="H598" s="70" t="s">
        <v>580</v>
      </c>
      <c r="I598" s="70" t="s">
        <v>1826</v>
      </c>
      <c r="J598" s="70" t="s">
        <v>2032</v>
      </c>
      <c r="K598" s="70" t="s">
        <v>1824</v>
      </c>
      <c r="L598" s="26">
        <v>45199</v>
      </c>
      <c r="M598" s="70" t="s">
        <v>1823</v>
      </c>
      <c r="N598" s="12">
        <v>15056.67</v>
      </c>
      <c r="O598" s="70" t="s">
        <v>1818</v>
      </c>
      <c r="P598" s="70" t="s">
        <v>1822</v>
      </c>
      <c r="Q598" s="70" t="s">
        <v>1818</v>
      </c>
      <c r="R598" s="70" t="s">
        <v>1859</v>
      </c>
      <c r="S598" s="70" t="s">
        <v>2033</v>
      </c>
      <c r="T598" s="70" t="s">
        <v>1819</v>
      </c>
    </row>
    <row r="599" spans="1:20" ht="14.4" x14ac:dyDescent="0.3">
      <c r="A599" s="70" t="s">
        <v>1833</v>
      </c>
      <c r="B599" s="70" t="s">
        <v>1832</v>
      </c>
      <c r="C599" s="70" t="s">
        <v>1818</v>
      </c>
      <c r="D599" s="70" t="s">
        <v>1831</v>
      </c>
      <c r="E599" s="70" t="s">
        <v>2030</v>
      </c>
      <c r="F599" s="70" t="s">
        <v>2031</v>
      </c>
      <c r="G599" s="70" t="s">
        <v>1828</v>
      </c>
      <c r="H599" s="70" t="s">
        <v>580</v>
      </c>
      <c r="I599" s="70" t="s">
        <v>1826</v>
      </c>
      <c r="J599" s="70" t="s">
        <v>2032</v>
      </c>
      <c r="K599" s="70" t="s">
        <v>1824</v>
      </c>
      <c r="L599" s="26">
        <v>45199</v>
      </c>
      <c r="M599" s="70" t="s">
        <v>1823</v>
      </c>
      <c r="N599" s="12">
        <v>1662.41</v>
      </c>
      <c r="O599" s="70" t="s">
        <v>1818</v>
      </c>
      <c r="P599" s="70" t="s">
        <v>1822</v>
      </c>
      <c r="Q599" s="70" t="s">
        <v>1818</v>
      </c>
      <c r="R599" s="70" t="s">
        <v>1858</v>
      </c>
      <c r="S599" s="70" t="s">
        <v>2033</v>
      </c>
      <c r="T599" s="70" t="s">
        <v>1819</v>
      </c>
    </row>
    <row r="600" spans="1:20" ht="14.4" x14ac:dyDescent="0.3">
      <c r="A600" s="70" t="s">
        <v>1833</v>
      </c>
      <c r="B600" s="70" t="s">
        <v>1832</v>
      </c>
      <c r="C600" s="70" t="s">
        <v>1818</v>
      </c>
      <c r="D600" s="70" t="s">
        <v>1831</v>
      </c>
      <c r="E600" s="70" t="s">
        <v>2030</v>
      </c>
      <c r="F600" s="70" t="s">
        <v>2031</v>
      </c>
      <c r="G600" s="70" t="s">
        <v>1828</v>
      </c>
      <c r="H600" s="70" t="s">
        <v>580</v>
      </c>
      <c r="I600" s="70" t="s">
        <v>1826</v>
      </c>
      <c r="J600" s="70" t="s">
        <v>2032</v>
      </c>
      <c r="K600" s="70" t="s">
        <v>1824</v>
      </c>
      <c r="L600" s="26">
        <v>45199</v>
      </c>
      <c r="M600" s="70" t="s">
        <v>1823</v>
      </c>
      <c r="N600" s="12">
        <v>6323.91</v>
      </c>
      <c r="O600" s="70" t="s">
        <v>1818</v>
      </c>
      <c r="P600" s="70" t="s">
        <v>1822</v>
      </c>
      <c r="Q600" s="70" t="s">
        <v>1818</v>
      </c>
      <c r="R600" s="70" t="s">
        <v>1857</v>
      </c>
      <c r="S600" s="70" t="s">
        <v>2033</v>
      </c>
      <c r="T600" s="70" t="s">
        <v>1819</v>
      </c>
    </row>
    <row r="601" spans="1:20" ht="14.4" x14ac:dyDescent="0.3">
      <c r="A601" s="70" t="s">
        <v>1833</v>
      </c>
      <c r="B601" s="70" t="s">
        <v>1832</v>
      </c>
      <c r="C601" s="70" t="s">
        <v>1818</v>
      </c>
      <c r="D601" s="70" t="s">
        <v>1831</v>
      </c>
      <c r="E601" s="70" t="s">
        <v>2030</v>
      </c>
      <c r="F601" s="70" t="s">
        <v>2031</v>
      </c>
      <c r="G601" s="70" t="s">
        <v>1828</v>
      </c>
      <c r="H601" s="70" t="s">
        <v>580</v>
      </c>
      <c r="I601" s="70" t="s">
        <v>1826</v>
      </c>
      <c r="J601" s="70" t="s">
        <v>2032</v>
      </c>
      <c r="K601" s="70" t="s">
        <v>1824</v>
      </c>
      <c r="L601" s="26">
        <v>45199</v>
      </c>
      <c r="M601" s="70" t="s">
        <v>1823</v>
      </c>
      <c r="N601" s="12">
        <v>16739.07</v>
      </c>
      <c r="O601" s="70" t="s">
        <v>1818</v>
      </c>
      <c r="P601" s="70" t="s">
        <v>1822</v>
      </c>
      <c r="Q601" s="70" t="s">
        <v>1818</v>
      </c>
      <c r="R601" s="70" t="s">
        <v>1856</v>
      </c>
      <c r="S601" s="70" t="s">
        <v>2033</v>
      </c>
      <c r="T601" s="70" t="s">
        <v>1819</v>
      </c>
    </row>
    <row r="602" spans="1:20" ht="14.4" x14ac:dyDescent="0.3">
      <c r="A602" s="70" t="s">
        <v>1833</v>
      </c>
      <c r="B602" s="70" t="s">
        <v>1832</v>
      </c>
      <c r="C602" s="70" t="s">
        <v>1818</v>
      </c>
      <c r="D602" s="70" t="s">
        <v>1831</v>
      </c>
      <c r="E602" s="70" t="s">
        <v>2030</v>
      </c>
      <c r="F602" s="70" t="s">
        <v>2031</v>
      </c>
      <c r="G602" s="70" t="s">
        <v>1828</v>
      </c>
      <c r="H602" s="70" t="s">
        <v>580</v>
      </c>
      <c r="I602" s="70" t="s">
        <v>1826</v>
      </c>
      <c r="J602" s="70" t="s">
        <v>2032</v>
      </c>
      <c r="K602" s="70" t="s">
        <v>1824</v>
      </c>
      <c r="L602" s="26">
        <v>45199</v>
      </c>
      <c r="M602" s="70" t="s">
        <v>1823</v>
      </c>
      <c r="N602" s="12">
        <v>7856.84</v>
      </c>
      <c r="O602" s="70" t="s">
        <v>1818</v>
      </c>
      <c r="P602" s="70" t="s">
        <v>1822</v>
      </c>
      <c r="Q602" s="70" t="s">
        <v>1818</v>
      </c>
      <c r="R602" s="70" t="s">
        <v>1855</v>
      </c>
      <c r="S602" s="70" t="s">
        <v>2033</v>
      </c>
      <c r="T602" s="70" t="s">
        <v>1819</v>
      </c>
    </row>
    <row r="603" spans="1:20" ht="14.4" x14ac:dyDescent="0.3">
      <c r="A603" s="70" t="s">
        <v>1833</v>
      </c>
      <c r="B603" s="70" t="s">
        <v>1832</v>
      </c>
      <c r="C603" s="70" t="s">
        <v>1818</v>
      </c>
      <c r="D603" s="70" t="s">
        <v>1831</v>
      </c>
      <c r="E603" s="70" t="s">
        <v>2030</v>
      </c>
      <c r="F603" s="70" t="s">
        <v>2031</v>
      </c>
      <c r="G603" s="70" t="s">
        <v>1828</v>
      </c>
      <c r="H603" s="70" t="s">
        <v>580</v>
      </c>
      <c r="I603" s="70" t="s">
        <v>1826</v>
      </c>
      <c r="J603" s="70" t="s">
        <v>2032</v>
      </c>
      <c r="K603" s="70" t="s">
        <v>1824</v>
      </c>
      <c r="L603" s="26">
        <v>45199</v>
      </c>
      <c r="M603" s="70" t="s">
        <v>1823</v>
      </c>
      <c r="N603" s="12">
        <v>3594.5</v>
      </c>
      <c r="O603" s="70" t="s">
        <v>1818</v>
      </c>
      <c r="P603" s="70" t="s">
        <v>1822</v>
      </c>
      <c r="Q603" s="70" t="s">
        <v>1818</v>
      </c>
      <c r="R603" s="70" t="s">
        <v>1854</v>
      </c>
      <c r="S603" s="70" t="s">
        <v>2033</v>
      </c>
      <c r="T603" s="70" t="s">
        <v>1819</v>
      </c>
    </row>
    <row r="604" spans="1:20" ht="14.4" x14ac:dyDescent="0.3">
      <c r="A604" s="70" t="s">
        <v>1833</v>
      </c>
      <c r="B604" s="70" t="s">
        <v>1832</v>
      </c>
      <c r="C604" s="70" t="s">
        <v>1818</v>
      </c>
      <c r="D604" s="70" t="s">
        <v>1831</v>
      </c>
      <c r="E604" s="70" t="s">
        <v>2030</v>
      </c>
      <c r="F604" s="70" t="s">
        <v>2031</v>
      </c>
      <c r="G604" s="70" t="s">
        <v>1828</v>
      </c>
      <c r="H604" s="70" t="s">
        <v>580</v>
      </c>
      <c r="I604" s="70" t="s">
        <v>1826</v>
      </c>
      <c r="J604" s="70" t="s">
        <v>2032</v>
      </c>
      <c r="K604" s="70" t="s">
        <v>1824</v>
      </c>
      <c r="L604" s="26">
        <v>45199</v>
      </c>
      <c r="M604" s="70" t="s">
        <v>1823</v>
      </c>
      <c r="N604" s="12">
        <v>1508.95</v>
      </c>
      <c r="O604" s="70" t="s">
        <v>1818</v>
      </c>
      <c r="P604" s="70" t="s">
        <v>1822</v>
      </c>
      <c r="Q604" s="70" t="s">
        <v>1818</v>
      </c>
      <c r="R604" s="70" t="s">
        <v>1853</v>
      </c>
      <c r="S604" s="70" t="s">
        <v>2033</v>
      </c>
      <c r="T604" s="70" t="s">
        <v>1819</v>
      </c>
    </row>
    <row r="605" spans="1:20" ht="14.4" x14ac:dyDescent="0.3">
      <c r="A605" s="70" t="s">
        <v>1833</v>
      </c>
      <c r="B605" s="70" t="s">
        <v>1832</v>
      </c>
      <c r="C605" s="70" t="s">
        <v>1818</v>
      </c>
      <c r="D605" s="70" t="s">
        <v>1831</v>
      </c>
      <c r="E605" s="70" t="s">
        <v>2030</v>
      </c>
      <c r="F605" s="70" t="s">
        <v>2031</v>
      </c>
      <c r="G605" s="70" t="s">
        <v>1828</v>
      </c>
      <c r="H605" s="70" t="s">
        <v>580</v>
      </c>
      <c r="I605" s="70" t="s">
        <v>1826</v>
      </c>
      <c r="J605" s="70" t="s">
        <v>2032</v>
      </c>
      <c r="K605" s="70" t="s">
        <v>1824</v>
      </c>
      <c r="L605" s="26">
        <v>45199</v>
      </c>
      <c r="M605" s="70" t="s">
        <v>1823</v>
      </c>
      <c r="N605" s="12">
        <v>192014.1</v>
      </c>
      <c r="O605" s="70" t="s">
        <v>1818</v>
      </c>
      <c r="P605" s="70" t="s">
        <v>1822</v>
      </c>
      <c r="Q605" s="70" t="s">
        <v>1818</v>
      </c>
      <c r="R605" s="70" t="s">
        <v>1852</v>
      </c>
      <c r="S605" s="70" t="s">
        <v>2033</v>
      </c>
      <c r="T605" s="70" t="s">
        <v>1819</v>
      </c>
    </row>
    <row r="606" spans="1:20" ht="14.4" x14ac:dyDescent="0.3">
      <c r="A606" s="70" t="s">
        <v>1833</v>
      </c>
      <c r="B606" s="70" t="s">
        <v>1832</v>
      </c>
      <c r="C606" s="70" t="s">
        <v>1818</v>
      </c>
      <c r="D606" s="70" t="s">
        <v>1831</v>
      </c>
      <c r="E606" s="70" t="s">
        <v>2030</v>
      </c>
      <c r="F606" s="70" t="s">
        <v>2031</v>
      </c>
      <c r="G606" s="70" t="s">
        <v>1828</v>
      </c>
      <c r="H606" s="70" t="s">
        <v>580</v>
      </c>
      <c r="I606" s="70" t="s">
        <v>1826</v>
      </c>
      <c r="J606" s="70" t="s">
        <v>2032</v>
      </c>
      <c r="K606" s="70" t="s">
        <v>1824</v>
      </c>
      <c r="L606" s="26">
        <v>45199</v>
      </c>
      <c r="M606" s="70" t="s">
        <v>1823</v>
      </c>
      <c r="N606" s="12">
        <v>3973.07</v>
      </c>
      <c r="O606" s="70" t="s">
        <v>1818</v>
      </c>
      <c r="P606" s="70" t="s">
        <v>1822</v>
      </c>
      <c r="Q606" s="70" t="s">
        <v>1818</v>
      </c>
      <c r="R606" s="70" t="s">
        <v>1851</v>
      </c>
      <c r="S606" s="70" t="s">
        <v>2033</v>
      </c>
      <c r="T606" s="70" t="s">
        <v>1819</v>
      </c>
    </row>
    <row r="607" spans="1:20" ht="14.4" x14ac:dyDescent="0.3">
      <c r="A607" s="70" t="s">
        <v>1833</v>
      </c>
      <c r="B607" s="70" t="s">
        <v>1832</v>
      </c>
      <c r="C607" s="70" t="s">
        <v>1818</v>
      </c>
      <c r="D607" s="70" t="s">
        <v>1831</v>
      </c>
      <c r="E607" s="70" t="s">
        <v>2030</v>
      </c>
      <c r="F607" s="70" t="s">
        <v>2031</v>
      </c>
      <c r="G607" s="70" t="s">
        <v>1828</v>
      </c>
      <c r="H607" s="70" t="s">
        <v>580</v>
      </c>
      <c r="I607" s="70" t="s">
        <v>1826</v>
      </c>
      <c r="J607" s="70" t="s">
        <v>2032</v>
      </c>
      <c r="K607" s="70" t="s">
        <v>1824</v>
      </c>
      <c r="L607" s="26">
        <v>45199</v>
      </c>
      <c r="M607" s="70" t="s">
        <v>1823</v>
      </c>
      <c r="N607" s="12">
        <v>1024672.03</v>
      </c>
      <c r="O607" s="70" t="s">
        <v>1818</v>
      </c>
      <c r="P607" s="70" t="s">
        <v>1822</v>
      </c>
      <c r="Q607" s="70" t="s">
        <v>1818</v>
      </c>
      <c r="R607" s="70" t="s">
        <v>1850</v>
      </c>
      <c r="S607" s="70" t="s">
        <v>2033</v>
      </c>
      <c r="T607" s="70" t="s">
        <v>1819</v>
      </c>
    </row>
    <row r="608" spans="1:20" ht="14.4" x14ac:dyDescent="0.3">
      <c r="A608" s="70" t="s">
        <v>1833</v>
      </c>
      <c r="B608" s="70" t="s">
        <v>1832</v>
      </c>
      <c r="C608" s="70" t="s">
        <v>1818</v>
      </c>
      <c r="D608" s="70" t="s">
        <v>1831</v>
      </c>
      <c r="E608" s="70" t="s">
        <v>2030</v>
      </c>
      <c r="F608" s="70" t="s">
        <v>2031</v>
      </c>
      <c r="G608" s="70" t="s">
        <v>1828</v>
      </c>
      <c r="H608" s="70" t="s">
        <v>580</v>
      </c>
      <c r="I608" s="70" t="s">
        <v>1826</v>
      </c>
      <c r="J608" s="70" t="s">
        <v>2032</v>
      </c>
      <c r="K608" s="70" t="s">
        <v>1824</v>
      </c>
      <c r="L608" s="26">
        <v>45199</v>
      </c>
      <c r="M608" s="70" t="s">
        <v>1823</v>
      </c>
      <c r="N608" s="12">
        <v>542792.38</v>
      </c>
      <c r="O608" s="70" t="s">
        <v>1818</v>
      </c>
      <c r="P608" s="70" t="s">
        <v>1822</v>
      </c>
      <c r="Q608" s="70" t="s">
        <v>1818</v>
      </c>
      <c r="R608" s="70" t="s">
        <v>2034</v>
      </c>
      <c r="S608" s="70" t="s">
        <v>2033</v>
      </c>
      <c r="T608" s="70" t="s">
        <v>1819</v>
      </c>
    </row>
    <row r="609" spans="1:20" ht="14.4" x14ac:dyDescent="0.3">
      <c r="A609" s="70" t="s">
        <v>1833</v>
      </c>
      <c r="B609" s="70" t="s">
        <v>1832</v>
      </c>
      <c r="C609" s="70" t="s">
        <v>1818</v>
      </c>
      <c r="D609" s="70" t="s">
        <v>1831</v>
      </c>
      <c r="E609" s="70" t="s">
        <v>2030</v>
      </c>
      <c r="F609" s="70" t="s">
        <v>2031</v>
      </c>
      <c r="G609" s="70" t="s">
        <v>1828</v>
      </c>
      <c r="H609" s="70" t="s">
        <v>580</v>
      </c>
      <c r="I609" s="70" t="s">
        <v>1826</v>
      </c>
      <c r="J609" s="70" t="s">
        <v>2032</v>
      </c>
      <c r="K609" s="70" t="s">
        <v>1824</v>
      </c>
      <c r="L609" s="26">
        <v>45199</v>
      </c>
      <c r="M609" s="70" t="s">
        <v>1823</v>
      </c>
      <c r="N609" s="12">
        <v>24875.14</v>
      </c>
      <c r="O609" s="70" t="s">
        <v>1818</v>
      </c>
      <c r="P609" s="70" t="s">
        <v>1822</v>
      </c>
      <c r="Q609" s="70" t="s">
        <v>1818</v>
      </c>
      <c r="R609" s="70" t="s">
        <v>1849</v>
      </c>
      <c r="S609" s="70" t="s">
        <v>2033</v>
      </c>
      <c r="T609" s="70" t="s">
        <v>1819</v>
      </c>
    </row>
    <row r="610" spans="1:20" ht="14.4" x14ac:dyDescent="0.3">
      <c r="A610" s="70" t="s">
        <v>1833</v>
      </c>
      <c r="B610" s="70" t="s">
        <v>1832</v>
      </c>
      <c r="C610" s="70" t="s">
        <v>1818</v>
      </c>
      <c r="D610" s="70" t="s">
        <v>1831</v>
      </c>
      <c r="E610" s="70" t="s">
        <v>2030</v>
      </c>
      <c r="F610" s="70" t="s">
        <v>2031</v>
      </c>
      <c r="G610" s="70" t="s">
        <v>1828</v>
      </c>
      <c r="H610" s="70" t="s">
        <v>580</v>
      </c>
      <c r="I610" s="70" t="s">
        <v>1826</v>
      </c>
      <c r="J610" s="70" t="s">
        <v>2032</v>
      </c>
      <c r="K610" s="70" t="s">
        <v>1824</v>
      </c>
      <c r="L610" s="26">
        <v>45199</v>
      </c>
      <c r="M610" s="70" t="s">
        <v>1823</v>
      </c>
      <c r="N610" s="12">
        <v>10950.65</v>
      </c>
      <c r="O610" s="70" t="s">
        <v>1818</v>
      </c>
      <c r="P610" s="70" t="s">
        <v>1822</v>
      </c>
      <c r="Q610" s="70" t="s">
        <v>1818</v>
      </c>
      <c r="R610" s="70" t="s">
        <v>1848</v>
      </c>
      <c r="S610" s="70" t="s">
        <v>2033</v>
      </c>
      <c r="T610" s="70" t="s">
        <v>1819</v>
      </c>
    </row>
    <row r="611" spans="1:20" ht="14.4" x14ac:dyDescent="0.3">
      <c r="A611" s="70" t="s">
        <v>1833</v>
      </c>
      <c r="B611" s="70" t="s">
        <v>1832</v>
      </c>
      <c r="C611" s="70" t="s">
        <v>1818</v>
      </c>
      <c r="D611" s="70" t="s">
        <v>1831</v>
      </c>
      <c r="E611" s="70" t="s">
        <v>2030</v>
      </c>
      <c r="F611" s="70" t="s">
        <v>2031</v>
      </c>
      <c r="G611" s="70" t="s">
        <v>1828</v>
      </c>
      <c r="H611" s="70" t="s">
        <v>580</v>
      </c>
      <c r="I611" s="70" t="s">
        <v>1826</v>
      </c>
      <c r="J611" s="70" t="s">
        <v>2032</v>
      </c>
      <c r="K611" s="70" t="s">
        <v>1824</v>
      </c>
      <c r="L611" s="26">
        <v>45199</v>
      </c>
      <c r="M611" s="70" t="s">
        <v>1823</v>
      </c>
      <c r="N611" s="12">
        <v>9347.11</v>
      </c>
      <c r="O611" s="70" t="s">
        <v>1818</v>
      </c>
      <c r="P611" s="70" t="s">
        <v>1822</v>
      </c>
      <c r="Q611" s="70" t="s">
        <v>1818</v>
      </c>
      <c r="R611" s="70" t="s">
        <v>1847</v>
      </c>
      <c r="S611" s="70" t="s">
        <v>2033</v>
      </c>
      <c r="T611" s="70" t="s">
        <v>1819</v>
      </c>
    </row>
    <row r="612" spans="1:20" ht="14.4" x14ac:dyDescent="0.3">
      <c r="A612" s="70" t="s">
        <v>1833</v>
      </c>
      <c r="B612" s="70" t="s">
        <v>1832</v>
      </c>
      <c r="C612" s="70" t="s">
        <v>1818</v>
      </c>
      <c r="D612" s="70" t="s">
        <v>1831</v>
      </c>
      <c r="E612" s="70" t="s">
        <v>2030</v>
      </c>
      <c r="F612" s="70" t="s">
        <v>2031</v>
      </c>
      <c r="G612" s="70" t="s">
        <v>1828</v>
      </c>
      <c r="H612" s="70" t="s">
        <v>580</v>
      </c>
      <c r="I612" s="70" t="s">
        <v>1826</v>
      </c>
      <c r="J612" s="70" t="s">
        <v>2032</v>
      </c>
      <c r="K612" s="70" t="s">
        <v>1824</v>
      </c>
      <c r="L612" s="26">
        <v>45199</v>
      </c>
      <c r="M612" s="70" t="s">
        <v>1823</v>
      </c>
      <c r="N612" s="12">
        <v>78710.960000000006</v>
      </c>
      <c r="O612" s="70" t="s">
        <v>1818</v>
      </c>
      <c r="P612" s="70" t="s">
        <v>1822</v>
      </c>
      <c r="Q612" s="70" t="s">
        <v>1818</v>
      </c>
      <c r="R612" s="70" t="s">
        <v>1846</v>
      </c>
      <c r="S612" s="70" t="s">
        <v>2033</v>
      </c>
      <c r="T612" s="70" t="s">
        <v>1819</v>
      </c>
    </row>
    <row r="613" spans="1:20" ht="14.4" x14ac:dyDescent="0.3">
      <c r="A613" s="70" t="s">
        <v>1833</v>
      </c>
      <c r="B613" s="70" t="s">
        <v>1832</v>
      </c>
      <c r="C613" s="70" t="s">
        <v>1818</v>
      </c>
      <c r="D613" s="70" t="s">
        <v>1831</v>
      </c>
      <c r="E613" s="70" t="s">
        <v>2030</v>
      </c>
      <c r="F613" s="70" t="s">
        <v>2031</v>
      </c>
      <c r="G613" s="70" t="s">
        <v>1828</v>
      </c>
      <c r="H613" s="70" t="s">
        <v>580</v>
      </c>
      <c r="I613" s="70" t="s">
        <v>1826</v>
      </c>
      <c r="J613" s="70" t="s">
        <v>2032</v>
      </c>
      <c r="K613" s="70" t="s">
        <v>1824</v>
      </c>
      <c r="L613" s="26">
        <v>45199</v>
      </c>
      <c r="M613" s="70" t="s">
        <v>1823</v>
      </c>
      <c r="N613" s="12">
        <v>5756.82</v>
      </c>
      <c r="O613" s="70" t="s">
        <v>1818</v>
      </c>
      <c r="P613" s="70" t="s">
        <v>1822</v>
      </c>
      <c r="Q613" s="70" t="s">
        <v>1818</v>
      </c>
      <c r="R613" s="70" t="s">
        <v>1845</v>
      </c>
      <c r="S613" s="70" t="s">
        <v>2033</v>
      </c>
      <c r="T613" s="70" t="s">
        <v>1819</v>
      </c>
    </row>
    <row r="614" spans="1:20" ht="14.4" x14ac:dyDescent="0.3">
      <c r="A614" s="70" t="s">
        <v>1833</v>
      </c>
      <c r="B614" s="70" t="s">
        <v>1832</v>
      </c>
      <c r="C614" s="70" t="s">
        <v>1818</v>
      </c>
      <c r="D614" s="70" t="s">
        <v>1831</v>
      </c>
      <c r="E614" s="70" t="s">
        <v>2030</v>
      </c>
      <c r="F614" s="70" t="s">
        <v>2031</v>
      </c>
      <c r="G614" s="70" t="s">
        <v>1828</v>
      </c>
      <c r="H614" s="70" t="s">
        <v>580</v>
      </c>
      <c r="I614" s="70" t="s">
        <v>1826</v>
      </c>
      <c r="J614" s="70" t="s">
        <v>2032</v>
      </c>
      <c r="K614" s="70" t="s">
        <v>1824</v>
      </c>
      <c r="L614" s="26">
        <v>45199</v>
      </c>
      <c r="M614" s="70" t="s">
        <v>1823</v>
      </c>
      <c r="N614" s="12">
        <v>8358.42</v>
      </c>
      <c r="O614" s="70" t="s">
        <v>1818</v>
      </c>
      <c r="P614" s="70" t="s">
        <v>1822</v>
      </c>
      <c r="Q614" s="70" t="s">
        <v>1818</v>
      </c>
      <c r="R614" s="70" t="s">
        <v>1844</v>
      </c>
      <c r="S614" s="70" t="s">
        <v>2033</v>
      </c>
      <c r="T614" s="70" t="s">
        <v>1819</v>
      </c>
    </row>
    <row r="615" spans="1:20" ht="14.4" x14ac:dyDescent="0.3">
      <c r="A615" s="70" t="s">
        <v>1833</v>
      </c>
      <c r="B615" s="70" t="s">
        <v>1832</v>
      </c>
      <c r="C615" s="70" t="s">
        <v>1818</v>
      </c>
      <c r="D615" s="70" t="s">
        <v>1831</v>
      </c>
      <c r="E615" s="70" t="s">
        <v>2030</v>
      </c>
      <c r="F615" s="70" t="s">
        <v>2031</v>
      </c>
      <c r="G615" s="70" t="s">
        <v>1828</v>
      </c>
      <c r="H615" s="70" t="s">
        <v>580</v>
      </c>
      <c r="I615" s="70" t="s">
        <v>1826</v>
      </c>
      <c r="J615" s="70" t="s">
        <v>2032</v>
      </c>
      <c r="K615" s="70" t="s">
        <v>1824</v>
      </c>
      <c r="L615" s="26">
        <v>45199</v>
      </c>
      <c r="M615" s="70" t="s">
        <v>1823</v>
      </c>
      <c r="N615" s="12">
        <v>40225.199999999997</v>
      </c>
      <c r="O615" s="70" t="s">
        <v>1818</v>
      </c>
      <c r="P615" s="70" t="s">
        <v>1822</v>
      </c>
      <c r="Q615" s="70" t="s">
        <v>1818</v>
      </c>
      <c r="R615" s="70" t="s">
        <v>1843</v>
      </c>
      <c r="S615" s="70" t="s">
        <v>2033</v>
      </c>
      <c r="T615" s="70" t="s">
        <v>1819</v>
      </c>
    </row>
    <row r="616" spans="1:20" ht="14.4" x14ac:dyDescent="0.3">
      <c r="A616" s="70" t="s">
        <v>1833</v>
      </c>
      <c r="B616" s="70" t="s">
        <v>1832</v>
      </c>
      <c r="C616" s="70" t="s">
        <v>1818</v>
      </c>
      <c r="D616" s="70" t="s">
        <v>1831</v>
      </c>
      <c r="E616" s="70" t="s">
        <v>2030</v>
      </c>
      <c r="F616" s="70" t="s">
        <v>2031</v>
      </c>
      <c r="G616" s="70" t="s">
        <v>1828</v>
      </c>
      <c r="H616" s="70" t="s">
        <v>580</v>
      </c>
      <c r="I616" s="70" t="s">
        <v>1826</v>
      </c>
      <c r="J616" s="70" t="s">
        <v>2032</v>
      </c>
      <c r="K616" s="70" t="s">
        <v>1824</v>
      </c>
      <c r="L616" s="26">
        <v>45199</v>
      </c>
      <c r="M616" s="70" t="s">
        <v>1823</v>
      </c>
      <c r="N616" s="12">
        <v>4190.3</v>
      </c>
      <c r="O616" s="70" t="s">
        <v>1818</v>
      </c>
      <c r="P616" s="70" t="s">
        <v>1822</v>
      </c>
      <c r="Q616" s="70" t="s">
        <v>1818</v>
      </c>
      <c r="R616" s="70" t="s">
        <v>1842</v>
      </c>
      <c r="S616" s="70" t="s">
        <v>2033</v>
      </c>
      <c r="T616" s="70" t="s">
        <v>1819</v>
      </c>
    </row>
    <row r="617" spans="1:20" ht="14.4" x14ac:dyDescent="0.3">
      <c r="A617" s="70" t="s">
        <v>1833</v>
      </c>
      <c r="B617" s="70" t="s">
        <v>1832</v>
      </c>
      <c r="C617" s="70" t="s">
        <v>1818</v>
      </c>
      <c r="D617" s="70" t="s">
        <v>1831</v>
      </c>
      <c r="E617" s="70" t="s">
        <v>2030</v>
      </c>
      <c r="F617" s="70" t="s">
        <v>2031</v>
      </c>
      <c r="G617" s="70" t="s">
        <v>1828</v>
      </c>
      <c r="H617" s="70" t="s">
        <v>580</v>
      </c>
      <c r="I617" s="70" t="s">
        <v>1826</v>
      </c>
      <c r="J617" s="70" t="s">
        <v>2032</v>
      </c>
      <c r="K617" s="70" t="s">
        <v>1824</v>
      </c>
      <c r="L617" s="26">
        <v>45199</v>
      </c>
      <c r="M617" s="70" t="s">
        <v>1823</v>
      </c>
      <c r="N617" s="12">
        <v>6240.21</v>
      </c>
      <c r="O617" s="70" t="s">
        <v>1818</v>
      </c>
      <c r="P617" s="70" t="s">
        <v>1822</v>
      </c>
      <c r="Q617" s="70" t="s">
        <v>1818</v>
      </c>
      <c r="R617" s="70" t="s">
        <v>1841</v>
      </c>
      <c r="S617" s="70" t="s">
        <v>2033</v>
      </c>
      <c r="T617" s="70" t="s">
        <v>1819</v>
      </c>
    </row>
    <row r="618" spans="1:20" ht="14.4" x14ac:dyDescent="0.3">
      <c r="A618" s="70" t="s">
        <v>1833</v>
      </c>
      <c r="B618" s="70" t="s">
        <v>1832</v>
      </c>
      <c r="C618" s="70" t="s">
        <v>1818</v>
      </c>
      <c r="D618" s="70" t="s">
        <v>1831</v>
      </c>
      <c r="E618" s="70" t="s">
        <v>2030</v>
      </c>
      <c r="F618" s="70" t="s">
        <v>2031</v>
      </c>
      <c r="G618" s="70" t="s">
        <v>1828</v>
      </c>
      <c r="H618" s="70" t="s">
        <v>580</v>
      </c>
      <c r="I618" s="70" t="s">
        <v>1826</v>
      </c>
      <c r="J618" s="70" t="s">
        <v>2032</v>
      </c>
      <c r="K618" s="70" t="s">
        <v>1824</v>
      </c>
      <c r="L618" s="26">
        <v>45199</v>
      </c>
      <c r="M618" s="70" t="s">
        <v>1823</v>
      </c>
      <c r="N618" s="12">
        <v>6105.41</v>
      </c>
      <c r="O618" s="70" t="s">
        <v>1818</v>
      </c>
      <c r="P618" s="70" t="s">
        <v>1822</v>
      </c>
      <c r="Q618" s="70" t="s">
        <v>1818</v>
      </c>
      <c r="R618" s="70" t="s">
        <v>1840</v>
      </c>
      <c r="S618" s="70" t="s">
        <v>2033</v>
      </c>
      <c r="T618" s="70" t="s">
        <v>1819</v>
      </c>
    </row>
    <row r="619" spans="1:20" ht="14.4" x14ac:dyDescent="0.3">
      <c r="A619" s="70" t="s">
        <v>1833</v>
      </c>
      <c r="B619" s="70" t="s">
        <v>1832</v>
      </c>
      <c r="C619" s="70" t="s">
        <v>1818</v>
      </c>
      <c r="D619" s="70" t="s">
        <v>1831</v>
      </c>
      <c r="E619" s="70" t="s">
        <v>2030</v>
      </c>
      <c r="F619" s="70" t="s">
        <v>2031</v>
      </c>
      <c r="G619" s="70" t="s">
        <v>1828</v>
      </c>
      <c r="H619" s="70" t="s">
        <v>580</v>
      </c>
      <c r="I619" s="70" t="s">
        <v>1826</v>
      </c>
      <c r="J619" s="70" t="s">
        <v>2032</v>
      </c>
      <c r="K619" s="70" t="s">
        <v>1824</v>
      </c>
      <c r="L619" s="26">
        <v>45199</v>
      </c>
      <c r="M619" s="70" t="s">
        <v>1823</v>
      </c>
      <c r="N619" s="12">
        <v>93490.18</v>
      </c>
      <c r="O619" s="70" t="s">
        <v>1818</v>
      </c>
      <c r="P619" s="70" t="s">
        <v>1822</v>
      </c>
      <c r="Q619" s="70" t="s">
        <v>1818</v>
      </c>
      <c r="R619" s="70" t="s">
        <v>1839</v>
      </c>
      <c r="S619" s="70" t="s">
        <v>2033</v>
      </c>
      <c r="T619" s="70" t="s">
        <v>1819</v>
      </c>
    </row>
    <row r="620" spans="1:20" ht="14.4" x14ac:dyDescent="0.3">
      <c r="A620" s="70" t="s">
        <v>1833</v>
      </c>
      <c r="B620" s="70" t="s">
        <v>1832</v>
      </c>
      <c r="C620" s="70" t="s">
        <v>1818</v>
      </c>
      <c r="D620" s="70" t="s">
        <v>1831</v>
      </c>
      <c r="E620" s="70" t="s">
        <v>2030</v>
      </c>
      <c r="F620" s="70" t="s">
        <v>2031</v>
      </c>
      <c r="G620" s="70" t="s">
        <v>1828</v>
      </c>
      <c r="H620" s="70" t="s">
        <v>580</v>
      </c>
      <c r="I620" s="70" t="s">
        <v>1826</v>
      </c>
      <c r="J620" s="70" t="s">
        <v>2032</v>
      </c>
      <c r="K620" s="70" t="s">
        <v>1824</v>
      </c>
      <c r="L620" s="26">
        <v>45199</v>
      </c>
      <c r="M620" s="70" t="s">
        <v>1823</v>
      </c>
      <c r="N620" s="12">
        <v>2864.19</v>
      </c>
      <c r="O620" s="70" t="s">
        <v>1818</v>
      </c>
      <c r="P620" s="70" t="s">
        <v>1822</v>
      </c>
      <c r="Q620" s="70" t="s">
        <v>1818</v>
      </c>
      <c r="R620" s="70" t="s">
        <v>1838</v>
      </c>
      <c r="S620" s="70" t="s">
        <v>2033</v>
      </c>
      <c r="T620" s="70" t="s">
        <v>1819</v>
      </c>
    </row>
    <row r="621" spans="1:20" ht="14.4" x14ac:dyDescent="0.3">
      <c r="A621" s="70" t="s">
        <v>1833</v>
      </c>
      <c r="B621" s="70" t="s">
        <v>1832</v>
      </c>
      <c r="C621" s="70" t="s">
        <v>1818</v>
      </c>
      <c r="D621" s="70" t="s">
        <v>1831</v>
      </c>
      <c r="E621" s="70" t="s">
        <v>2030</v>
      </c>
      <c r="F621" s="70" t="s">
        <v>2031</v>
      </c>
      <c r="G621" s="70" t="s">
        <v>1828</v>
      </c>
      <c r="H621" s="70" t="s">
        <v>580</v>
      </c>
      <c r="I621" s="70" t="s">
        <v>1826</v>
      </c>
      <c r="J621" s="70" t="s">
        <v>2032</v>
      </c>
      <c r="K621" s="70" t="s">
        <v>1824</v>
      </c>
      <c r="L621" s="26">
        <v>45199</v>
      </c>
      <c r="M621" s="70" t="s">
        <v>1823</v>
      </c>
      <c r="N621" s="12">
        <v>58337.61</v>
      </c>
      <c r="O621" s="70" t="s">
        <v>1818</v>
      </c>
      <c r="P621" s="70" t="s">
        <v>1822</v>
      </c>
      <c r="Q621" s="70" t="s">
        <v>1818</v>
      </c>
      <c r="R621" s="70" t="s">
        <v>1837</v>
      </c>
      <c r="S621" s="70" t="s">
        <v>2033</v>
      </c>
      <c r="T621" s="70" t="s">
        <v>1819</v>
      </c>
    </row>
    <row r="622" spans="1:20" ht="14.4" x14ac:dyDescent="0.3">
      <c r="A622" s="70" t="s">
        <v>1833</v>
      </c>
      <c r="B622" s="70" t="s">
        <v>1832</v>
      </c>
      <c r="C622" s="70" t="s">
        <v>1818</v>
      </c>
      <c r="D622" s="70" t="s">
        <v>1831</v>
      </c>
      <c r="E622" s="70" t="s">
        <v>2030</v>
      </c>
      <c r="F622" s="70" t="s">
        <v>2031</v>
      </c>
      <c r="G622" s="70" t="s">
        <v>1828</v>
      </c>
      <c r="H622" s="70" t="s">
        <v>580</v>
      </c>
      <c r="I622" s="70" t="s">
        <v>1826</v>
      </c>
      <c r="J622" s="70" t="s">
        <v>2032</v>
      </c>
      <c r="K622" s="70" t="s">
        <v>1824</v>
      </c>
      <c r="L622" s="26">
        <v>45199</v>
      </c>
      <c r="M622" s="70" t="s">
        <v>1823</v>
      </c>
      <c r="N622" s="12">
        <v>4706.42</v>
      </c>
      <c r="O622" s="70" t="s">
        <v>1818</v>
      </c>
      <c r="P622" s="70" t="s">
        <v>1822</v>
      </c>
      <c r="Q622" s="70" t="s">
        <v>1818</v>
      </c>
      <c r="R622" s="70" t="s">
        <v>1836</v>
      </c>
      <c r="S622" s="70" t="s">
        <v>2033</v>
      </c>
      <c r="T622" s="70" t="s">
        <v>1819</v>
      </c>
    </row>
    <row r="623" spans="1:20" ht="14.4" x14ac:dyDescent="0.3">
      <c r="A623" s="70" t="s">
        <v>1833</v>
      </c>
      <c r="B623" s="70" t="s">
        <v>1832</v>
      </c>
      <c r="C623" s="70" t="s">
        <v>1818</v>
      </c>
      <c r="D623" s="70" t="s">
        <v>1831</v>
      </c>
      <c r="E623" s="70" t="s">
        <v>2030</v>
      </c>
      <c r="F623" s="70" t="s">
        <v>2031</v>
      </c>
      <c r="G623" s="70" t="s">
        <v>1828</v>
      </c>
      <c r="H623" s="70" t="s">
        <v>580</v>
      </c>
      <c r="I623" s="70" t="s">
        <v>1826</v>
      </c>
      <c r="J623" s="70" t="s">
        <v>2032</v>
      </c>
      <c r="K623" s="70" t="s">
        <v>1824</v>
      </c>
      <c r="L623" s="26">
        <v>45199</v>
      </c>
      <c r="M623" s="70" t="s">
        <v>1823</v>
      </c>
      <c r="N623" s="12">
        <v>452.18</v>
      </c>
      <c r="O623" s="70" t="s">
        <v>1818</v>
      </c>
      <c r="P623" s="70" t="s">
        <v>1822</v>
      </c>
      <c r="Q623" s="70" t="s">
        <v>1818</v>
      </c>
      <c r="R623" s="70" t="s">
        <v>1835</v>
      </c>
      <c r="S623" s="70" t="s">
        <v>2033</v>
      </c>
      <c r="T623" s="70" t="s">
        <v>1819</v>
      </c>
    </row>
    <row r="624" spans="1:20" ht="14.4" x14ac:dyDescent="0.3">
      <c r="A624" s="70" t="s">
        <v>1833</v>
      </c>
      <c r="B624" s="70" t="s">
        <v>1832</v>
      </c>
      <c r="C624" s="70" t="s">
        <v>1818</v>
      </c>
      <c r="D624" s="70" t="s">
        <v>1831</v>
      </c>
      <c r="E624" s="70" t="s">
        <v>2030</v>
      </c>
      <c r="F624" s="70" t="s">
        <v>2031</v>
      </c>
      <c r="G624" s="70" t="s">
        <v>1828</v>
      </c>
      <c r="H624" s="70" t="s">
        <v>580</v>
      </c>
      <c r="I624" s="70" t="s">
        <v>1826</v>
      </c>
      <c r="J624" s="70" t="s">
        <v>2032</v>
      </c>
      <c r="K624" s="70" t="s">
        <v>1824</v>
      </c>
      <c r="L624" s="26">
        <v>45199</v>
      </c>
      <c r="M624" s="70" t="s">
        <v>1823</v>
      </c>
      <c r="N624" s="12">
        <v>5683.37</v>
      </c>
      <c r="O624" s="70" t="s">
        <v>1818</v>
      </c>
      <c r="P624" s="70" t="s">
        <v>1822</v>
      </c>
      <c r="Q624" s="70" t="s">
        <v>1818</v>
      </c>
      <c r="R624" s="70" t="s">
        <v>1834</v>
      </c>
      <c r="S624" s="70" t="s">
        <v>2033</v>
      </c>
      <c r="T624" s="70" t="s">
        <v>1819</v>
      </c>
    </row>
    <row r="625" spans="1:20" ht="14.4" x14ac:dyDescent="0.3">
      <c r="A625" s="70" t="s">
        <v>1833</v>
      </c>
      <c r="B625" s="70" t="s">
        <v>1832</v>
      </c>
      <c r="C625" s="70" t="s">
        <v>1818</v>
      </c>
      <c r="D625" s="70" t="s">
        <v>1831</v>
      </c>
      <c r="E625" s="70" t="s">
        <v>2030</v>
      </c>
      <c r="F625" s="70" t="s">
        <v>2031</v>
      </c>
      <c r="G625" s="70" t="s">
        <v>1828</v>
      </c>
      <c r="H625" s="70" t="s">
        <v>580</v>
      </c>
      <c r="I625" s="70" t="s">
        <v>1826</v>
      </c>
      <c r="J625" s="70" t="s">
        <v>2032</v>
      </c>
      <c r="K625" s="70" t="s">
        <v>1824</v>
      </c>
      <c r="L625" s="26">
        <v>45199</v>
      </c>
      <c r="M625" s="70" t="s">
        <v>1823</v>
      </c>
      <c r="N625" s="12">
        <v>12107.24</v>
      </c>
      <c r="O625" s="70" t="s">
        <v>1818</v>
      </c>
      <c r="P625" s="70" t="s">
        <v>1822</v>
      </c>
      <c r="Q625" s="70" t="s">
        <v>1818</v>
      </c>
      <c r="R625" s="70" t="s">
        <v>1821</v>
      </c>
      <c r="S625" s="70" t="s">
        <v>2033</v>
      </c>
      <c r="T625" s="70" t="s">
        <v>1819</v>
      </c>
    </row>
    <row r="626" spans="1:20" x14ac:dyDescent="0.3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2">
        <f>SUM(N2:N625)</f>
        <v>35337971.090000048</v>
      </c>
      <c r="O626" s="71"/>
      <c r="P626" s="71"/>
      <c r="Q626" s="71"/>
      <c r="R626" s="71"/>
      <c r="S626" s="71"/>
      <c r="T626" s="71"/>
    </row>
  </sheetData>
  <autoFilter ref="A1:T439" xr:uid="{00000000-0001-0000-0000-000000000000}">
    <sortState xmlns:xlrd2="http://schemas.microsoft.com/office/spreadsheetml/2017/richdata2" ref="A2:T439">
      <sortCondition ref="I2:I439"/>
      <sortCondition ref="H2:H439"/>
    </sortState>
  </autoFilter>
  <phoneticPr fontId="11" type="noConversion"/>
  <pageMargins left="0.75" right="0.75" top="1" bottom="1" header="0.5" footer="0.5"/>
  <pageSetup scale="70" fitToHeight="0" orientation="landscape" r:id="rId1"/>
  <headerFooter alignWithMargins="0">
    <oddHeader>&amp;RTSL &amp;F
Page &amp;P of &amp;N</oddHeader>
  </headerFooter>
  <colBreaks count="1" manualBreakCount="1">
    <brk id="10" max="1048575" man="1"/>
  </col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864B-289A-4AAD-9474-86E83197F7C6}">
  <sheetPr>
    <pageSetUpPr fitToPage="1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scale="51" fitToHeight="0" orientation="landscape" r:id="rId1"/>
  <headerFooter>
    <oddHeader>&amp;RTSL &amp;F
Page &amp;P of &amp;N</oddHeader>
  </headerFooter>
  <customProperties>
    <customPr name="_pios_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765C7-2426-40CD-8D25-E18099CEA8E6}">
  <sheetPr>
    <pageSetUpPr fitToPage="1"/>
  </sheetPr>
  <dimension ref="A1:Q134"/>
  <sheetViews>
    <sheetView workbookViewId="0"/>
  </sheetViews>
  <sheetFormatPr defaultColWidth="8.88671875" defaultRowHeight="13.2" x14ac:dyDescent="0.3"/>
  <cols>
    <col min="1" max="1" width="12" style="24" bestFit="1" customWidth="1"/>
    <col min="2" max="2" width="13.109375" style="24" bestFit="1" customWidth="1"/>
    <col min="3" max="3" width="42" style="24" bestFit="1" customWidth="1"/>
    <col min="4" max="4" width="10.109375" style="24" bestFit="1" customWidth="1"/>
    <col min="5" max="5" width="13.33203125" style="24" bestFit="1" customWidth="1"/>
    <col min="6" max="6" width="10" style="24" bestFit="1" customWidth="1"/>
    <col min="7" max="7" width="20.6640625" style="24" bestFit="1" customWidth="1"/>
    <col min="8" max="8" width="11.88671875" style="24" bestFit="1" customWidth="1"/>
    <col min="9" max="9" width="18.6640625" style="24" bestFit="1" customWidth="1"/>
    <col min="10" max="10" width="11" style="24" bestFit="1" customWidth="1"/>
    <col min="11" max="11" width="10.44140625" style="24" bestFit="1" customWidth="1"/>
    <col min="12" max="12" width="24.88671875" style="24" bestFit="1" customWidth="1"/>
    <col min="13" max="13" width="11.44140625" style="24" bestFit="1" customWidth="1"/>
    <col min="14" max="14" width="15.44140625" style="24" bestFit="1" customWidth="1"/>
    <col min="15" max="15" width="11.44140625" style="24" bestFit="1" customWidth="1"/>
    <col min="16" max="16" width="14.5546875" style="24" bestFit="1" customWidth="1"/>
    <col min="17" max="17" width="13.6640625" style="24" bestFit="1" customWidth="1"/>
    <col min="18" max="16384" width="8.88671875" style="24"/>
  </cols>
  <sheetData>
    <row r="1" spans="1:17" x14ac:dyDescent="0.3">
      <c r="A1" s="41" t="s">
        <v>1989</v>
      </c>
      <c r="B1" s="40"/>
      <c r="C1" s="40"/>
    </row>
    <row r="3" spans="1:17" x14ac:dyDescent="0.3">
      <c r="A3" s="39" t="s">
        <v>1984</v>
      </c>
      <c r="B3" s="39" t="s">
        <v>1983</v>
      </c>
      <c r="C3" s="39" t="s">
        <v>1982</v>
      </c>
      <c r="D3" s="35" t="s">
        <v>1981</v>
      </c>
      <c r="E3" s="35" t="s">
        <v>1985</v>
      </c>
      <c r="F3" s="35" t="s">
        <v>1</v>
      </c>
      <c r="G3" s="35" t="s">
        <v>2</v>
      </c>
      <c r="H3" s="35" t="s">
        <v>3</v>
      </c>
      <c r="I3" s="35" t="s">
        <v>1986</v>
      </c>
      <c r="J3" s="35" t="s">
        <v>5</v>
      </c>
      <c r="K3" s="35" t="s">
        <v>1987</v>
      </c>
      <c r="L3" s="35" t="s">
        <v>1988</v>
      </c>
      <c r="M3" s="35" t="s">
        <v>8</v>
      </c>
      <c r="N3" s="35" t="s">
        <v>1814</v>
      </c>
      <c r="O3" s="35" t="s">
        <v>14</v>
      </c>
      <c r="P3" s="35" t="s">
        <v>1975</v>
      </c>
      <c r="Q3" s="35" t="s">
        <v>1976</v>
      </c>
    </row>
    <row r="4" spans="1:17" x14ac:dyDescent="0.3">
      <c r="A4" s="24">
        <v>3001185409</v>
      </c>
      <c r="B4" s="36">
        <v>694.52</v>
      </c>
      <c r="C4" s="24" t="s">
        <v>1980</v>
      </c>
      <c r="D4" s="24" t="s">
        <v>1977</v>
      </c>
      <c r="E4" s="24">
        <v>121090</v>
      </c>
      <c r="F4" s="24">
        <v>8000700</v>
      </c>
      <c r="G4" s="24" t="s">
        <v>9</v>
      </c>
      <c r="H4" s="24">
        <v>8332520</v>
      </c>
      <c r="I4" s="24">
        <v>10364970</v>
      </c>
      <c r="J4" s="24">
        <v>3001185409</v>
      </c>
      <c r="K4" s="42">
        <v>45077</v>
      </c>
      <c r="L4" s="24" t="s">
        <v>10</v>
      </c>
      <c r="M4" s="37">
        <v>694.52</v>
      </c>
      <c r="N4" s="42">
        <v>45106</v>
      </c>
      <c r="P4" s="42">
        <v>44927</v>
      </c>
      <c r="Q4" s="42">
        <v>45046</v>
      </c>
    </row>
    <row r="5" spans="1:17" x14ac:dyDescent="0.3">
      <c r="A5" s="24">
        <v>3001185409</v>
      </c>
      <c r="B5" s="36">
        <v>1505.05</v>
      </c>
      <c r="C5" s="24" t="s">
        <v>1979</v>
      </c>
      <c r="E5" s="24">
        <v>121090</v>
      </c>
      <c r="F5" s="24">
        <v>8000700</v>
      </c>
      <c r="G5" s="24" t="s">
        <v>9</v>
      </c>
      <c r="H5" s="24">
        <v>8332520</v>
      </c>
      <c r="I5" s="24">
        <v>10364970</v>
      </c>
      <c r="J5" s="24">
        <v>3001185409</v>
      </c>
      <c r="K5" s="42">
        <v>45077</v>
      </c>
      <c r="L5" s="24" t="s">
        <v>10</v>
      </c>
      <c r="M5" s="37">
        <v>1505.05</v>
      </c>
      <c r="N5" s="42">
        <v>45106</v>
      </c>
      <c r="P5" s="42">
        <v>45017</v>
      </c>
      <c r="Q5" s="42">
        <v>45046</v>
      </c>
    </row>
    <row r="6" spans="1:17" x14ac:dyDescent="0.3">
      <c r="A6" s="24">
        <v>3001185411</v>
      </c>
      <c r="B6" s="36">
        <v>2922.52</v>
      </c>
      <c r="C6" s="24" t="s">
        <v>1978</v>
      </c>
      <c r="D6" s="24" t="s">
        <v>1977</v>
      </c>
      <c r="E6" s="24">
        <v>121090</v>
      </c>
      <c r="F6" s="24">
        <v>8000700</v>
      </c>
      <c r="G6" s="24" t="s">
        <v>9</v>
      </c>
      <c r="H6" s="24">
        <v>1204826</v>
      </c>
      <c r="I6" s="24">
        <v>1350195</v>
      </c>
      <c r="J6" s="24">
        <v>3001185411</v>
      </c>
      <c r="K6" s="42">
        <v>45077</v>
      </c>
      <c r="L6" s="24" t="s">
        <v>10</v>
      </c>
      <c r="M6" s="37">
        <v>2922.52</v>
      </c>
      <c r="N6" s="42">
        <v>45113</v>
      </c>
      <c r="P6" s="42">
        <v>44927</v>
      </c>
      <c r="Q6" s="42">
        <v>45046</v>
      </c>
    </row>
    <row r="7" spans="1:17" x14ac:dyDescent="0.3">
      <c r="A7" s="24">
        <v>3001185411</v>
      </c>
      <c r="B7" s="36">
        <v>9832.02</v>
      </c>
      <c r="C7" s="24" t="s">
        <v>1979</v>
      </c>
      <c r="E7" s="24">
        <v>121090</v>
      </c>
      <c r="F7" s="24">
        <v>8000700</v>
      </c>
      <c r="G7" s="24" t="s">
        <v>9</v>
      </c>
      <c r="H7" s="24">
        <v>1204826</v>
      </c>
      <c r="I7" s="24">
        <v>1350195</v>
      </c>
      <c r="J7" s="24">
        <v>3001185411</v>
      </c>
      <c r="K7" s="42">
        <v>45077</v>
      </c>
      <c r="L7" s="24" t="s">
        <v>10</v>
      </c>
      <c r="M7" s="37">
        <v>9832.02</v>
      </c>
      <c r="N7" s="42">
        <v>45113</v>
      </c>
      <c r="P7" s="42">
        <v>45017</v>
      </c>
      <c r="Q7" s="42">
        <v>45046</v>
      </c>
    </row>
    <row r="8" spans="1:17" x14ac:dyDescent="0.3">
      <c r="A8" s="24">
        <v>3001185412</v>
      </c>
      <c r="B8" s="36">
        <v>2825.8</v>
      </c>
      <c r="C8" s="24" t="s">
        <v>1978</v>
      </c>
      <c r="D8" s="24" t="s">
        <v>1977</v>
      </c>
      <c r="E8" s="24">
        <v>121090</v>
      </c>
      <c r="F8" s="24">
        <v>8000700</v>
      </c>
      <c r="G8" s="24" t="s">
        <v>9</v>
      </c>
      <c r="H8" s="24">
        <v>1204827</v>
      </c>
      <c r="I8" s="24">
        <v>1350201</v>
      </c>
      <c r="J8" s="24">
        <v>3001185412</v>
      </c>
      <c r="K8" s="42">
        <v>45077</v>
      </c>
      <c r="L8" s="24" t="s">
        <v>10</v>
      </c>
      <c r="M8" s="37">
        <v>2825.8</v>
      </c>
      <c r="N8" s="42">
        <v>45113</v>
      </c>
      <c r="P8" s="42">
        <v>44927</v>
      </c>
      <c r="Q8" s="42">
        <v>45046</v>
      </c>
    </row>
    <row r="9" spans="1:17" x14ac:dyDescent="0.3">
      <c r="A9" s="24">
        <v>3001185412</v>
      </c>
      <c r="B9" s="36">
        <v>7403.31</v>
      </c>
      <c r="C9" s="24" t="s">
        <v>1979</v>
      </c>
      <c r="E9" s="24">
        <v>121090</v>
      </c>
      <c r="F9" s="24">
        <v>8000700</v>
      </c>
      <c r="G9" s="24" t="s">
        <v>9</v>
      </c>
      <c r="H9" s="24">
        <v>1204827</v>
      </c>
      <c r="I9" s="24">
        <v>1350201</v>
      </c>
      <c r="J9" s="24">
        <v>3001185412</v>
      </c>
      <c r="K9" s="42">
        <v>45077</v>
      </c>
      <c r="L9" s="24" t="s">
        <v>10</v>
      </c>
      <c r="M9" s="37">
        <v>7403.31</v>
      </c>
      <c r="N9" s="42">
        <v>45113</v>
      </c>
      <c r="P9" s="42">
        <v>45017</v>
      </c>
      <c r="Q9" s="42">
        <v>45046</v>
      </c>
    </row>
    <row r="10" spans="1:17" x14ac:dyDescent="0.3">
      <c r="A10" s="24">
        <v>3001185413</v>
      </c>
      <c r="B10" s="36">
        <v>200644.52</v>
      </c>
      <c r="C10" s="24" t="s">
        <v>1978</v>
      </c>
      <c r="D10" s="24" t="s">
        <v>1977</v>
      </c>
      <c r="E10" s="24">
        <v>121090</v>
      </c>
      <c r="F10" s="24">
        <v>8000700</v>
      </c>
      <c r="G10" s="24" t="s">
        <v>9</v>
      </c>
      <c r="H10" s="24">
        <v>1204828</v>
      </c>
      <c r="I10" s="24">
        <v>1350207</v>
      </c>
      <c r="J10" s="24">
        <v>3001185413</v>
      </c>
      <c r="K10" s="42">
        <v>45077</v>
      </c>
      <c r="L10" s="24" t="s">
        <v>10</v>
      </c>
      <c r="M10" s="37">
        <v>200644.52</v>
      </c>
      <c r="N10" s="42">
        <v>45113</v>
      </c>
      <c r="P10" s="42">
        <v>44927</v>
      </c>
      <c r="Q10" s="42">
        <v>45046</v>
      </c>
    </row>
    <row r="11" spans="1:17" x14ac:dyDescent="0.3">
      <c r="A11" s="24">
        <v>3001185413</v>
      </c>
      <c r="B11" s="36">
        <v>302754.63</v>
      </c>
      <c r="C11" s="24" t="s">
        <v>1979</v>
      </c>
      <c r="E11" s="24">
        <v>121090</v>
      </c>
      <c r="F11" s="24">
        <v>8000700</v>
      </c>
      <c r="G11" s="24" t="s">
        <v>9</v>
      </c>
      <c r="H11" s="24">
        <v>1204828</v>
      </c>
      <c r="I11" s="24">
        <v>1350207</v>
      </c>
      <c r="J11" s="24">
        <v>3001185413</v>
      </c>
      <c r="K11" s="42">
        <v>45077</v>
      </c>
      <c r="L11" s="24" t="s">
        <v>10</v>
      </c>
      <c r="M11" s="37">
        <v>302754.63</v>
      </c>
      <c r="N11" s="42">
        <v>45113</v>
      </c>
      <c r="P11" s="42">
        <v>45017</v>
      </c>
      <c r="Q11" s="42">
        <v>45046</v>
      </c>
    </row>
    <row r="12" spans="1:17" x14ac:dyDescent="0.3">
      <c r="A12" s="24">
        <v>3001185414</v>
      </c>
      <c r="B12" s="36">
        <v>4761.68</v>
      </c>
      <c r="C12" s="24" t="s">
        <v>1978</v>
      </c>
      <c r="D12" s="24" t="s">
        <v>1977</v>
      </c>
      <c r="E12" s="24">
        <v>121090</v>
      </c>
      <c r="F12" s="24">
        <v>8000700</v>
      </c>
      <c r="G12" s="24" t="s">
        <v>9</v>
      </c>
      <c r="H12" s="24">
        <v>1204830</v>
      </c>
      <c r="I12" s="24">
        <v>1350214</v>
      </c>
      <c r="J12" s="24">
        <v>3001185414</v>
      </c>
      <c r="K12" s="42">
        <v>45077</v>
      </c>
      <c r="L12" s="24" t="s">
        <v>10</v>
      </c>
      <c r="M12" s="37">
        <v>4761.68</v>
      </c>
      <c r="N12" s="42">
        <v>45113</v>
      </c>
      <c r="P12" s="42">
        <v>44927</v>
      </c>
      <c r="Q12" s="42">
        <v>45046</v>
      </c>
    </row>
    <row r="13" spans="1:17" x14ac:dyDescent="0.3">
      <c r="A13" s="24">
        <v>3001185414</v>
      </c>
      <c r="B13" s="36">
        <v>19736.59</v>
      </c>
      <c r="C13" s="24" t="s">
        <v>1979</v>
      </c>
      <c r="E13" s="24">
        <v>121090</v>
      </c>
      <c r="F13" s="24">
        <v>8000700</v>
      </c>
      <c r="G13" s="24" t="s">
        <v>9</v>
      </c>
      <c r="H13" s="24">
        <v>1204830</v>
      </c>
      <c r="I13" s="24">
        <v>1350214</v>
      </c>
      <c r="J13" s="24">
        <v>3001185414</v>
      </c>
      <c r="K13" s="42">
        <v>45077</v>
      </c>
      <c r="L13" s="24" t="s">
        <v>10</v>
      </c>
      <c r="M13" s="37">
        <v>19736.59</v>
      </c>
      <c r="N13" s="42">
        <v>45113</v>
      </c>
      <c r="P13" s="42">
        <v>45017</v>
      </c>
      <c r="Q13" s="42">
        <v>45046</v>
      </c>
    </row>
    <row r="14" spans="1:17" x14ac:dyDescent="0.3">
      <c r="A14" s="24">
        <v>3001185605</v>
      </c>
      <c r="B14" s="36">
        <v>818.36</v>
      </c>
      <c r="C14" s="24" t="s">
        <v>1978</v>
      </c>
      <c r="D14" s="24" t="s">
        <v>1977</v>
      </c>
      <c r="E14" s="24">
        <v>121090</v>
      </c>
      <c r="F14" s="24">
        <v>8000700</v>
      </c>
      <c r="G14" s="24" t="s">
        <v>9</v>
      </c>
      <c r="H14" s="24">
        <v>2082840</v>
      </c>
      <c r="I14" s="24">
        <v>2360047</v>
      </c>
      <c r="J14" s="24">
        <v>3001185605</v>
      </c>
      <c r="K14" s="42">
        <v>45077</v>
      </c>
      <c r="L14" s="24" t="s">
        <v>10</v>
      </c>
      <c r="M14" s="37">
        <v>818.36</v>
      </c>
      <c r="N14" s="42">
        <v>45113</v>
      </c>
      <c r="P14" s="42">
        <v>44927</v>
      </c>
      <c r="Q14" s="42">
        <v>45046</v>
      </c>
    </row>
    <row r="15" spans="1:17" x14ac:dyDescent="0.3">
      <c r="A15" s="24">
        <v>3001185605</v>
      </c>
      <c r="B15" s="36">
        <v>8264.1200000000008</v>
      </c>
      <c r="C15" s="24" t="s">
        <v>1979</v>
      </c>
      <c r="E15" s="24">
        <v>121090</v>
      </c>
      <c r="F15" s="24">
        <v>8000700</v>
      </c>
      <c r="G15" s="24" t="s">
        <v>9</v>
      </c>
      <c r="H15" s="24">
        <v>2082840</v>
      </c>
      <c r="I15" s="24">
        <v>2360047</v>
      </c>
      <c r="J15" s="24">
        <v>3001185605</v>
      </c>
      <c r="K15" s="42">
        <v>45077</v>
      </c>
      <c r="L15" s="24" t="s">
        <v>10</v>
      </c>
      <c r="M15" s="37">
        <v>8264.1200000000008</v>
      </c>
      <c r="N15" s="42">
        <v>45113</v>
      </c>
      <c r="P15" s="42">
        <v>45017</v>
      </c>
      <c r="Q15" s="42">
        <v>45046</v>
      </c>
    </row>
    <row r="16" spans="1:17" x14ac:dyDescent="0.3">
      <c r="A16" s="24">
        <v>3001185606</v>
      </c>
      <c r="B16" s="36">
        <v>5779.48</v>
      </c>
      <c r="C16" s="24" t="s">
        <v>1978</v>
      </c>
      <c r="D16" s="24" t="s">
        <v>1977</v>
      </c>
      <c r="E16" s="24">
        <v>121090</v>
      </c>
      <c r="F16" s="24">
        <v>8000700</v>
      </c>
      <c r="G16" s="24" t="s">
        <v>9</v>
      </c>
      <c r="H16" s="24">
        <v>1204832</v>
      </c>
      <c r="I16" s="24">
        <v>1350218</v>
      </c>
      <c r="J16" s="24">
        <v>3001185606</v>
      </c>
      <c r="K16" s="42">
        <v>45077</v>
      </c>
      <c r="L16" s="24" t="s">
        <v>10</v>
      </c>
      <c r="M16" s="37">
        <v>5779.48</v>
      </c>
      <c r="N16" s="42">
        <v>45113</v>
      </c>
      <c r="P16" s="42">
        <v>44927</v>
      </c>
      <c r="Q16" s="42">
        <v>45046</v>
      </c>
    </row>
    <row r="17" spans="1:17" x14ac:dyDescent="0.3">
      <c r="A17" s="24">
        <v>3001185606</v>
      </c>
      <c r="B17" s="36">
        <v>32626.36</v>
      </c>
      <c r="C17" s="24" t="s">
        <v>1979</v>
      </c>
      <c r="E17" s="24">
        <v>121090</v>
      </c>
      <c r="F17" s="24">
        <v>8000700</v>
      </c>
      <c r="G17" s="24" t="s">
        <v>9</v>
      </c>
      <c r="H17" s="24">
        <v>1204832</v>
      </c>
      <c r="I17" s="24">
        <v>1350218</v>
      </c>
      <c r="J17" s="24">
        <v>3001185606</v>
      </c>
      <c r="K17" s="42">
        <v>45077</v>
      </c>
      <c r="L17" s="24" t="s">
        <v>10</v>
      </c>
      <c r="M17" s="37">
        <v>32626.36</v>
      </c>
      <c r="N17" s="42">
        <v>45113</v>
      </c>
      <c r="P17" s="42">
        <v>45017</v>
      </c>
      <c r="Q17" s="42">
        <v>45046</v>
      </c>
    </row>
    <row r="18" spans="1:17" x14ac:dyDescent="0.3">
      <c r="A18" s="24">
        <v>3001185607</v>
      </c>
      <c r="B18" s="36">
        <v>2089.6799999999998</v>
      </c>
      <c r="C18" s="24" t="s">
        <v>1978</v>
      </c>
      <c r="D18" s="24" t="s">
        <v>1977</v>
      </c>
      <c r="E18" s="24">
        <v>121090</v>
      </c>
      <c r="F18" s="24">
        <v>8000700</v>
      </c>
      <c r="G18" s="24" t="s">
        <v>9</v>
      </c>
      <c r="H18" s="24">
        <v>6511181</v>
      </c>
      <c r="I18" s="24">
        <v>7696580</v>
      </c>
      <c r="J18" s="24">
        <v>3001185607</v>
      </c>
      <c r="K18" s="42">
        <v>45077</v>
      </c>
      <c r="L18" s="24" t="s">
        <v>10</v>
      </c>
      <c r="M18" s="37">
        <v>2089.6799999999998</v>
      </c>
      <c r="N18" s="42">
        <v>45103</v>
      </c>
      <c r="P18" s="42">
        <v>44927</v>
      </c>
      <c r="Q18" s="42">
        <v>45046</v>
      </c>
    </row>
    <row r="19" spans="1:17" x14ac:dyDescent="0.3">
      <c r="A19" s="24">
        <v>3001185607</v>
      </c>
      <c r="B19" s="36">
        <v>7749.8</v>
      </c>
      <c r="C19" s="24" t="s">
        <v>1979</v>
      </c>
      <c r="E19" s="24">
        <v>121090</v>
      </c>
      <c r="F19" s="24">
        <v>8000700</v>
      </c>
      <c r="G19" s="24" t="s">
        <v>9</v>
      </c>
      <c r="H19" s="24">
        <v>6511181</v>
      </c>
      <c r="I19" s="24">
        <v>7696580</v>
      </c>
      <c r="J19" s="24">
        <v>3001185607</v>
      </c>
      <c r="K19" s="42">
        <v>45077</v>
      </c>
      <c r="L19" s="24" t="s">
        <v>10</v>
      </c>
      <c r="M19" s="37">
        <v>7749.8</v>
      </c>
      <c r="N19" s="42">
        <v>45103</v>
      </c>
      <c r="P19" s="42">
        <v>45017</v>
      </c>
      <c r="Q19" s="42">
        <v>45046</v>
      </c>
    </row>
    <row r="20" spans="1:17" x14ac:dyDescent="0.3">
      <c r="A20" s="24">
        <v>3001185608</v>
      </c>
      <c r="B20" s="36">
        <v>2403.04</v>
      </c>
      <c r="C20" s="24" t="s">
        <v>1978</v>
      </c>
      <c r="D20" s="24" t="s">
        <v>1977</v>
      </c>
      <c r="E20" s="24">
        <v>121090</v>
      </c>
      <c r="F20" s="24">
        <v>8000700</v>
      </c>
      <c r="G20" s="24" t="s">
        <v>9</v>
      </c>
      <c r="H20" s="24">
        <v>1204836</v>
      </c>
      <c r="I20" s="24">
        <v>1350227</v>
      </c>
      <c r="J20" s="24">
        <v>3001185608</v>
      </c>
      <c r="K20" s="42">
        <v>45077</v>
      </c>
      <c r="L20" s="24" t="s">
        <v>10</v>
      </c>
      <c r="M20" s="37">
        <v>2403.04</v>
      </c>
      <c r="N20" s="42">
        <v>45113</v>
      </c>
      <c r="P20" s="42">
        <v>44927</v>
      </c>
      <c r="Q20" s="42">
        <v>45046</v>
      </c>
    </row>
    <row r="21" spans="1:17" x14ac:dyDescent="0.3">
      <c r="A21" s="24">
        <v>3001185608</v>
      </c>
      <c r="B21" s="36">
        <v>11072.91</v>
      </c>
      <c r="C21" s="24" t="s">
        <v>1979</v>
      </c>
      <c r="E21" s="24">
        <v>121090</v>
      </c>
      <c r="F21" s="24">
        <v>8000700</v>
      </c>
      <c r="G21" s="24" t="s">
        <v>9</v>
      </c>
      <c r="H21" s="24">
        <v>1204836</v>
      </c>
      <c r="I21" s="24">
        <v>1350227</v>
      </c>
      <c r="J21" s="24">
        <v>3001185608</v>
      </c>
      <c r="K21" s="42">
        <v>45077</v>
      </c>
      <c r="L21" s="24" t="s">
        <v>10</v>
      </c>
      <c r="M21" s="37">
        <v>11072.91</v>
      </c>
      <c r="N21" s="42">
        <v>45113</v>
      </c>
      <c r="P21" s="42">
        <v>45017</v>
      </c>
      <c r="Q21" s="42">
        <v>45046</v>
      </c>
    </row>
    <row r="22" spans="1:17" x14ac:dyDescent="0.3">
      <c r="A22" s="24">
        <v>3001185610</v>
      </c>
      <c r="B22" s="36">
        <v>17279.96</v>
      </c>
      <c r="C22" s="24" t="s">
        <v>1978</v>
      </c>
      <c r="D22" s="24" t="s">
        <v>1977</v>
      </c>
      <c r="E22" s="24">
        <v>121090</v>
      </c>
      <c r="F22" s="24">
        <v>8000700</v>
      </c>
      <c r="G22" s="24" t="s">
        <v>9</v>
      </c>
      <c r="H22" s="24">
        <v>9499567</v>
      </c>
      <c r="I22" s="24">
        <v>11965973</v>
      </c>
      <c r="J22" s="24">
        <v>3001185610</v>
      </c>
      <c r="K22" s="42">
        <v>45077</v>
      </c>
      <c r="L22" s="24" t="s">
        <v>10</v>
      </c>
      <c r="M22" s="37">
        <v>17279.96</v>
      </c>
      <c r="N22" s="42">
        <v>45140</v>
      </c>
      <c r="P22" s="42">
        <v>44927</v>
      </c>
      <c r="Q22" s="42">
        <v>45046</v>
      </c>
    </row>
    <row r="23" spans="1:17" x14ac:dyDescent="0.3">
      <c r="A23" s="24">
        <v>3001185611</v>
      </c>
      <c r="B23" s="36">
        <v>55138.96</v>
      </c>
      <c r="C23" s="24" t="s">
        <v>1978</v>
      </c>
      <c r="D23" s="24" t="s">
        <v>1977</v>
      </c>
      <c r="E23" s="24">
        <v>121090</v>
      </c>
      <c r="F23" s="24">
        <v>8000700</v>
      </c>
      <c r="G23" s="24" t="s">
        <v>9</v>
      </c>
      <c r="H23" s="24">
        <v>1204839</v>
      </c>
      <c r="I23" s="24">
        <v>1350243</v>
      </c>
      <c r="J23" s="24">
        <v>3001185611</v>
      </c>
      <c r="K23" s="42">
        <v>45077</v>
      </c>
      <c r="L23" s="24" t="s">
        <v>10</v>
      </c>
      <c r="M23" s="37">
        <v>55138.96</v>
      </c>
      <c r="N23" s="42">
        <v>45113</v>
      </c>
      <c r="P23" s="42">
        <v>44927</v>
      </c>
      <c r="Q23" s="42">
        <v>45046</v>
      </c>
    </row>
    <row r="24" spans="1:17" x14ac:dyDescent="0.3">
      <c r="A24" s="24">
        <v>3001185611</v>
      </c>
      <c r="B24" s="36">
        <v>80480.88</v>
      </c>
      <c r="C24" s="24" t="s">
        <v>1979</v>
      </c>
      <c r="E24" s="24">
        <v>121090</v>
      </c>
      <c r="F24" s="24">
        <v>8000700</v>
      </c>
      <c r="G24" s="24" t="s">
        <v>9</v>
      </c>
      <c r="H24" s="24">
        <v>1204839</v>
      </c>
      <c r="I24" s="24">
        <v>1350243</v>
      </c>
      <c r="J24" s="24">
        <v>3001185611</v>
      </c>
      <c r="K24" s="42">
        <v>45077</v>
      </c>
      <c r="L24" s="24" t="s">
        <v>10</v>
      </c>
      <c r="M24" s="37">
        <v>80480.88</v>
      </c>
      <c r="N24" s="42">
        <v>45113</v>
      </c>
      <c r="P24" s="42">
        <v>45017</v>
      </c>
      <c r="Q24" s="42">
        <v>45046</v>
      </c>
    </row>
    <row r="25" spans="1:17" x14ac:dyDescent="0.3">
      <c r="A25" s="24">
        <v>3001185612</v>
      </c>
      <c r="B25" s="36">
        <v>-123.2</v>
      </c>
      <c r="C25" s="24" t="s">
        <v>1978</v>
      </c>
      <c r="D25" s="24" t="s">
        <v>1977</v>
      </c>
      <c r="E25" s="24">
        <v>121090</v>
      </c>
      <c r="F25" s="24">
        <v>8000700</v>
      </c>
      <c r="G25" s="24" t="s">
        <v>9</v>
      </c>
      <c r="H25" s="24">
        <v>1305441</v>
      </c>
      <c r="I25" s="24">
        <v>1496819</v>
      </c>
      <c r="J25" s="24">
        <v>3001185612</v>
      </c>
      <c r="K25" s="42">
        <v>45077</v>
      </c>
      <c r="L25" s="24" t="s">
        <v>10</v>
      </c>
      <c r="M25" s="37">
        <v>-123.2</v>
      </c>
      <c r="N25" s="42">
        <v>45103</v>
      </c>
      <c r="P25" s="42">
        <v>44927</v>
      </c>
      <c r="Q25" s="42">
        <v>45046</v>
      </c>
    </row>
    <row r="26" spans="1:17" x14ac:dyDescent="0.3">
      <c r="A26" s="24">
        <v>3001185612</v>
      </c>
      <c r="B26" s="36">
        <v>5000.42</v>
      </c>
      <c r="C26" s="24" t="s">
        <v>1979</v>
      </c>
      <c r="E26" s="24">
        <v>121090</v>
      </c>
      <c r="F26" s="24">
        <v>8000700</v>
      </c>
      <c r="G26" s="24" t="s">
        <v>9</v>
      </c>
      <c r="H26" s="24">
        <v>1305441</v>
      </c>
      <c r="I26" s="24">
        <v>1496819</v>
      </c>
      <c r="J26" s="24">
        <v>3001185612</v>
      </c>
      <c r="K26" s="42">
        <v>45077</v>
      </c>
      <c r="L26" s="24" t="s">
        <v>10</v>
      </c>
      <c r="M26" s="37">
        <v>5000.42</v>
      </c>
      <c r="N26" s="42">
        <v>45103</v>
      </c>
      <c r="P26" s="42">
        <v>45017</v>
      </c>
      <c r="Q26" s="42">
        <v>45046</v>
      </c>
    </row>
    <row r="27" spans="1:17" x14ac:dyDescent="0.3">
      <c r="A27" s="24">
        <v>3001185613</v>
      </c>
      <c r="B27" s="36">
        <v>22136.240000000002</v>
      </c>
      <c r="C27" s="24" t="s">
        <v>1978</v>
      </c>
      <c r="D27" s="24" t="s">
        <v>1977</v>
      </c>
      <c r="E27" s="24">
        <v>121090</v>
      </c>
      <c r="F27" s="24">
        <v>8000700</v>
      </c>
      <c r="G27" s="24" t="s">
        <v>9</v>
      </c>
      <c r="H27" s="24">
        <v>10545</v>
      </c>
      <c r="I27" s="24">
        <v>552</v>
      </c>
      <c r="J27" s="24">
        <v>3001185613</v>
      </c>
      <c r="K27" s="42">
        <v>45077</v>
      </c>
      <c r="L27" s="24" t="s">
        <v>10</v>
      </c>
      <c r="M27" s="37">
        <v>22136.240000000002</v>
      </c>
      <c r="N27" s="42">
        <v>45103</v>
      </c>
      <c r="P27" s="42">
        <v>44927</v>
      </c>
      <c r="Q27" s="42">
        <v>45046</v>
      </c>
    </row>
    <row r="28" spans="1:17" x14ac:dyDescent="0.3">
      <c r="A28" s="24">
        <v>3001185613</v>
      </c>
      <c r="B28" s="36">
        <v>36605.67</v>
      </c>
      <c r="C28" s="24" t="s">
        <v>1979</v>
      </c>
      <c r="E28" s="24">
        <v>121090</v>
      </c>
      <c r="F28" s="24">
        <v>8000700</v>
      </c>
      <c r="G28" s="24" t="s">
        <v>9</v>
      </c>
      <c r="H28" s="24">
        <v>10545</v>
      </c>
      <c r="I28" s="24">
        <v>552</v>
      </c>
      <c r="J28" s="24">
        <v>3001185613</v>
      </c>
      <c r="K28" s="42">
        <v>45077</v>
      </c>
      <c r="L28" s="24" t="s">
        <v>10</v>
      </c>
      <c r="M28" s="37">
        <v>36605.67</v>
      </c>
      <c r="N28" s="42">
        <v>45103</v>
      </c>
      <c r="P28" s="42">
        <v>45017</v>
      </c>
      <c r="Q28" s="42">
        <v>45046</v>
      </c>
    </row>
    <row r="29" spans="1:17" x14ac:dyDescent="0.3">
      <c r="A29" s="24">
        <v>3001185614</v>
      </c>
      <c r="B29" s="36">
        <v>1946.56</v>
      </c>
      <c r="C29" s="24" t="s">
        <v>1978</v>
      </c>
      <c r="D29" s="24" t="s">
        <v>1977</v>
      </c>
      <c r="E29" s="24">
        <v>121090</v>
      </c>
      <c r="F29" s="24">
        <v>8000700</v>
      </c>
      <c r="G29" s="24" t="s">
        <v>9</v>
      </c>
      <c r="H29" s="24">
        <v>1204842</v>
      </c>
      <c r="I29" s="24">
        <v>1350250</v>
      </c>
      <c r="J29" s="24">
        <v>3001185614</v>
      </c>
      <c r="K29" s="42">
        <v>45077</v>
      </c>
      <c r="L29" s="24" t="s">
        <v>10</v>
      </c>
      <c r="M29" s="37">
        <v>1946.56</v>
      </c>
      <c r="N29" s="42">
        <v>45113</v>
      </c>
      <c r="P29" s="42">
        <v>44927</v>
      </c>
      <c r="Q29" s="42">
        <v>45046</v>
      </c>
    </row>
    <row r="30" spans="1:17" x14ac:dyDescent="0.3">
      <c r="A30" s="24">
        <v>3001185614</v>
      </c>
      <c r="B30" s="36">
        <v>12131.56</v>
      </c>
      <c r="C30" s="24" t="s">
        <v>1979</v>
      </c>
      <c r="E30" s="24">
        <v>121090</v>
      </c>
      <c r="F30" s="24">
        <v>8000700</v>
      </c>
      <c r="G30" s="24" t="s">
        <v>9</v>
      </c>
      <c r="H30" s="24">
        <v>1204842</v>
      </c>
      <c r="I30" s="24">
        <v>1350250</v>
      </c>
      <c r="J30" s="24">
        <v>3001185614</v>
      </c>
      <c r="K30" s="42">
        <v>45077</v>
      </c>
      <c r="L30" s="24" t="s">
        <v>10</v>
      </c>
      <c r="M30" s="37">
        <v>12131.56</v>
      </c>
      <c r="N30" s="42">
        <v>45113</v>
      </c>
      <c r="P30" s="42">
        <v>45017</v>
      </c>
      <c r="Q30" s="42">
        <v>45046</v>
      </c>
    </row>
    <row r="31" spans="1:17" x14ac:dyDescent="0.3">
      <c r="A31" s="24">
        <v>3001185625</v>
      </c>
      <c r="B31" s="36">
        <v>745.28</v>
      </c>
      <c r="C31" s="24" t="s">
        <v>1978</v>
      </c>
      <c r="D31" s="24" t="s">
        <v>1977</v>
      </c>
      <c r="E31" s="24">
        <v>121090</v>
      </c>
      <c r="F31" s="24">
        <v>8000700</v>
      </c>
      <c r="G31" s="24" t="s">
        <v>9</v>
      </c>
      <c r="H31" s="24">
        <v>10754</v>
      </c>
      <c r="I31" s="24">
        <v>789</v>
      </c>
      <c r="J31" s="24">
        <v>3001185625</v>
      </c>
      <c r="K31" s="42">
        <v>45077</v>
      </c>
      <c r="L31" s="24" t="s">
        <v>10</v>
      </c>
      <c r="M31" s="37">
        <v>745.28</v>
      </c>
      <c r="N31" s="42">
        <v>45138</v>
      </c>
      <c r="P31" s="42">
        <v>44927</v>
      </c>
      <c r="Q31" s="42">
        <v>45046</v>
      </c>
    </row>
    <row r="32" spans="1:17" x14ac:dyDescent="0.3">
      <c r="A32" s="24">
        <v>3001185625</v>
      </c>
      <c r="B32" s="36">
        <v>4465.6400000000003</v>
      </c>
      <c r="C32" s="24" t="s">
        <v>1979</v>
      </c>
      <c r="E32" s="24">
        <v>121090</v>
      </c>
      <c r="F32" s="24">
        <v>8000700</v>
      </c>
      <c r="G32" s="24" t="s">
        <v>9</v>
      </c>
      <c r="H32" s="24">
        <v>10754</v>
      </c>
      <c r="I32" s="24">
        <v>789</v>
      </c>
      <c r="J32" s="24">
        <v>3001185625</v>
      </c>
      <c r="K32" s="42">
        <v>45077</v>
      </c>
      <c r="L32" s="24" t="s">
        <v>10</v>
      </c>
      <c r="M32" s="37">
        <v>4465.6400000000003</v>
      </c>
      <c r="N32" s="42">
        <v>45138</v>
      </c>
      <c r="P32" s="42">
        <v>45017</v>
      </c>
      <c r="Q32" s="42">
        <v>45046</v>
      </c>
    </row>
    <row r="33" spans="1:17" x14ac:dyDescent="0.3">
      <c r="A33" s="24">
        <v>3001185626</v>
      </c>
      <c r="B33" s="36">
        <v>1267.92</v>
      </c>
      <c r="C33" s="24" t="s">
        <v>1978</v>
      </c>
      <c r="D33" s="24" t="s">
        <v>1977</v>
      </c>
      <c r="E33" s="24">
        <v>121090</v>
      </c>
      <c r="F33" s="24">
        <v>8000700</v>
      </c>
      <c r="G33" s="24" t="s">
        <v>9</v>
      </c>
      <c r="H33" s="24">
        <v>958250</v>
      </c>
      <c r="I33" s="24">
        <v>1004559</v>
      </c>
      <c r="J33" s="24">
        <v>3001185626</v>
      </c>
      <c r="K33" s="42">
        <v>45077</v>
      </c>
      <c r="L33" s="24" t="s">
        <v>10</v>
      </c>
      <c r="M33" s="37">
        <v>1267.92</v>
      </c>
      <c r="N33" s="42">
        <v>45118</v>
      </c>
      <c r="P33" s="42">
        <v>44927</v>
      </c>
      <c r="Q33" s="42">
        <v>45046</v>
      </c>
    </row>
    <row r="34" spans="1:17" x14ac:dyDescent="0.3">
      <c r="A34" s="24">
        <v>3001185626</v>
      </c>
      <c r="B34" s="36">
        <v>15564.76</v>
      </c>
      <c r="C34" s="24" t="s">
        <v>1979</v>
      </c>
      <c r="E34" s="24">
        <v>121090</v>
      </c>
      <c r="F34" s="24">
        <v>8000700</v>
      </c>
      <c r="G34" s="24" t="s">
        <v>9</v>
      </c>
      <c r="H34" s="24">
        <v>958250</v>
      </c>
      <c r="I34" s="24">
        <v>1004559</v>
      </c>
      <c r="J34" s="24">
        <v>3001185626</v>
      </c>
      <c r="K34" s="42">
        <v>45077</v>
      </c>
      <c r="L34" s="24" t="s">
        <v>10</v>
      </c>
      <c r="M34" s="37">
        <v>15564.76</v>
      </c>
      <c r="N34" s="42">
        <v>45118</v>
      </c>
      <c r="P34" s="42">
        <v>45017</v>
      </c>
      <c r="Q34" s="42">
        <v>45046</v>
      </c>
    </row>
    <row r="35" spans="1:17" x14ac:dyDescent="0.3">
      <c r="A35" s="24">
        <v>3001185627</v>
      </c>
      <c r="B35" s="36">
        <v>20344.12</v>
      </c>
      <c r="C35" s="24" t="s">
        <v>1978</v>
      </c>
      <c r="D35" s="24" t="s">
        <v>1977</v>
      </c>
      <c r="E35" s="24">
        <v>121090</v>
      </c>
      <c r="F35" s="24">
        <v>8000700</v>
      </c>
      <c r="G35" s="24" t="s">
        <v>9</v>
      </c>
      <c r="H35" s="24">
        <v>1204843</v>
      </c>
      <c r="I35" s="24">
        <v>1350253</v>
      </c>
      <c r="J35" s="24">
        <v>3001185627</v>
      </c>
      <c r="K35" s="42">
        <v>45077</v>
      </c>
      <c r="L35" s="24" t="s">
        <v>10</v>
      </c>
      <c r="M35" s="37">
        <v>20344.12</v>
      </c>
      <c r="N35" s="42">
        <v>45113</v>
      </c>
      <c r="P35" s="42">
        <v>44927</v>
      </c>
      <c r="Q35" s="42">
        <v>45046</v>
      </c>
    </row>
    <row r="36" spans="1:17" x14ac:dyDescent="0.3">
      <c r="A36" s="24">
        <v>3001185627</v>
      </c>
      <c r="B36" s="36">
        <v>35402.019999999997</v>
      </c>
      <c r="C36" s="24" t="s">
        <v>1979</v>
      </c>
      <c r="E36" s="24">
        <v>121090</v>
      </c>
      <c r="F36" s="24">
        <v>8000700</v>
      </c>
      <c r="G36" s="24" t="s">
        <v>9</v>
      </c>
      <c r="H36" s="24">
        <v>1204843</v>
      </c>
      <c r="I36" s="24">
        <v>1350253</v>
      </c>
      <c r="J36" s="24">
        <v>3001185627</v>
      </c>
      <c r="K36" s="42">
        <v>45077</v>
      </c>
      <c r="L36" s="24" t="s">
        <v>10</v>
      </c>
      <c r="M36" s="37">
        <v>35402.019999999997</v>
      </c>
      <c r="N36" s="42">
        <v>45113</v>
      </c>
      <c r="P36" s="42">
        <v>45017</v>
      </c>
      <c r="Q36" s="42">
        <v>45046</v>
      </c>
    </row>
    <row r="37" spans="1:17" x14ac:dyDescent="0.3">
      <c r="A37" s="24">
        <v>3001185628</v>
      </c>
      <c r="B37" s="36">
        <v>957.6</v>
      </c>
      <c r="C37" s="24" t="s">
        <v>1978</v>
      </c>
      <c r="D37" s="24" t="s">
        <v>1977</v>
      </c>
      <c r="E37" s="24">
        <v>121090</v>
      </c>
      <c r="F37" s="24">
        <v>8000700</v>
      </c>
      <c r="G37" s="24" t="s">
        <v>9</v>
      </c>
      <c r="H37" s="24">
        <v>1204844</v>
      </c>
      <c r="I37" s="24">
        <v>1350254</v>
      </c>
      <c r="J37" s="24">
        <v>3001185628</v>
      </c>
      <c r="K37" s="42">
        <v>45077</v>
      </c>
      <c r="L37" s="24" t="s">
        <v>10</v>
      </c>
      <c r="M37" s="37">
        <v>957.6</v>
      </c>
      <c r="N37" s="42">
        <v>45113</v>
      </c>
      <c r="P37" s="42">
        <v>44927</v>
      </c>
      <c r="Q37" s="42">
        <v>45046</v>
      </c>
    </row>
    <row r="38" spans="1:17" x14ac:dyDescent="0.3">
      <c r="A38" s="24">
        <v>3001185628</v>
      </c>
      <c r="B38" s="36">
        <v>3371.27</v>
      </c>
      <c r="C38" s="24" t="s">
        <v>1979</v>
      </c>
      <c r="E38" s="24">
        <v>121090</v>
      </c>
      <c r="F38" s="24">
        <v>8000700</v>
      </c>
      <c r="G38" s="24" t="s">
        <v>9</v>
      </c>
      <c r="H38" s="24">
        <v>1204844</v>
      </c>
      <c r="I38" s="24">
        <v>1350254</v>
      </c>
      <c r="J38" s="24">
        <v>3001185628</v>
      </c>
      <c r="K38" s="42">
        <v>45077</v>
      </c>
      <c r="L38" s="24" t="s">
        <v>10</v>
      </c>
      <c r="M38" s="37">
        <v>3371.27</v>
      </c>
      <c r="N38" s="42">
        <v>45113</v>
      </c>
      <c r="P38" s="42">
        <v>45017</v>
      </c>
      <c r="Q38" s="42">
        <v>45046</v>
      </c>
    </row>
    <row r="39" spans="1:17" x14ac:dyDescent="0.3">
      <c r="A39" s="24">
        <v>3001185629</v>
      </c>
      <c r="B39" s="36">
        <v>17365.64</v>
      </c>
      <c r="C39" s="24" t="s">
        <v>1978</v>
      </c>
      <c r="D39" s="24" t="s">
        <v>1977</v>
      </c>
      <c r="E39" s="24">
        <v>121090</v>
      </c>
      <c r="F39" s="24">
        <v>8000700</v>
      </c>
      <c r="G39" s="24" t="s">
        <v>9</v>
      </c>
      <c r="H39" s="24">
        <v>8471051</v>
      </c>
      <c r="I39" s="24">
        <v>10730675</v>
      </c>
      <c r="J39" s="24">
        <v>3001185629</v>
      </c>
      <c r="K39" s="42">
        <v>45077</v>
      </c>
      <c r="L39" s="24" t="s">
        <v>10</v>
      </c>
      <c r="M39" s="37">
        <v>17365.64</v>
      </c>
      <c r="N39" s="42">
        <v>45099</v>
      </c>
      <c r="P39" s="42">
        <v>44927</v>
      </c>
      <c r="Q39" s="42">
        <v>45046</v>
      </c>
    </row>
    <row r="40" spans="1:17" x14ac:dyDescent="0.3">
      <c r="A40" s="24">
        <v>3001185629</v>
      </c>
      <c r="B40" s="36">
        <v>34002.839999999997</v>
      </c>
      <c r="C40" s="24" t="s">
        <v>1979</v>
      </c>
      <c r="E40" s="24">
        <v>121090</v>
      </c>
      <c r="F40" s="24">
        <v>8000700</v>
      </c>
      <c r="G40" s="24" t="s">
        <v>9</v>
      </c>
      <c r="H40" s="24">
        <v>8471051</v>
      </c>
      <c r="I40" s="24">
        <v>10730675</v>
      </c>
      <c r="J40" s="24">
        <v>3001185629</v>
      </c>
      <c r="K40" s="42">
        <v>45077</v>
      </c>
      <c r="L40" s="24" t="s">
        <v>10</v>
      </c>
      <c r="M40" s="37">
        <v>34002.839999999997</v>
      </c>
      <c r="N40" s="42">
        <v>45099</v>
      </c>
      <c r="P40" s="42">
        <v>45017</v>
      </c>
      <c r="Q40" s="42">
        <v>45046</v>
      </c>
    </row>
    <row r="41" spans="1:17" x14ac:dyDescent="0.3">
      <c r="A41" s="24">
        <v>3001185630</v>
      </c>
      <c r="B41" s="36">
        <v>5245.92</v>
      </c>
      <c r="C41" s="24" t="s">
        <v>1978</v>
      </c>
      <c r="D41" s="24" t="s">
        <v>1977</v>
      </c>
      <c r="E41" s="24">
        <v>121090</v>
      </c>
      <c r="F41" s="24">
        <v>8000700</v>
      </c>
      <c r="G41" s="24" t="s">
        <v>9</v>
      </c>
      <c r="H41" s="24">
        <v>1204875</v>
      </c>
      <c r="I41" s="24">
        <v>1350256</v>
      </c>
      <c r="J41" s="24">
        <v>3001185630</v>
      </c>
      <c r="K41" s="42">
        <v>45077</v>
      </c>
      <c r="L41" s="24" t="s">
        <v>10</v>
      </c>
      <c r="M41" s="37">
        <v>5245.92</v>
      </c>
      <c r="N41" s="42">
        <v>45106</v>
      </c>
      <c r="P41" s="42">
        <v>44927</v>
      </c>
      <c r="Q41" s="42">
        <v>45046</v>
      </c>
    </row>
    <row r="42" spans="1:17" x14ac:dyDescent="0.3">
      <c r="A42" s="24">
        <v>3001185630</v>
      </c>
      <c r="B42" s="36">
        <v>18566.3</v>
      </c>
      <c r="C42" s="24" t="s">
        <v>1979</v>
      </c>
      <c r="E42" s="24">
        <v>121090</v>
      </c>
      <c r="F42" s="24">
        <v>8000700</v>
      </c>
      <c r="G42" s="24" t="s">
        <v>9</v>
      </c>
      <c r="H42" s="24">
        <v>1204875</v>
      </c>
      <c r="I42" s="24">
        <v>1350256</v>
      </c>
      <c r="J42" s="24">
        <v>3001185630</v>
      </c>
      <c r="K42" s="42">
        <v>45077</v>
      </c>
      <c r="L42" s="24" t="s">
        <v>10</v>
      </c>
      <c r="M42" s="37">
        <v>18566.3</v>
      </c>
      <c r="N42" s="42">
        <v>45106</v>
      </c>
      <c r="P42" s="42">
        <v>45017</v>
      </c>
      <c r="Q42" s="42">
        <v>45046</v>
      </c>
    </row>
    <row r="43" spans="1:17" x14ac:dyDescent="0.3">
      <c r="A43" s="24">
        <v>3001185631</v>
      </c>
      <c r="B43" s="36">
        <v>30353.72</v>
      </c>
      <c r="C43" s="24" t="s">
        <v>1978</v>
      </c>
      <c r="D43" s="24" t="s">
        <v>1977</v>
      </c>
      <c r="E43" s="24">
        <v>121090</v>
      </c>
      <c r="F43" s="24">
        <v>8000700</v>
      </c>
      <c r="G43" s="24" t="s">
        <v>9</v>
      </c>
      <c r="H43" s="24">
        <v>1204877</v>
      </c>
      <c r="I43" s="24">
        <v>1350259</v>
      </c>
      <c r="J43" s="24">
        <v>3001185631</v>
      </c>
      <c r="K43" s="42">
        <v>45077</v>
      </c>
      <c r="L43" s="24" t="s">
        <v>10</v>
      </c>
      <c r="M43" s="37">
        <v>30353.72</v>
      </c>
      <c r="N43" s="42">
        <v>45113</v>
      </c>
      <c r="P43" s="42">
        <v>44927</v>
      </c>
      <c r="Q43" s="42">
        <v>45046</v>
      </c>
    </row>
    <row r="44" spans="1:17" x14ac:dyDescent="0.3">
      <c r="A44" s="24">
        <v>3001185631</v>
      </c>
      <c r="B44" s="36">
        <v>90319.22</v>
      </c>
      <c r="C44" s="24" t="s">
        <v>1979</v>
      </c>
      <c r="E44" s="24">
        <v>121090</v>
      </c>
      <c r="F44" s="24">
        <v>8000700</v>
      </c>
      <c r="G44" s="24" t="s">
        <v>9</v>
      </c>
      <c r="H44" s="24">
        <v>1204877</v>
      </c>
      <c r="I44" s="24">
        <v>1350259</v>
      </c>
      <c r="J44" s="24">
        <v>3001185631</v>
      </c>
      <c r="K44" s="42">
        <v>45077</v>
      </c>
      <c r="L44" s="24" t="s">
        <v>10</v>
      </c>
      <c r="M44" s="37">
        <v>90319.22</v>
      </c>
      <c r="N44" s="42">
        <v>45113</v>
      </c>
      <c r="P44" s="42">
        <v>45017</v>
      </c>
      <c r="Q44" s="42">
        <v>45046</v>
      </c>
    </row>
    <row r="45" spans="1:17" x14ac:dyDescent="0.3">
      <c r="A45" s="24">
        <v>3001185632</v>
      </c>
      <c r="B45" s="36">
        <v>2164.6799999999998</v>
      </c>
      <c r="C45" s="24" t="s">
        <v>1978</v>
      </c>
      <c r="D45" s="24" t="s">
        <v>1977</v>
      </c>
      <c r="E45" s="24">
        <v>121090</v>
      </c>
      <c r="F45" s="24">
        <v>8000700</v>
      </c>
      <c r="G45" s="24" t="s">
        <v>9</v>
      </c>
      <c r="H45" s="24">
        <v>1204878</v>
      </c>
      <c r="I45" s="24">
        <v>1350260</v>
      </c>
      <c r="J45" s="24">
        <v>3001185632</v>
      </c>
      <c r="K45" s="42">
        <v>45077</v>
      </c>
      <c r="L45" s="24" t="s">
        <v>10</v>
      </c>
      <c r="M45" s="37">
        <v>2164.6799999999998</v>
      </c>
      <c r="N45" s="42">
        <v>45113</v>
      </c>
      <c r="P45" s="42">
        <v>44927</v>
      </c>
      <c r="Q45" s="42">
        <v>45046</v>
      </c>
    </row>
    <row r="46" spans="1:17" x14ac:dyDescent="0.3">
      <c r="A46" s="24">
        <v>3001185632</v>
      </c>
      <c r="B46" s="36">
        <v>7214.81</v>
      </c>
      <c r="C46" s="24" t="s">
        <v>1979</v>
      </c>
      <c r="E46" s="24">
        <v>121090</v>
      </c>
      <c r="F46" s="24">
        <v>8000700</v>
      </c>
      <c r="G46" s="24" t="s">
        <v>9</v>
      </c>
      <c r="H46" s="24">
        <v>1204878</v>
      </c>
      <c r="I46" s="24">
        <v>1350260</v>
      </c>
      <c r="J46" s="24">
        <v>3001185632</v>
      </c>
      <c r="K46" s="42">
        <v>45077</v>
      </c>
      <c r="L46" s="24" t="s">
        <v>10</v>
      </c>
      <c r="M46" s="37">
        <v>7214.81</v>
      </c>
      <c r="N46" s="42">
        <v>45113</v>
      </c>
      <c r="P46" s="42">
        <v>45017</v>
      </c>
      <c r="Q46" s="42">
        <v>45046</v>
      </c>
    </row>
    <row r="47" spans="1:17" x14ac:dyDescent="0.3">
      <c r="A47" s="24">
        <v>3001185633</v>
      </c>
      <c r="B47" s="36">
        <v>13.48</v>
      </c>
      <c r="C47" s="24" t="s">
        <v>1978</v>
      </c>
      <c r="D47" s="24" t="s">
        <v>1977</v>
      </c>
      <c r="E47" s="24">
        <v>121090</v>
      </c>
      <c r="F47" s="24">
        <v>8000700</v>
      </c>
      <c r="G47" s="24" t="s">
        <v>9</v>
      </c>
      <c r="H47" s="24">
        <v>2165237</v>
      </c>
      <c r="I47" s="24">
        <v>2478382</v>
      </c>
      <c r="J47" s="24">
        <v>3001185633</v>
      </c>
      <c r="K47" s="42">
        <v>45077</v>
      </c>
      <c r="L47" s="24" t="s">
        <v>10</v>
      </c>
      <c r="M47" s="37">
        <v>13.48</v>
      </c>
      <c r="N47" s="42">
        <v>45261</v>
      </c>
      <c r="P47" s="42">
        <v>44927</v>
      </c>
      <c r="Q47" s="42">
        <v>45046</v>
      </c>
    </row>
    <row r="48" spans="1:17" x14ac:dyDescent="0.3">
      <c r="A48" s="24">
        <v>3001185633</v>
      </c>
      <c r="B48" s="36">
        <v>554.16</v>
      </c>
      <c r="C48" s="24" t="s">
        <v>1979</v>
      </c>
      <c r="E48" s="24">
        <v>121090</v>
      </c>
      <c r="F48" s="24">
        <v>8000700</v>
      </c>
      <c r="G48" s="24" t="s">
        <v>9</v>
      </c>
      <c r="H48" s="24">
        <v>2165237</v>
      </c>
      <c r="I48" s="24">
        <v>2478382</v>
      </c>
      <c r="J48" s="24">
        <v>3001185633</v>
      </c>
      <c r="K48" s="42">
        <v>45077</v>
      </c>
      <c r="L48" s="24" t="s">
        <v>10</v>
      </c>
      <c r="M48" s="37">
        <v>554.16</v>
      </c>
      <c r="N48" s="42">
        <v>45261</v>
      </c>
      <c r="P48" s="42">
        <v>45017</v>
      </c>
      <c r="Q48" s="42">
        <v>45046</v>
      </c>
    </row>
    <row r="49" spans="1:17" x14ac:dyDescent="0.3">
      <c r="A49" s="24">
        <v>3001185634</v>
      </c>
      <c r="B49" s="36">
        <v>53691.08</v>
      </c>
      <c r="C49" s="24" t="s">
        <v>1978</v>
      </c>
      <c r="D49" s="24" t="s">
        <v>1977</v>
      </c>
      <c r="E49" s="24">
        <v>121090</v>
      </c>
      <c r="F49" s="24">
        <v>8000700</v>
      </c>
      <c r="G49" s="24" t="s">
        <v>9</v>
      </c>
      <c r="H49" s="24">
        <v>6663789</v>
      </c>
      <c r="I49" s="24">
        <v>7919899</v>
      </c>
      <c r="J49" s="24">
        <v>3001185634</v>
      </c>
      <c r="K49" s="42">
        <v>45077</v>
      </c>
      <c r="L49" s="24" t="s">
        <v>10</v>
      </c>
      <c r="M49" s="37">
        <v>53691.08</v>
      </c>
      <c r="N49" s="42">
        <v>45086</v>
      </c>
      <c r="P49" s="42">
        <v>44927</v>
      </c>
      <c r="Q49" s="42">
        <v>45046</v>
      </c>
    </row>
    <row r="50" spans="1:17" x14ac:dyDescent="0.3">
      <c r="A50" s="24">
        <v>3001185645</v>
      </c>
      <c r="B50" s="36">
        <v>421.52</v>
      </c>
      <c r="C50" s="24" t="s">
        <v>1978</v>
      </c>
      <c r="D50" s="24" t="s">
        <v>1977</v>
      </c>
      <c r="E50" s="24">
        <v>121090</v>
      </c>
      <c r="F50" s="24">
        <v>8000700</v>
      </c>
      <c r="G50" s="24" t="s">
        <v>9</v>
      </c>
      <c r="H50" s="24">
        <v>1204879</v>
      </c>
      <c r="I50" s="24">
        <v>1350261</v>
      </c>
      <c r="J50" s="24">
        <v>3001185645</v>
      </c>
      <c r="K50" s="42">
        <v>45077</v>
      </c>
      <c r="L50" s="24" t="s">
        <v>10</v>
      </c>
      <c r="M50" s="37">
        <v>421.52</v>
      </c>
      <c r="N50" s="42">
        <v>45113</v>
      </c>
      <c r="P50" s="42">
        <v>44927</v>
      </c>
      <c r="Q50" s="42">
        <v>45046</v>
      </c>
    </row>
    <row r="51" spans="1:17" x14ac:dyDescent="0.3">
      <c r="A51" s="24">
        <v>3001185645</v>
      </c>
      <c r="B51" s="36">
        <v>3066.98</v>
      </c>
      <c r="C51" s="24" t="s">
        <v>1979</v>
      </c>
      <c r="E51" s="24">
        <v>121090</v>
      </c>
      <c r="F51" s="24">
        <v>8000700</v>
      </c>
      <c r="G51" s="24" t="s">
        <v>9</v>
      </c>
      <c r="H51" s="24">
        <v>1204879</v>
      </c>
      <c r="I51" s="24">
        <v>1350261</v>
      </c>
      <c r="J51" s="24">
        <v>3001185645</v>
      </c>
      <c r="K51" s="42">
        <v>45077</v>
      </c>
      <c r="L51" s="24" t="s">
        <v>10</v>
      </c>
      <c r="M51" s="37">
        <v>3066.98</v>
      </c>
      <c r="N51" s="42">
        <v>45113</v>
      </c>
      <c r="P51" s="42">
        <v>45017</v>
      </c>
      <c r="Q51" s="42">
        <v>45046</v>
      </c>
    </row>
    <row r="52" spans="1:17" x14ac:dyDescent="0.3">
      <c r="A52" s="24">
        <v>3001185647</v>
      </c>
      <c r="B52" s="36">
        <v>2518.2800000000002</v>
      </c>
      <c r="C52" s="24" t="s">
        <v>1978</v>
      </c>
      <c r="D52" s="24" t="s">
        <v>1977</v>
      </c>
      <c r="E52" s="24">
        <v>121090</v>
      </c>
      <c r="F52" s="24">
        <v>8000700</v>
      </c>
      <c r="G52" s="24" t="s">
        <v>9</v>
      </c>
      <c r="H52" s="24">
        <v>1204880</v>
      </c>
      <c r="I52" s="24">
        <v>1350262</v>
      </c>
      <c r="J52" s="24">
        <v>3001185647</v>
      </c>
      <c r="K52" s="42">
        <v>45077</v>
      </c>
      <c r="L52" s="24" t="s">
        <v>10</v>
      </c>
      <c r="M52" s="37">
        <v>2518.2800000000002</v>
      </c>
      <c r="N52" s="42">
        <v>45113</v>
      </c>
      <c r="P52" s="42">
        <v>44927</v>
      </c>
      <c r="Q52" s="42">
        <v>45046</v>
      </c>
    </row>
    <row r="53" spans="1:17" x14ac:dyDescent="0.3">
      <c r="A53" s="24">
        <v>3001185647</v>
      </c>
      <c r="B53" s="36">
        <v>10529.14</v>
      </c>
      <c r="C53" s="24" t="s">
        <v>1979</v>
      </c>
      <c r="E53" s="24">
        <v>121090</v>
      </c>
      <c r="F53" s="24">
        <v>8000700</v>
      </c>
      <c r="G53" s="24" t="s">
        <v>9</v>
      </c>
      <c r="H53" s="24">
        <v>1204880</v>
      </c>
      <c r="I53" s="24">
        <v>1350262</v>
      </c>
      <c r="J53" s="24">
        <v>3001185647</v>
      </c>
      <c r="K53" s="42">
        <v>45077</v>
      </c>
      <c r="L53" s="24" t="s">
        <v>10</v>
      </c>
      <c r="M53" s="37">
        <v>10529.14</v>
      </c>
      <c r="N53" s="42">
        <v>45113</v>
      </c>
      <c r="P53" s="42">
        <v>45017</v>
      </c>
      <c r="Q53" s="42">
        <v>45046</v>
      </c>
    </row>
    <row r="54" spans="1:17" x14ac:dyDescent="0.3">
      <c r="A54" s="24">
        <v>3001185648</v>
      </c>
      <c r="B54" s="36">
        <v>3923.68</v>
      </c>
      <c r="C54" s="24" t="s">
        <v>1978</v>
      </c>
      <c r="D54" s="24" t="s">
        <v>1977</v>
      </c>
      <c r="E54" s="24">
        <v>121090</v>
      </c>
      <c r="F54" s="24">
        <v>8000700</v>
      </c>
      <c r="G54" s="24" t="s">
        <v>9</v>
      </c>
      <c r="H54" s="24">
        <v>10550</v>
      </c>
      <c r="I54" s="24">
        <v>558</v>
      </c>
      <c r="J54" s="24">
        <v>3001185648</v>
      </c>
      <c r="K54" s="42">
        <v>45077</v>
      </c>
      <c r="L54" s="24" t="s">
        <v>10</v>
      </c>
      <c r="M54" s="37">
        <v>3923.68</v>
      </c>
      <c r="N54" s="42">
        <v>45103</v>
      </c>
      <c r="P54" s="42">
        <v>44927</v>
      </c>
      <c r="Q54" s="42">
        <v>45046</v>
      </c>
    </row>
    <row r="55" spans="1:17" x14ac:dyDescent="0.3">
      <c r="A55" s="24">
        <v>3001185648</v>
      </c>
      <c r="B55" s="36">
        <v>12339.66</v>
      </c>
      <c r="C55" s="24" t="s">
        <v>1979</v>
      </c>
      <c r="E55" s="24">
        <v>121090</v>
      </c>
      <c r="F55" s="24">
        <v>8000700</v>
      </c>
      <c r="G55" s="24" t="s">
        <v>9</v>
      </c>
      <c r="H55" s="24">
        <v>10550</v>
      </c>
      <c r="I55" s="24">
        <v>558</v>
      </c>
      <c r="J55" s="24">
        <v>3001185648</v>
      </c>
      <c r="K55" s="42">
        <v>45077</v>
      </c>
      <c r="L55" s="24" t="s">
        <v>10</v>
      </c>
      <c r="M55" s="37">
        <v>12339.66</v>
      </c>
      <c r="N55" s="42">
        <v>45103</v>
      </c>
      <c r="P55" s="42">
        <v>45017</v>
      </c>
      <c r="Q55" s="42">
        <v>45046</v>
      </c>
    </row>
    <row r="56" spans="1:17" x14ac:dyDescent="0.3">
      <c r="A56" s="24">
        <v>3001185649</v>
      </c>
      <c r="B56" s="36">
        <v>91831.72</v>
      </c>
      <c r="C56" s="24" t="s">
        <v>1978</v>
      </c>
      <c r="D56" s="24" t="s">
        <v>1977</v>
      </c>
      <c r="E56" s="24">
        <v>121090</v>
      </c>
      <c r="F56" s="24">
        <v>8000700</v>
      </c>
      <c r="G56" s="24" t="s">
        <v>9</v>
      </c>
      <c r="H56" s="24">
        <v>1204881</v>
      </c>
      <c r="I56" s="24">
        <v>1350263</v>
      </c>
      <c r="J56" s="24">
        <v>3001185649</v>
      </c>
      <c r="K56" s="42">
        <v>45077</v>
      </c>
      <c r="L56" s="24" t="s">
        <v>10</v>
      </c>
      <c r="M56" s="37">
        <v>91831.72</v>
      </c>
      <c r="N56" s="42">
        <v>45113</v>
      </c>
      <c r="P56" s="42">
        <v>44927</v>
      </c>
      <c r="Q56" s="42">
        <v>45046</v>
      </c>
    </row>
    <row r="57" spans="1:17" x14ac:dyDescent="0.3">
      <c r="A57" s="24">
        <v>3001185649</v>
      </c>
      <c r="B57" s="36">
        <v>250345.52</v>
      </c>
      <c r="C57" s="24" t="s">
        <v>1979</v>
      </c>
      <c r="E57" s="24">
        <v>121090</v>
      </c>
      <c r="F57" s="24">
        <v>8000700</v>
      </c>
      <c r="G57" s="24" t="s">
        <v>9</v>
      </c>
      <c r="H57" s="24">
        <v>1204881</v>
      </c>
      <c r="I57" s="24">
        <v>1350263</v>
      </c>
      <c r="J57" s="24">
        <v>3001185649</v>
      </c>
      <c r="K57" s="42">
        <v>45077</v>
      </c>
      <c r="L57" s="24" t="s">
        <v>10</v>
      </c>
      <c r="M57" s="37">
        <v>250345.52</v>
      </c>
      <c r="N57" s="42">
        <v>45113</v>
      </c>
      <c r="P57" s="42">
        <v>45017</v>
      </c>
      <c r="Q57" s="42">
        <v>45046</v>
      </c>
    </row>
    <row r="58" spans="1:17" x14ac:dyDescent="0.3">
      <c r="A58" s="24">
        <v>3001185650</v>
      </c>
      <c r="B58" s="36">
        <v>1329.36</v>
      </c>
      <c r="C58" s="24" t="s">
        <v>1978</v>
      </c>
      <c r="D58" s="24" t="s">
        <v>1977</v>
      </c>
      <c r="E58" s="24">
        <v>121090</v>
      </c>
      <c r="F58" s="24">
        <v>8000700</v>
      </c>
      <c r="G58" s="24" t="s">
        <v>9</v>
      </c>
      <c r="H58" s="24">
        <v>1204882</v>
      </c>
      <c r="I58" s="24">
        <v>1350265</v>
      </c>
      <c r="J58" s="24">
        <v>3001185650</v>
      </c>
      <c r="K58" s="42">
        <v>45077</v>
      </c>
      <c r="L58" s="24" t="s">
        <v>10</v>
      </c>
      <c r="M58" s="37">
        <v>1329.36</v>
      </c>
      <c r="N58" s="42">
        <v>45099</v>
      </c>
      <c r="P58" s="42">
        <v>44927</v>
      </c>
      <c r="Q58" s="42">
        <v>45046</v>
      </c>
    </row>
    <row r="59" spans="1:17" x14ac:dyDescent="0.3">
      <c r="A59" s="24">
        <v>3001185650</v>
      </c>
      <c r="B59" s="36">
        <v>5117.4399999999996</v>
      </c>
      <c r="C59" s="24" t="s">
        <v>1979</v>
      </c>
      <c r="E59" s="24">
        <v>121090</v>
      </c>
      <c r="F59" s="24">
        <v>8000700</v>
      </c>
      <c r="G59" s="24" t="s">
        <v>9</v>
      </c>
      <c r="H59" s="24">
        <v>1204882</v>
      </c>
      <c r="I59" s="24">
        <v>1350265</v>
      </c>
      <c r="J59" s="24">
        <v>3001185650</v>
      </c>
      <c r="K59" s="42">
        <v>45077</v>
      </c>
      <c r="L59" s="24" t="s">
        <v>10</v>
      </c>
      <c r="M59" s="37">
        <v>5117.4399999999996</v>
      </c>
      <c r="N59" s="42">
        <v>45099</v>
      </c>
      <c r="P59" s="42">
        <v>45017</v>
      </c>
      <c r="Q59" s="42">
        <v>45046</v>
      </c>
    </row>
    <row r="60" spans="1:17" x14ac:dyDescent="0.3">
      <c r="A60" s="24">
        <v>3001185651</v>
      </c>
      <c r="B60" s="36">
        <v>7915.72</v>
      </c>
      <c r="C60" s="24" t="s">
        <v>1978</v>
      </c>
      <c r="D60" s="24" t="s">
        <v>1977</v>
      </c>
      <c r="E60" s="24">
        <v>121090</v>
      </c>
      <c r="F60" s="24">
        <v>8000700</v>
      </c>
      <c r="G60" s="24" t="s">
        <v>9</v>
      </c>
      <c r="H60" s="24">
        <v>1204883</v>
      </c>
      <c r="I60" s="24">
        <v>1350268</v>
      </c>
      <c r="J60" s="24">
        <v>3001185651</v>
      </c>
      <c r="K60" s="42">
        <v>45077</v>
      </c>
      <c r="L60" s="24" t="s">
        <v>10</v>
      </c>
      <c r="M60" s="37">
        <v>7915.72</v>
      </c>
      <c r="N60" s="42">
        <v>45099</v>
      </c>
      <c r="P60" s="42">
        <v>44927</v>
      </c>
      <c r="Q60" s="42">
        <v>45046</v>
      </c>
    </row>
    <row r="61" spans="1:17" x14ac:dyDescent="0.3">
      <c r="A61" s="24">
        <v>3001185651</v>
      </c>
      <c r="B61" s="36">
        <v>23404.52</v>
      </c>
      <c r="C61" s="24" t="s">
        <v>1979</v>
      </c>
      <c r="E61" s="24">
        <v>121090</v>
      </c>
      <c r="F61" s="24">
        <v>8000700</v>
      </c>
      <c r="G61" s="24" t="s">
        <v>9</v>
      </c>
      <c r="H61" s="24">
        <v>1204883</v>
      </c>
      <c r="I61" s="24">
        <v>1350268</v>
      </c>
      <c r="J61" s="24">
        <v>3001185651</v>
      </c>
      <c r="K61" s="42">
        <v>45077</v>
      </c>
      <c r="L61" s="24" t="s">
        <v>10</v>
      </c>
      <c r="M61" s="37">
        <v>23404.52</v>
      </c>
      <c r="N61" s="42">
        <v>45099</v>
      </c>
      <c r="P61" s="42">
        <v>45017</v>
      </c>
      <c r="Q61" s="42">
        <v>45046</v>
      </c>
    </row>
    <row r="62" spans="1:17" x14ac:dyDescent="0.3">
      <c r="A62" s="24">
        <v>3001185652</v>
      </c>
      <c r="B62" s="36">
        <v>-4797.4799999999996</v>
      </c>
      <c r="C62" s="24" t="s">
        <v>1978</v>
      </c>
      <c r="D62" s="24" t="s">
        <v>1977</v>
      </c>
      <c r="E62" s="24">
        <v>121090</v>
      </c>
      <c r="F62" s="24">
        <v>8000700</v>
      </c>
      <c r="G62" s="24" t="s">
        <v>9</v>
      </c>
      <c r="H62" s="24">
        <v>10718</v>
      </c>
      <c r="I62" s="24">
        <v>790</v>
      </c>
      <c r="J62" s="24">
        <v>3001185652</v>
      </c>
      <c r="K62" s="42">
        <v>45077</v>
      </c>
      <c r="L62" s="24" t="s">
        <v>10</v>
      </c>
      <c r="M62" s="37">
        <v>-4797.4799999999996</v>
      </c>
      <c r="N62" s="42">
        <v>45184</v>
      </c>
      <c r="P62" s="42">
        <v>44927</v>
      </c>
      <c r="Q62" s="42">
        <v>45046</v>
      </c>
    </row>
    <row r="63" spans="1:17" x14ac:dyDescent="0.3">
      <c r="A63" s="24">
        <v>3001185652</v>
      </c>
      <c r="B63" s="36">
        <v>6295.97</v>
      </c>
      <c r="C63" s="24" t="s">
        <v>1979</v>
      </c>
      <c r="E63" s="24">
        <v>121090</v>
      </c>
      <c r="F63" s="24">
        <v>8000700</v>
      </c>
      <c r="G63" s="24" t="s">
        <v>9</v>
      </c>
      <c r="H63" s="24">
        <v>10718</v>
      </c>
      <c r="I63" s="24">
        <v>790</v>
      </c>
      <c r="J63" s="24">
        <v>3001185652</v>
      </c>
      <c r="K63" s="42">
        <v>45077</v>
      </c>
      <c r="L63" s="24" t="s">
        <v>10</v>
      </c>
      <c r="M63" s="37">
        <v>6295.97</v>
      </c>
      <c r="N63" s="42">
        <v>45184</v>
      </c>
      <c r="P63" s="42">
        <v>45017</v>
      </c>
      <c r="Q63" s="42">
        <v>45046</v>
      </c>
    </row>
    <row r="64" spans="1:17" x14ac:dyDescent="0.3">
      <c r="A64" s="24">
        <v>3001185653</v>
      </c>
      <c r="B64" s="36">
        <v>2151.08</v>
      </c>
      <c r="C64" s="24" t="s">
        <v>1978</v>
      </c>
      <c r="D64" s="24" t="s">
        <v>1977</v>
      </c>
      <c r="E64" s="24">
        <v>121090</v>
      </c>
      <c r="F64" s="24">
        <v>8000700</v>
      </c>
      <c r="G64" s="24" t="s">
        <v>9</v>
      </c>
      <c r="H64" s="24">
        <v>1204884</v>
      </c>
      <c r="I64" s="24">
        <v>1350272</v>
      </c>
      <c r="J64" s="24">
        <v>3001185653</v>
      </c>
      <c r="K64" s="42">
        <v>45077</v>
      </c>
      <c r="L64" s="24" t="s">
        <v>10</v>
      </c>
      <c r="M64" s="37">
        <v>2151.08</v>
      </c>
      <c r="N64" s="42">
        <v>45113</v>
      </c>
      <c r="P64" s="42">
        <v>44927</v>
      </c>
      <c r="Q64" s="42">
        <v>45046</v>
      </c>
    </row>
    <row r="65" spans="1:17" x14ac:dyDescent="0.3">
      <c r="A65" s="24">
        <v>3001185653</v>
      </c>
      <c r="B65" s="36">
        <v>6885.9</v>
      </c>
      <c r="C65" s="24" t="s">
        <v>1979</v>
      </c>
      <c r="E65" s="24">
        <v>121090</v>
      </c>
      <c r="F65" s="24">
        <v>8000700</v>
      </c>
      <c r="G65" s="24" t="s">
        <v>9</v>
      </c>
      <c r="H65" s="24">
        <v>1204884</v>
      </c>
      <c r="I65" s="24">
        <v>1350272</v>
      </c>
      <c r="J65" s="24">
        <v>3001185653</v>
      </c>
      <c r="K65" s="42">
        <v>45077</v>
      </c>
      <c r="L65" s="24" t="s">
        <v>10</v>
      </c>
      <c r="M65" s="37">
        <v>6885.9</v>
      </c>
      <c r="N65" s="42">
        <v>45113</v>
      </c>
      <c r="P65" s="42">
        <v>45017</v>
      </c>
      <c r="Q65" s="42">
        <v>45046</v>
      </c>
    </row>
    <row r="66" spans="1:17" x14ac:dyDescent="0.3">
      <c r="A66" s="24">
        <v>3001185654</v>
      </c>
      <c r="B66" s="36">
        <v>15353.24</v>
      </c>
      <c r="C66" s="24" t="s">
        <v>1978</v>
      </c>
      <c r="D66" s="24" t="s">
        <v>1977</v>
      </c>
      <c r="E66" s="24">
        <v>121090</v>
      </c>
      <c r="F66" s="24">
        <v>8000700</v>
      </c>
      <c r="G66" s="24" t="s">
        <v>9</v>
      </c>
      <c r="H66" s="24">
        <v>1204886</v>
      </c>
      <c r="I66" s="24">
        <v>1350274</v>
      </c>
      <c r="J66" s="24">
        <v>3001185654</v>
      </c>
      <c r="K66" s="42">
        <v>45077</v>
      </c>
      <c r="L66" s="24" t="s">
        <v>10</v>
      </c>
      <c r="M66" s="37">
        <v>15353.24</v>
      </c>
      <c r="N66" s="42">
        <v>45113</v>
      </c>
      <c r="P66" s="42">
        <v>44927</v>
      </c>
      <c r="Q66" s="42">
        <v>45046</v>
      </c>
    </row>
    <row r="67" spans="1:17" x14ac:dyDescent="0.3">
      <c r="A67" s="24">
        <v>3001185654</v>
      </c>
      <c r="B67" s="36">
        <v>62878.51</v>
      </c>
      <c r="C67" s="24" t="s">
        <v>1979</v>
      </c>
      <c r="E67" s="24">
        <v>121090</v>
      </c>
      <c r="F67" s="24">
        <v>8000700</v>
      </c>
      <c r="G67" s="24" t="s">
        <v>9</v>
      </c>
      <c r="H67" s="24">
        <v>1204886</v>
      </c>
      <c r="I67" s="24">
        <v>1350274</v>
      </c>
      <c r="J67" s="24">
        <v>3001185654</v>
      </c>
      <c r="K67" s="42">
        <v>45077</v>
      </c>
      <c r="L67" s="24" t="s">
        <v>10</v>
      </c>
      <c r="M67" s="37">
        <v>62878.51</v>
      </c>
      <c r="N67" s="42">
        <v>45113</v>
      </c>
      <c r="P67" s="42">
        <v>45017</v>
      </c>
      <c r="Q67" s="42">
        <v>45046</v>
      </c>
    </row>
    <row r="68" spans="1:17" x14ac:dyDescent="0.3">
      <c r="A68" s="24">
        <v>3001185655</v>
      </c>
      <c r="B68" s="36">
        <v>4126.6400000000003</v>
      </c>
      <c r="C68" s="24" t="s">
        <v>1978</v>
      </c>
      <c r="D68" s="24" t="s">
        <v>1977</v>
      </c>
      <c r="E68" s="24">
        <v>121090</v>
      </c>
      <c r="F68" s="24">
        <v>8000700</v>
      </c>
      <c r="G68" s="24" t="s">
        <v>9</v>
      </c>
      <c r="H68" s="24">
        <v>1204887</v>
      </c>
      <c r="I68" s="24">
        <v>1350275</v>
      </c>
      <c r="J68" s="24">
        <v>3001185655</v>
      </c>
      <c r="K68" s="42">
        <v>45077</v>
      </c>
      <c r="L68" s="24" t="s">
        <v>10</v>
      </c>
      <c r="M68" s="37">
        <v>4126.6400000000003</v>
      </c>
      <c r="N68" s="42">
        <v>45113</v>
      </c>
      <c r="P68" s="42">
        <v>44927</v>
      </c>
      <c r="Q68" s="42">
        <v>45046</v>
      </c>
    </row>
    <row r="69" spans="1:17" x14ac:dyDescent="0.3">
      <c r="A69" s="24">
        <v>3001185655</v>
      </c>
      <c r="B69" s="36">
        <v>8425.15</v>
      </c>
      <c r="C69" s="24" t="s">
        <v>1979</v>
      </c>
      <c r="E69" s="24">
        <v>121090</v>
      </c>
      <c r="F69" s="24">
        <v>8000700</v>
      </c>
      <c r="G69" s="24" t="s">
        <v>9</v>
      </c>
      <c r="H69" s="24">
        <v>1204887</v>
      </c>
      <c r="I69" s="24">
        <v>1350275</v>
      </c>
      <c r="J69" s="24">
        <v>3001185655</v>
      </c>
      <c r="K69" s="42">
        <v>45077</v>
      </c>
      <c r="L69" s="24" t="s">
        <v>10</v>
      </c>
      <c r="M69" s="37">
        <v>8425.15</v>
      </c>
      <c r="N69" s="42">
        <v>45113</v>
      </c>
      <c r="P69" s="42">
        <v>45017</v>
      </c>
      <c r="Q69" s="42">
        <v>45046</v>
      </c>
    </row>
    <row r="70" spans="1:17" x14ac:dyDescent="0.3">
      <c r="A70" s="24">
        <v>3001185656</v>
      </c>
      <c r="B70" s="36">
        <v>-1218.96</v>
      </c>
      <c r="C70" s="24" t="s">
        <v>1978</v>
      </c>
      <c r="D70" s="24" t="s">
        <v>1977</v>
      </c>
      <c r="E70" s="24">
        <v>121090</v>
      </c>
      <c r="F70" s="24">
        <v>8000700</v>
      </c>
      <c r="G70" s="24" t="s">
        <v>9</v>
      </c>
      <c r="H70" s="24">
        <v>10755</v>
      </c>
      <c r="I70" s="24">
        <v>10851664</v>
      </c>
      <c r="J70" s="24">
        <v>3001185656</v>
      </c>
      <c r="K70" s="42">
        <v>45077</v>
      </c>
      <c r="L70" s="24" t="s">
        <v>10</v>
      </c>
      <c r="M70" s="37">
        <v>-1218.96</v>
      </c>
      <c r="N70" s="42">
        <v>45099</v>
      </c>
      <c r="P70" s="42">
        <v>44927</v>
      </c>
      <c r="Q70" s="42">
        <v>45046</v>
      </c>
    </row>
    <row r="71" spans="1:17" x14ac:dyDescent="0.3">
      <c r="A71" s="24">
        <v>3001185656</v>
      </c>
      <c r="B71" s="36">
        <v>25617.98</v>
      </c>
      <c r="C71" s="24" t="s">
        <v>1979</v>
      </c>
      <c r="E71" s="24">
        <v>121090</v>
      </c>
      <c r="F71" s="24">
        <v>8000700</v>
      </c>
      <c r="G71" s="24" t="s">
        <v>9</v>
      </c>
      <c r="H71" s="24">
        <v>10755</v>
      </c>
      <c r="I71" s="24">
        <v>10851664</v>
      </c>
      <c r="J71" s="24">
        <v>3001185656</v>
      </c>
      <c r="K71" s="42">
        <v>45077</v>
      </c>
      <c r="L71" s="24" t="s">
        <v>10</v>
      </c>
      <c r="M71" s="37">
        <v>25617.98</v>
      </c>
      <c r="N71" s="42">
        <v>45099</v>
      </c>
      <c r="P71" s="42">
        <v>45017</v>
      </c>
      <c r="Q71" s="42">
        <v>45046</v>
      </c>
    </row>
    <row r="72" spans="1:17" x14ac:dyDescent="0.3">
      <c r="A72" s="24">
        <v>3001185657</v>
      </c>
      <c r="B72" s="36">
        <v>4367.88</v>
      </c>
      <c r="C72" s="24" t="s">
        <v>1978</v>
      </c>
      <c r="D72" s="24" t="s">
        <v>1977</v>
      </c>
      <c r="E72" s="24">
        <v>121090</v>
      </c>
      <c r="F72" s="24">
        <v>8000700</v>
      </c>
      <c r="G72" s="24" t="s">
        <v>9</v>
      </c>
      <c r="H72" s="24">
        <v>1205308</v>
      </c>
      <c r="I72" s="24">
        <v>1350956</v>
      </c>
      <c r="J72" s="24">
        <v>3001185657</v>
      </c>
      <c r="K72" s="42">
        <v>45077</v>
      </c>
      <c r="L72" s="24" t="s">
        <v>10</v>
      </c>
      <c r="M72" s="37">
        <v>4367.88</v>
      </c>
      <c r="N72" s="42">
        <v>45113</v>
      </c>
      <c r="P72" s="42">
        <v>44927</v>
      </c>
      <c r="Q72" s="42">
        <v>45046</v>
      </c>
    </row>
    <row r="73" spans="1:17" x14ac:dyDescent="0.3">
      <c r="A73" s="24">
        <v>3001185657</v>
      </c>
      <c r="B73" s="36">
        <v>13710.81</v>
      </c>
      <c r="C73" s="24" t="s">
        <v>1979</v>
      </c>
      <c r="E73" s="24">
        <v>121090</v>
      </c>
      <c r="F73" s="24">
        <v>8000700</v>
      </c>
      <c r="G73" s="24" t="s">
        <v>9</v>
      </c>
      <c r="H73" s="24">
        <v>1205308</v>
      </c>
      <c r="I73" s="24">
        <v>1350956</v>
      </c>
      <c r="J73" s="24">
        <v>3001185657</v>
      </c>
      <c r="K73" s="42">
        <v>45077</v>
      </c>
      <c r="L73" s="24" t="s">
        <v>10</v>
      </c>
      <c r="M73" s="37">
        <v>13710.81</v>
      </c>
      <c r="N73" s="42">
        <v>45113</v>
      </c>
      <c r="P73" s="42">
        <v>45017</v>
      </c>
      <c r="Q73" s="42">
        <v>45046</v>
      </c>
    </row>
    <row r="74" spans="1:17" x14ac:dyDescent="0.3">
      <c r="A74" s="24">
        <v>3001185658</v>
      </c>
      <c r="B74" s="36">
        <v>-87.2</v>
      </c>
      <c r="C74" s="24" t="s">
        <v>1978</v>
      </c>
      <c r="D74" s="24" t="s">
        <v>1977</v>
      </c>
      <c r="E74" s="24">
        <v>121090</v>
      </c>
      <c r="F74" s="24">
        <v>8000700</v>
      </c>
      <c r="G74" s="24" t="s">
        <v>9</v>
      </c>
      <c r="H74" s="24">
        <v>1205309</v>
      </c>
      <c r="I74" s="24">
        <v>1350957</v>
      </c>
      <c r="J74" s="24">
        <v>3001185658</v>
      </c>
      <c r="K74" s="42">
        <v>45077</v>
      </c>
      <c r="L74" s="24" t="s">
        <v>10</v>
      </c>
      <c r="M74" s="37">
        <v>-87.2</v>
      </c>
      <c r="N74" s="42">
        <v>45113</v>
      </c>
      <c r="P74" s="42">
        <v>44927</v>
      </c>
      <c r="Q74" s="42">
        <v>45046</v>
      </c>
    </row>
    <row r="75" spans="1:17" x14ac:dyDescent="0.3">
      <c r="A75" s="24">
        <v>3001185658</v>
      </c>
      <c r="B75" s="36">
        <v>1656.18</v>
      </c>
      <c r="C75" s="24" t="s">
        <v>1979</v>
      </c>
      <c r="E75" s="24">
        <v>121090</v>
      </c>
      <c r="F75" s="24">
        <v>8000700</v>
      </c>
      <c r="G75" s="24" t="s">
        <v>9</v>
      </c>
      <c r="H75" s="24">
        <v>1205309</v>
      </c>
      <c r="I75" s="24">
        <v>1350957</v>
      </c>
      <c r="J75" s="24">
        <v>3001185658</v>
      </c>
      <c r="K75" s="42">
        <v>45077</v>
      </c>
      <c r="L75" s="24" t="s">
        <v>10</v>
      </c>
      <c r="M75" s="37">
        <v>1656.18</v>
      </c>
      <c r="N75" s="42">
        <v>45113</v>
      </c>
      <c r="P75" s="42">
        <v>45017</v>
      </c>
      <c r="Q75" s="42">
        <v>45046</v>
      </c>
    </row>
    <row r="76" spans="1:17" x14ac:dyDescent="0.3">
      <c r="A76" s="24">
        <v>3001185659</v>
      </c>
      <c r="B76" s="36">
        <v>1814.6</v>
      </c>
      <c r="C76" s="24" t="s">
        <v>1978</v>
      </c>
      <c r="D76" s="24" t="s">
        <v>1977</v>
      </c>
      <c r="E76" s="24">
        <v>121090</v>
      </c>
      <c r="F76" s="24">
        <v>8000700</v>
      </c>
      <c r="G76" s="24" t="s">
        <v>9</v>
      </c>
      <c r="H76" s="24">
        <v>1205310</v>
      </c>
      <c r="I76" s="24">
        <v>1350958</v>
      </c>
      <c r="J76" s="24">
        <v>3001185659</v>
      </c>
      <c r="K76" s="42">
        <v>45077</v>
      </c>
      <c r="L76" s="24" t="s">
        <v>10</v>
      </c>
      <c r="M76" s="37">
        <v>1814.6</v>
      </c>
      <c r="N76" s="42">
        <v>45113</v>
      </c>
      <c r="P76" s="42">
        <v>44927</v>
      </c>
      <c r="Q76" s="42">
        <v>45046</v>
      </c>
    </row>
    <row r="77" spans="1:17" x14ac:dyDescent="0.3">
      <c r="A77" s="24">
        <v>3001185659</v>
      </c>
      <c r="B77" s="36">
        <v>5763.62</v>
      </c>
      <c r="C77" s="24" t="s">
        <v>1979</v>
      </c>
      <c r="E77" s="24">
        <v>121090</v>
      </c>
      <c r="F77" s="24">
        <v>8000700</v>
      </c>
      <c r="G77" s="24" t="s">
        <v>9</v>
      </c>
      <c r="H77" s="24">
        <v>1205310</v>
      </c>
      <c r="I77" s="24">
        <v>1350958</v>
      </c>
      <c r="J77" s="24">
        <v>3001185659</v>
      </c>
      <c r="K77" s="42">
        <v>45077</v>
      </c>
      <c r="L77" s="24" t="s">
        <v>10</v>
      </c>
      <c r="M77" s="37">
        <v>5763.62</v>
      </c>
      <c r="N77" s="42">
        <v>45113</v>
      </c>
      <c r="P77" s="42">
        <v>45017</v>
      </c>
      <c r="Q77" s="42">
        <v>45046</v>
      </c>
    </row>
    <row r="78" spans="1:17" x14ac:dyDescent="0.3">
      <c r="A78" s="24">
        <v>3001185660</v>
      </c>
      <c r="B78" s="36">
        <v>5073.08</v>
      </c>
      <c r="C78" s="24" t="s">
        <v>1978</v>
      </c>
      <c r="D78" s="24" t="s">
        <v>1977</v>
      </c>
      <c r="E78" s="24">
        <v>121090</v>
      </c>
      <c r="F78" s="24">
        <v>8000700</v>
      </c>
      <c r="G78" s="24" t="s">
        <v>9</v>
      </c>
      <c r="H78" s="24">
        <v>1205312</v>
      </c>
      <c r="I78" s="24">
        <v>1350961</v>
      </c>
      <c r="J78" s="24">
        <v>3001185660</v>
      </c>
      <c r="K78" s="42">
        <v>45077</v>
      </c>
      <c r="L78" s="24" t="s">
        <v>10</v>
      </c>
      <c r="M78" s="37">
        <v>5073.08</v>
      </c>
      <c r="N78" s="42">
        <v>45113</v>
      </c>
      <c r="P78" s="42">
        <v>44927</v>
      </c>
      <c r="Q78" s="42">
        <v>45046</v>
      </c>
    </row>
    <row r="79" spans="1:17" x14ac:dyDescent="0.3">
      <c r="A79" s="24">
        <v>3001185660</v>
      </c>
      <c r="B79" s="36">
        <v>15188.54</v>
      </c>
      <c r="C79" s="24" t="s">
        <v>1979</v>
      </c>
      <c r="E79" s="24">
        <v>121090</v>
      </c>
      <c r="F79" s="24">
        <v>8000700</v>
      </c>
      <c r="G79" s="24" t="s">
        <v>9</v>
      </c>
      <c r="H79" s="24">
        <v>1205312</v>
      </c>
      <c r="I79" s="24">
        <v>1350961</v>
      </c>
      <c r="J79" s="24">
        <v>3001185660</v>
      </c>
      <c r="K79" s="42">
        <v>45077</v>
      </c>
      <c r="L79" s="24" t="s">
        <v>10</v>
      </c>
      <c r="M79" s="37">
        <v>15188.54</v>
      </c>
      <c r="N79" s="42">
        <v>45113</v>
      </c>
      <c r="P79" s="42">
        <v>45017</v>
      </c>
      <c r="Q79" s="42">
        <v>45046</v>
      </c>
    </row>
    <row r="80" spans="1:17" x14ac:dyDescent="0.3">
      <c r="A80" s="24">
        <v>3001185662</v>
      </c>
      <c r="B80" s="36">
        <v>1235.08</v>
      </c>
      <c r="C80" s="24" t="s">
        <v>1978</v>
      </c>
      <c r="D80" s="24" t="s">
        <v>1977</v>
      </c>
      <c r="E80" s="24">
        <v>121090</v>
      </c>
      <c r="F80" s="24">
        <v>8000700</v>
      </c>
      <c r="G80" s="24" t="s">
        <v>9</v>
      </c>
      <c r="H80" s="24">
        <v>1205313</v>
      </c>
      <c r="I80" s="24">
        <v>1351491</v>
      </c>
      <c r="J80" s="24">
        <v>3001185662</v>
      </c>
      <c r="K80" s="42">
        <v>45077</v>
      </c>
      <c r="L80" s="24" t="s">
        <v>10</v>
      </c>
      <c r="M80" s="37">
        <v>1235.08</v>
      </c>
      <c r="N80" s="42">
        <v>45113</v>
      </c>
      <c r="P80" s="42">
        <v>44927</v>
      </c>
      <c r="Q80" s="42">
        <v>45046</v>
      </c>
    </row>
    <row r="81" spans="1:17" x14ac:dyDescent="0.3">
      <c r="A81" s="24">
        <v>3001185662</v>
      </c>
      <c r="B81" s="36">
        <v>7415.58</v>
      </c>
      <c r="C81" s="24" t="s">
        <v>1979</v>
      </c>
      <c r="E81" s="24">
        <v>121090</v>
      </c>
      <c r="F81" s="24">
        <v>8000700</v>
      </c>
      <c r="G81" s="24" t="s">
        <v>9</v>
      </c>
      <c r="H81" s="24">
        <v>1205313</v>
      </c>
      <c r="I81" s="24">
        <v>1351491</v>
      </c>
      <c r="J81" s="24">
        <v>3001185662</v>
      </c>
      <c r="K81" s="42">
        <v>45077</v>
      </c>
      <c r="L81" s="24" t="s">
        <v>10</v>
      </c>
      <c r="M81" s="37">
        <v>7415.58</v>
      </c>
      <c r="N81" s="42">
        <v>45113</v>
      </c>
      <c r="P81" s="42">
        <v>45017</v>
      </c>
      <c r="Q81" s="42">
        <v>45046</v>
      </c>
    </row>
    <row r="82" spans="1:17" x14ac:dyDescent="0.3">
      <c r="A82" s="24">
        <v>3001185663</v>
      </c>
      <c r="B82" s="36">
        <v>908.32</v>
      </c>
      <c r="C82" s="24" t="s">
        <v>1978</v>
      </c>
      <c r="D82" s="24" t="s">
        <v>1977</v>
      </c>
      <c r="E82" s="24">
        <v>121090</v>
      </c>
      <c r="F82" s="24">
        <v>8000700</v>
      </c>
      <c r="G82" s="24" t="s">
        <v>9</v>
      </c>
      <c r="H82" s="24">
        <v>1205375</v>
      </c>
      <c r="I82" s="24">
        <v>1350967</v>
      </c>
      <c r="J82" s="24">
        <v>3001185663</v>
      </c>
      <c r="K82" s="42">
        <v>45077</v>
      </c>
      <c r="L82" s="24" t="s">
        <v>10</v>
      </c>
      <c r="M82" s="37">
        <v>908.32</v>
      </c>
      <c r="N82" s="42">
        <v>45113</v>
      </c>
      <c r="P82" s="42">
        <v>44927</v>
      </c>
      <c r="Q82" s="42">
        <v>45046</v>
      </c>
    </row>
    <row r="83" spans="1:17" x14ac:dyDescent="0.3">
      <c r="A83" s="24">
        <v>3001185663</v>
      </c>
      <c r="B83" s="36">
        <v>3306.81</v>
      </c>
      <c r="C83" s="24" t="s">
        <v>1979</v>
      </c>
      <c r="E83" s="24">
        <v>121090</v>
      </c>
      <c r="F83" s="24">
        <v>8000700</v>
      </c>
      <c r="G83" s="24" t="s">
        <v>9</v>
      </c>
      <c r="H83" s="24">
        <v>1205375</v>
      </c>
      <c r="I83" s="24">
        <v>1350967</v>
      </c>
      <c r="J83" s="24">
        <v>3001185663</v>
      </c>
      <c r="K83" s="42">
        <v>45077</v>
      </c>
      <c r="L83" s="24" t="s">
        <v>10</v>
      </c>
      <c r="M83" s="37">
        <v>3306.81</v>
      </c>
      <c r="N83" s="42">
        <v>45113</v>
      </c>
      <c r="P83" s="42">
        <v>45017</v>
      </c>
      <c r="Q83" s="42">
        <v>45046</v>
      </c>
    </row>
    <row r="84" spans="1:17" x14ac:dyDescent="0.3">
      <c r="A84" s="24">
        <v>3001185664</v>
      </c>
      <c r="B84" s="36">
        <v>424.88</v>
      </c>
      <c r="C84" s="24" t="s">
        <v>1978</v>
      </c>
      <c r="D84" s="24" t="s">
        <v>1977</v>
      </c>
      <c r="E84" s="24">
        <v>121090</v>
      </c>
      <c r="F84" s="24">
        <v>8000700</v>
      </c>
      <c r="G84" s="24" t="s">
        <v>9</v>
      </c>
      <c r="H84" s="24">
        <v>1205376</v>
      </c>
      <c r="I84" s="24">
        <v>1350972</v>
      </c>
      <c r="J84" s="24">
        <v>3001185664</v>
      </c>
      <c r="K84" s="42">
        <v>45077</v>
      </c>
      <c r="L84" s="24" t="s">
        <v>10</v>
      </c>
      <c r="M84" s="37">
        <v>424.88</v>
      </c>
      <c r="N84" s="42">
        <v>45113</v>
      </c>
      <c r="P84" s="42">
        <v>44927</v>
      </c>
      <c r="Q84" s="42">
        <v>45046</v>
      </c>
    </row>
    <row r="85" spans="1:17" x14ac:dyDescent="0.3">
      <c r="A85" s="24">
        <v>3001185664</v>
      </c>
      <c r="B85" s="36">
        <v>1377.29</v>
      </c>
      <c r="C85" s="24" t="s">
        <v>1979</v>
      </c>
      <c r="E85" s="24">
        <v>121090</v>
      </c>
      <c r="F85" s="24">
        <v>8000700</v>
      </c>
      <c r="G85" s="24" t="s">
        <v>9</v>
      </c>
      <c r="H85" s="24">
        <v>1205376</v>
      </c>
      <c r="I85" s="24">
        <v>1350972</v>
      </c>
      <c r="J85" s="24">
        <v>3001185664</v>
      </c>
      <c r="K85" s="42">
        <v>45077</v>
      </c>
      <c r="L85" s="24" t="s">
        <v>10</v>
      </c>
      <c r="M85" s="37">
        <v>1377.29</v>
      </c>
      <c r="N85" s="42">
        <v>45113</v>
      </c>
      <c r="P85" s="42">
        <v>45017</v>
      </c>
      <c r="Q85" s="42">
        <v>45046</v>
      </c>
    </row>
    <row r="86" spans="1:17" x14ac:dyDescent="0.3">
      <c r="A86" s="24">
        <v>3001185665</v>
      </c>
      <c r="B86" s="36">
        <v>31837.64</v>
      </c>
      <c r="C86" s="24" t="s">
        <v>1978</v>
      </c>
      <c r="D86" s="24" t="s">
        <v>1977</v>
      </c>
      <c r="E86" s="24">
        <v>121090</v>
      </c>
      <c r="F86" s="24">
        <v>8000700</v>
      </c>
      <c r="G86" s="24" t="s">
        <v>9</v>
      </c>
      <c r="H86" s="24">
        <v>1205379</v>
      </c>
      <c r="I86" s="24">
        <v>1350976</v>
      </c>
      <c r="J86" s="24">
        <v>3001185665</v>
      </c>
      <c r="K86" s="42">
        <v>45077</v>
      </c>
      <c r="L86" s="24" t="s">
        <v>10</v>
      </c>
      <c r="M86" s="37">
        <v>31837.64</v>
      </c>
      <c r="N86" s="42">
        <v>45113</v>
      </c>
      <c r="P86" s="42">
        <v>44927</v>
      </c>
      <c r="Q86" s="42">
        <v>45046</v>
      </c>
    </row>
    <row r="87" spans="1:17" x14ac:dyDescent="0.3">
      <c r="A87" s="24">
        <v>3001185665</v>
      </c>
      <c r="B87" s="36">
        <v>180816.87</v>
      </c>
      <c r="C87" s="24" t="s">
        <v>1979</v>
      </c>
      <c r="E87" s="24">
        <v>121090</v>
      </c>
      <c r="F87" s="24">
        <v>8000700</v>
      </c>
      <c r="G87" s="24" t="s">
        <v>9</v>
      </c>
      <c r="H87" s="24">
        <v>1205379</v>
      </c>
      <c r="I87" s="24">
        <v>1350976</v>
      </c>
      <c r="J87" s="24">
        <v>3001185665</v>
      </c>
      <c r="K87" s="42">
        <v>45077</v>
      </c>
      <c r="L87" s="24" t="s">
        <v>10</v>
      </c>
      <c r="M87" s="37">
        <v>180816.87</v>
      </c>
      <c r="N87" s="42">
        <v>45113</v>
      </c>
      <c r="P87" s="42">
        <v>45017</v>
      </c>
      <c r="Q87" s="42">
        <v>45046</v>
      </c>
    </row>
    <row r="88" spans="1:17" x14ac:dyDescent="0.3">
      <c r="A88" s="24">
        <v>3001185666</v>
      </c>
      <c r="B88" s="36">
        <v>1708.64</v>
      </c>
      <c r="C88" s="24" t="s">
        <v>1978</v>
      </c>
      <c r="D88" s="24" t="s">
        <v>1977</v>
      </c>
      <c r="E88" s="24">
        <v>121090</v>
      </c>
      <c r="F88" s="24">
        <v>8000700</v>
      </c>
      <c r="G88" s="24" t="s">
        <v>9</v>
      </c>
      <c r="H88" s="24">
        <v>1204172</v>
      </c>
      <c r="I88" s="24">
        <v>1349398</v>
      </c>
      <c r="J88" s="24">
        <v>3001185666</v>
      </c>
      <c r="K88" s="42">
        <v>45077</v>
      </c>
      <c r="L88" s="24" t="s">
        <v>10</v>
      </c>
      <c r="M88" s="37">
        <v>1708.64</v>
      </c>
      <c r="N88" s="42">
        <v>45113</v>
      </c>
      <c r="P88" s="42">
        <v>44927</v>
      </c>
      <c r="Q88" s="42">
        <v>45046</v>
      </c>
    </row>
    <row r="89" spans="1:17" x14ac:dyDescent="0.3">
      <c r="A89" s="24">
        <v>3001185666</v>
      </c>
      <c r="B89" s="36">
        <v>3478.91</v>
      </c>
      <c r="C89" s="24" t="s">
        <v>1979</v>
      </c>
      <c r="E89" s="24">
        <v>121090</v>
      </c>
      <c r="F89" s="24">
        <v>8000700</v>
      </c>
      <c r="G89" s="24" t="s">
        <v>9</v>
      </c>
      <c r="H89" s="24">
        <v>1204172</v>
      </c>
      <c r="I89" s="24">
        <v>1349398</v>
      </c>
      <c r="J89" s="24">
        <v>3001185666</v>
      </c>
      <c r="K89" s="42">
        <v>45077</v>
      </c>
      <c r="L89" s="24" t="s">
        <v>10</v>
      </c>
      <c r="M89" s="37">
        <v>3478.91</v>
      </c>
      <c r="N89" s="42">
        <v>45113</v>
      </c>
      <c r="P89" s="42">
        <v>45017</v>
      </c>
      <c r="Q89" s="42">
        <v>45046</v>
      </c>
    </row>
    <row r="90" spans="1:17" x14ac:dyDescent="0.3">
      <c r="A90" s="24">
        <v>3001185667</v>
      </c>
      <c r="B90" s="36">
        <v>346439.04</v>
      </c>
      <c r="C90" s="24" t="s">
        <v>1978</v>
      </c>
      <c r="D90" s="24" t="s">
        <v>1977</v>
      </c>
      <c r="E90" s="24">
        <v>121090</v>
      </c>
      <c r="F90" s="24">
        <v>8000700</v>
      </c>
      <c r="G90" s="24" t="s">
        <v>9</v>
      </c>
      <c r="H90" s="24">
        <v>1195704</v>
      </c>
      <c r="I90" s="24">
        <v>1349357</v>
      </c>
      <c r="J90" s="24">
        <v>3001185667</v>
      </c>
      <c r="K90" s="42">
        <v>45077</v>
      </c>
      <c r="L90" s="24" t="s">
        <v>10</v>
      </c>
      <c r="M90" s="37">
        <v>346439.04</v>
      </c>
      <c r="N90" s="42">
        <v>45113</v>
      </c>
      <c r="P90" s="42">
        <v>44927</v>
      </c>
      <c r="Q90" s="42">
        <v>45046</v>
      </c>
    </row>
    <row r="91" spans="1:17" x14ac:dyDescent="0.3">
      <c r="A91" s="24">
        <v>3001185667</v>
      </c>
      <c r="B91" s="36">
        <v>920783.88</v>
      </c>
      <c r="C91" s="24" t="s">
        <v>1979</v>
      </c>
      <c r="E91" s="24">
        <v>121090</v>
      </c>
      <c r="F91" s="24">
        <v>8000700</v>
      </c>
      <c r="G91" s="24" t="s">
        <v>9</v>
      </c>
      <c r="H91" s="24">
        <v>1195704</v>
      </c>
      <c r="I91" s="24">
        <v>1349357</v>
      </c>
      <c r="J91" s="24">
        <v>3001185667</v>
      </c>
      <c r="K91" s="42">
        <v>45077</v>
      </c>
      <c r="L91" s="24" t="s">
        <v>10</v>
      </c>
      <c r="M91" s="37">
        <v>920783.88</v>
      </c>
      <c r="N91" s="42">
        <v>45113</v>
      </c>
      <c r="P91" s="42">
        <v>45017</v>
      </c>
      <c r="Q91" s="42">
        <v>45046</v>
      </c>
    </row>
    <row r="92" spans="1:17" x14ac:dyDescent="0.3">
      <c r="A92" s="24">
        <v>3001185668</v>
      </c>
      <c r="B92" s="36">
        <v>32202.959999999999</v>
      </c>
      <c r="C92" s="24" t="s">
        <v>1978</v>
      </c>
      <c r="D92" s="24" t="s">
        <v>1977</v>
      </c>
      <c r="E92" s="24">
        <v>121090</v>
      </c>
      <c r="F92" s="24">
        <v>8000700</v>
      </c>
      <c r="G92" s="24" t="s">
        <v>9</v>
      </c>
      <c r="H92" s="24">
        <v>958383</v>
      </c>
      <c r="I92" s="24">
        <v>1350980</v>
      </c>
      <c r="J92" s="24">
        <v>3001185668</v>
      </c>
      <c r="K92" s="42">
        <v>45077</v>
      </c>
      <c r="L92" s="24" t="s">
        <v>10</v>
      </c>
      <c r="M92" s="37">
        <v>32202.959999999999</v>
      </c>
      <c r="N92" s="42">
        <v>45154</v>
      </c>
      <c r="P92" s="42">
        <v>44927</v>
      </c>
      <c r="Q92" s="42">
        <v>45046</v>
      </c>
    </row>
    <row r="93" spans="1:17" x14ac:dyDescent="0.3">
      <c r="A93" s="24">
        <v>3001185668</v>
      </c>
      <c r="B93" s="36">
        <v>16145.44</v>
      </c>
      <c r="C93" s="24" t="s">
        <v>1979</v>
      </c>
      <c r="E93" s="24">
        <v>121090</v>
      </c>
      <c r="F93" s="24">
        <v>8000700</v>
      </c>
      <c r="G93" s="24" t="s">
        <v>9</v>
      </c>
      <c r="H93" s="24">
        <v>958383</v>
      </c>
      <c r="I93" s="24">
        <v>1350980</v>
      </c>
      <c r="J93" s="24">
        <v>3001185668</v>
      </c>
      <c r="K93" s="42">
        <v>45077</v>
      </c>
      <c r="L93" s="24" t="s">
        <v>10</v>
      </c>
      <c r="M93" s="37">
        <v>16145.44</v>
      </c>
      <c r="N93" s="42">
        <v>45154</v>
      </c>
      <c r="P93" s="42">
        <v>45017</v>
      </c>
      <c r="Q93" s="42">
        <v>45046</v>
      </c>
    </row>
    <row r="94" spans="1:17" x14ac:dyDescent="0.3">
      <c r="A94" s="24">
        <v>3001185669</v>
      </c>
      <c r="B94" s="36">
        <v>-3691.96</v>
      </c>
      <c r="C94" s="24" t="s">
        <v>1978</v>
      </c>
      <c r="D94" s="24" t="s">
        <v>1977</v>
      </c>
      <c r="E94" s="24">
        <v>121090</v>
      </c>
      <c r="F94" s="24">
        <v>8000700</v>
      </c>
      <c r="G94" s="24" t="s">
        <v>9</v>
      </c>
      <c r="H94" s="24">
        <v>2165238</v>
      </c>
      <c r="I94" s="24">
        <v>2478383</v>
      </c>
      <c r="J94" s="24">
        <v>3001185669</v>
      </c>
      <c r="K94" s="42">
        <v>45077</v>
      </c>
      <c r="L94" s="24" t="s">
        <v>10</v>
      </c>
      <c r="M94" s="37">
        <v>-3691.96</v>
      </c>
      <c r="N94" s="42">
        <v>45103</v>
      </c>
      <c r="P94" s="42">
        <v>44927</v>
      </c>
      <c r="Q94" s="42">
        <v>45046</v>
      </c>
    </row>
    <row r="95" spans="1:17" x14ac:dyDescent="0.3">
      <c r="A95" s="24">
        <v>3001185669</v>
      </c>
      <c r="B95" s="36">
        <v>11688.99</v>
      </c>
      <c r="C95" s="24" t="s">
        <v>1979</v>
      </c>
      <c r="E95" s="24">
        <v>121090</v>
      </c>
      <c r="F95" s="24">
        <v>8000700</v>
      </c>
      <c r="G95" s="24" t="s">
        <v>9</v>
      </c>
      <c r="H95" s="24">
        <v>2165238</v>
      </c>
      <c r="I95" s="24">
        <v>2478383</v>
      </c>
      <c r="J95" s="24">
        <v>3001185669</v>
      </c>
      <c r="K95" s="42">
        <v>45077</v>
      </c>
      <c r="L95" s="24" t="s">
        <v>10</v>
      </c>
      <c r="M95" s="37">
        <v>11688.99</v>
      </c>
      <c r="N95" s="42">
        <v>45103</v>
      </c>
      <c r="P95" s="42">
        <v>45017</v>
      </c>
      <c r="Q95" s="42">
        <v>45046</v>
      </c>
    </row>
    <row r="96" spans="1:17" x14ac:dyDescent="0.3">
      <c r="A96" s="24">
        <v>3001185670</v>
      </c>
      <c r="B96" s="36">
        <v>3165.56</v>
      </c>
      <c r="C96" s="24" t="s">
        <v>1978</v>
      </c>
      <c r="D96" s="24" t="s">
        <v>1977</v>
      </c>
      <c r="E96" s="24">
        <v>121090</v>
      </c>
      <c r="F96" s="24">
        <v>8000700</v>
      </c>
      <c r="G96" s="24" t="s">
        <v>9</v>
      </c>
      <c r="H96" s="24">
        <v>7078808</v>
      </c>
      <c r="I96" s="24">
        <v>8521575</v>
      </c>
      <c r="J96" s="24">
        <v>3001185670</v>
      </c>
      <c r="K96" s="42">
        <v>45077</v>
      </c>
      <c r="L96" s="24" t="s">
        <v>10</v>
      </c>
      <c r="M96" s="37">
        <v>3165.56</v>
      </c>
      <c r="N96" s="42">
        <v>45217</v>
      </c>
      <c r="P96" s="42">
        <v>44927</v>
      </c>
      <c r="Q96" s="42">
        <v>45046</v>
      </c>
    </row>
    <row r="97" spans="1:17" x14ac:dyDescent="0.3">
      <c r="A97" s="24">
        <v>3001185670</v>
      </c>
      <c r="B97" s="36">
        <v>8398.11</v>
      </c>
      <c r="C97" s="24" t="s">
        <v>1979</v>
      </c>
      <c r="E97" s="24">
        <v>121090</v>
      </c>
      <c r="F97" s="24">
        <v>8000700</v>
      </c>
      <c r="G97" s="24" t="s">
        <v>9</v>
      </c>
      <c r="H97" s="24">
        <v>7078808</v>
      </c>
      <c r="I97" s="24">
        <v>8521575</v>
      </c>
      <c r="J97" s="24">
        <v>3001185670</v>
      </c>
      <c r="K97" s="42">
        <v>45077</v>
      </c>
      <c r="L97" s="24" t="s">
        <v>10</v>
      </c>
      <c r="M97" s="37">
        <v>8398.11</v>
      </c>
      <c r="N97" s="42">
        <v>45217</v>
      </c>
      <c r="P97" s="42">
        <v>45017</v>
      </c>
      <c r="Q97" s="42">
        <v>45046</v>
      </c>
    </row>
    <row r="98" spans="1:17" x14ac:dyDescent="0.3">
      <c r="A98" s="24">
        <v>3001185672</v>
      </c>
      <c r="B98" s="36">
        <v>11490.68</v>
      </c>
      <c r="C98" s="24" t="s">
        <v>1978</v>
      </c>
      <c r="D98" s="24" t="s">
        <v>1977</v>
      </c>
      <c r="E98" s="24">
        <v>121090</v>
      </c>
      <c r="F98" s="24">
        <v>8000700</v>
      </c>
      <c r="G98" s="24" t="s">
        <v>9</v>
      </c>
      <c r="H98" s="24">
        <v>1205386</v>
      </c>
      <c r="I98" s="24">
        <v>1350993</v>
      </c>
      <c r="J98" s="24">
        <v>3001185672</v>
      </c>
      <c r="K98" s="42">
        <v>45077</v>
      </c>
      <c r="L98" s="24" t="s">
        <v>10</v>
      </c>
      <c r="M98" s="37">
        <v>11490.68</v>
      </c>
      <c r="N98" s="42">
        <v>45113</v>
      </c>
      <c r="P98" s="42">
        <v>44927</v>
      </c>
      <c r="Q98" s="42">
        <v>45046</v>
      </c>
    </row>
    <row r="99" spans="1:17" x14ac:dyDescent="0.3">
      <c r="A99" s="24">
        <v>3001185672</v>
      </c>
      <c r="B99" s="36">
        <v>74511.03</v>
      </c>
      <c r="C99" s="24" t="s">
        <v>1979</v>
      </c>
      <c r="E99" s="24">
        <v>121090</v>
      </c>
      <c r="F99" s="24">
        <v>8000700</v>
      </c>
      <c r="G99" s="24" t="s">
        <v>9</v>
      </c>
      <c r="H99" s="24">
        <v>1205386</v>
      </c>
      <c r="I99" s="24">
        <v>1350993</v>
      </c>
      <c r="J99" s="24">
        <v>3001185672</v>
      </c>
      <c r="K99" s="42">
        <v>45077</v>
      </c>
      <c r="L99" s="24" t="s">
        <v>10</v>
      </c>
      <c r="M99" s="37">
        <v>74511.03</v>
      </c>
      <c r="N99" s="42">
        <v>45113</v>
      </c>
      <c r="P99" s="42">
        <v>45017</v>
      </c>
      <c r="Q99" s="42">
        <v>45046</v>
      </c>
    </row>
    <row r="100" spans="1:17" x14ac:dyDescent="0.3">
      <c r="A100" s="24">
        <v>3001185673</v>
      </c>
      <c r="B100" s="36">
        <v>1229.04</v>
      </c>
      <c r="C100" s="24" t="s">
        <v>1978</v>
      </c>
      <c r="D100" s="24" t="s">
        <v>1977</v>
      </c>
      <c r="E100" s="24">
        <v>121090</v>
      </c>
      <c r="F100" s="24">
        <v>8000700</v>
      </c>
      <c r="G100" s="24" t="s">
        <v>9</v>
      </c>
      <c r="H100" s="24">
        <v>1205388</v>
      </c>
      <c r="I100" s="24">
        <v>1351001</v>
      </c>
      <c r="J100" s="24">
        <v>3001185673</v>
      </c>
      <c r="K100" s="42">
        <v>45077</v>
      </c>
      <c r="L100" s="24" t="s">
        <v>10</v>
      </c>
      <c r="M100" s="37">
        <v>1229.04</v>
      </c>
      <c r="N100" s="42">
        <v>45113</v>
      </c>
      <c r="P100" s="42">
        <v>44927</v>
      </c>
      <c r="Q100" s="42">
        <v>45046</v>
      </c>
    </row>
    <row r="101" spans="1:17" x14ac:dyDescent="0.3">
      <c r="A101" s="24">
        <v>3001185673</v>
      </c>
      <c r="B101" s="36">
        <v>5352.49</v>
      </c>
      <c r="C101" s="24" t="s">
        <v>1979</v>
      </c>
      <c r="E101" s="24">
        <v>121090</v>
      </c>
      <c r="F101" s="24">
        <v>8000700</v>
      </c>
      <c r="G101" s="24" t="s">
        <v>9</v>
      </c>
      <c r="H101" s="24">
        <v>1205388</v>
      </c>
      <c r="I101" s="24">
        <v>1351001</v>
      </c>
      <c r="J101" s="24">
        <v>3001185673</v>
      </c>
      <c r="K101" s="42">
        <v>45077</v>
      </c>
      <c r="L101" s="24" t="s">
        <v>10</v>
      </c>
      <c r="M101" s="37">
        <v>5352.49</v>
      </c>
      <c r="N101" s="42">
        <v>45113</v>
      </c>
      <c r="P101" s="42">
        <v>45017</v>
      </c>
      <c r="Q101" s="42">
        <v>45046</v>
      </c>
    </row>
    <row r="102" spans="1:17" x14ac:dyDescent="0.3">
      <c r="A102" s="24">
        <v>3001185674</v>
      </c>
      <c r="B102" s="36">
        <v>2505.92</v>
      </c>
      <c r="C102" s="24" t="s">
        <v>1978</v>
      </c>
      <c r="D102" s="24" t="s">
        <v>1977</v>
      </c>
      <c r="E102" s="24">
        <v>121090</v>
      </c>
      <c r="F102" s="24">
        <v>8000700</v>
      </c>
      <c r="G102" s="24" t="s">
        <v>9</v>
      </c>
      <c r="H102" s="24">
        <v>1205389</v>
      </c>
      <c r="I102" s="24">
        <v>1351007</v>
      </c>
      <c r="J102" s="24">
        <v>3001185674</v>
      </c>
      <c r="K102" s="42">
        <v>45077</v>
      </c>
      <c r="L102" s="24" t="s">
        <v>10</v>
      </c>
      <c r="M102" s="37">
        <v>2505.92</v>
      </c>
      <c r="N102" s="42">
        <v>45113</v>
      </c>
      <c r="P102" s="42">
        <v>44927</v>
      </c>
      <c r="Q102" s="42">
        <v>45046</v>
      </c>
    </row>
    <row r="103" spans="1:17" x14ac:dyDescent="0.3">
      <c r="A103" s="24">
        <v>3001185674</v>
      </c>
      <c r="B103" s="36">
        <v>7591</v>
      </c>
      <c r="C103" s="24" t="s">
        <v>1979</v>
      </c>
      <c r="E103" s="24">
        <v>121090</v>
      </c>
      <c r="F103" s="24">
        <v>8000700</v>
      </c>
      <c r="G103" s="24" t="s">
        <v>9</v>
      </c>
      <c r="H103" s="24">
        <v>1205389</v>
      </c>
      <c r="I103" s="24">
        <v>1351007</v>
      </c>
      <c r="J103" s="24">
        <v>3001185674</v>
      </c>
      <c r="K103" s="42">
        <v>45077</v>
      </c>
      <c r="L103" s="24" t="s">
        <v>10</v>
      </c>
      <c r="M103" s="37">
        <v>7591</v>
      </c>
      <c r="N103" s="42">
        <v>45113</v>
      </c>
      <c r="P103" s="42">
        <v>45017</v>
      </c>
      <c r="Q103" s="42">
        <v>45046</v>
      </c>
    </row>
    <row r="104" spans="1:17" x14ac:dyDescent="0.3">
      <c r="A104" s="24">
        <v>3001185685</v>
      </c>
      <c r="B104" s="36">
        <v>2794.64</v>
      </c>
      <c r="C104" s="24" t="s">
        <v>1978</v>
      </c>
      <c r="D104" s="24" t="s">
        <v>1977</v>
      </c>
      <c r="E104" s="24">
        <v>121090</v>
      </c>
      <c r="F104" s="24">
        <v>8000700</v>
      </c>
      <c r="G104" s="24" t="s">
        <v>9</v>
      </c>
      <c r="H104" s="24">
        <v>1205394</v>
      </c>
      <c r="I104" s="24">
        <v>1351013</v>
      </c>
      <c r="J104" s="24">
        <v>3001185685</v>
      </c>
      <c r="K104" s="42">
        <v>45077</v>
      </c>
      <c r="L104" s="24" t="s">
        <v>10</v>
      </c>
      <c r="M104" s="37">
        <v>2794.64</v>
      </c>
      <c r="N104" s="42">
        <v>45113</v>
      </c>
      <c r="P104" s="42">
        <v>44927</v>
      </c>
      <c r="Q104" s="42">
        <v>45046</v>
      </c>
    </row>
    <row r="105" spans="1:17" x14ac:dyDescent="0.3">
      <c r="A105" s="24">
        <v>3001185685</v>
      </c>
      <c r="B105" s="36">
        <v>38848.25</v>
      </c>
      <c r="C105" s="24" t="s">
        <v>1979</v>
      </c>
      <c r="E105" s="24">
        <v>121090</v>
      </c>
      <c r="F105" s="24">
        <v>8000700</v>
      </c>
      <c r="G105" s="24" t="s">
        <v>9</v>
      </c>
      <c r="H105" s="24">
        <v>1205394</v>
      </c>
      <c r="I105" s="24">
        <v>1351013</v>
      </c>
      <c r="J105" s="24">
        <v>3001185685</v>
      </c>
      <c r="K105" s="42">
        <v>45077</v>
      </c>
      <c r="L105" s="24" t="s">
        <v>10</v>
      </c>
      <c r="M105" s="37">
        <v>38848.25</v>
      </c>
      <c r="N105" s="42">
        <v>45113</v>
      </c>
      <c r="P105" s="42">
        <v>45017</v>
      </c>
      <c r="Q105" s="42">
        <v>45046</v>
      </c>
    </row>
    <row r="106" spans="1:17" x14ac:dyDescent="0.3">
      <c r="A106" s="24">
        <v>3001185686</v>
      </c>
      <c r="B106" s="36">
        <v>15.2</v>
      </c>
      <c r="C106" s="24" t="s">
        <v>1978</v>
      </c>
      <c r="D106" s="24" t="s">
        <v>1977</v>
      </c>
      <c r="E106" s="24">
        <v>121090</v>
      </c>
      <c r="F106" s="24">
        <v>8000700</v>
      </c>
      <c r="G106" s="24" t="s">
        <v>9</v>
      </c>
      <c r="H106" s="24">
        <v>3111293</v>
      </c>
      <c r="I106" s="24">
        <v>3517453</v>
      </c>
      <c r="J106" s="24">
        <v>3001185686</v>
      </c>
      <c r="K106" s="42">
        <v>45077</v>
      </c>
      <c r="L106" s="24" t="s">
        <v>10</v>
      </c>
      <c r="M106" s="37">
        <v>15.2</v>
      </c>
      <c r="N106" s="42">
        <v>45113</v>
      </c>
      <c r="P106" s="42">
        <v>44927</v>
      </c>
      <c r="Q106" s="42">
        <v>45046</v>
      </c>
    </row>
    <row r="107" spans="1:17" x14ac:dyDescent="0.3">
      <c r="A107" s="24">
        <v>3001185686</v>
      </c>
      <c r="B107" s="36">
        <v>4115.8500000000004</v>
      </c>
      <c r="C107" s="24" t="s">
        <v>1979</v>
      </c>
      <c r="E107" s="24">
        <v>121090</v>
      </c>
      <c r="F107" s="24">
        <v>8000700</v>
      </c>
      <c r="G107" s="24" t="s">
        <v>9</v>
      </c>
      <c r="H107" s="24">
        <v>3111293</v>
      </c>
      <c r="I107" s="24">
        <v>3517453</v>
      </c>
      <c r="J107" s="24">
        <v>3001185686</v>
      </c>
      <c r="K107" s="42">
        <v>45077</v>
      </c>
      <c r="L107" s="24" t="s">
        <v>10</v>
      </c>
      <c r="M107" s="37">
        <v>4115.8500000000004</v>
      </c>
      <c r="N107" s="42">
        <v>45113</v>
      </c>
      <c r="P107" s="42">
        <v>45017</v>
      </c>
      <c r="Q107" s="42">
        <v>45046</v>
      </c>
    </row>
    <row r="108" spans="1:17" x14ac:dyDescent="0.3">
      <c r="A108" s="24">
        <v>3001185687</v>
      </c>
      <c r="B108" s="36">
        <v>1174.6400000000001</v>
      </c>
      <c r="C108" s="24" t="s">
        <v>1978</v>
      </c>
      <c r="D108" s="24" t="s">
        <v>1977</v>
      </c>
      <c r="E108" s="24">
        <v>121090</v>
      </c>
      <c r="F108" s="24">
        <v>8000700</v>
      </c>
      <c r="G108" s="24" t="s">
        <v>9</v>
      </c>
      <c r="H108" s="24">
        <v>1205405</v>
      </c>
      <c r="I108" s="24">
        <v>1351019</v>
      </c>
      <c r="J108" s="24">
        <v>3001185687</v>
      </c>
      <c r="K108" s="42">
        <v>45077</v>
      </c>
      <c r="L108" s="24" t="s">
        <v>10</v>
      </c>
      <c r="M108" s="37">
        <v>1174.6400000000001</v>
      </c>
      <c r="N108" s="42">
        <v>45113</v>
      </c>
      <c r="P108" s="42">
        <v>44927</v>
      </c>
      <c r="Q108" s="42">
        <v>45046</v>
      </c>
    </row>
    <row r="109" spans="1:17" x14ac:dyDescent="0.3">
      <c r="A109" s="24">
        <v>3001185687</v>
      </c>
      <c r="B109" s="36">
        <v>5841.32</v>
      </c>
      <c r="C109" s="24" t="s">
        <v>1979</v>
      </c>
      <c r="E109" s="24">
        <v>121090</v>
      </c>
      <c r="F109" s="24">
        <v>8000700</v>
      </c>
      <c r="G109" s="24" t="s">
        <v>9</v>
      </c>
      <c r="H109" s="24">
        <v>1205405</v>
      </c>
      <c r="I109" s="24">
        <v>1351019</v>
      </c>
      <c r="J109" s="24">
        <v>3001185687</v>
      </c>
      <c r="K109" s="42">
        <v>45077</v>
      </c>
      <c r="L109" s="24" t="s">
        <v>10</v>
      </c>
      <c r="M109" s="37">
        <v>5841.32</v>
      </c>
      <c r="N109" s="42">
        <v>45113</v>
      </c>
      <c r="P109" s="42">
        <v>45017</v>
      </c>
      <c r="Q109" s="42">
        <v>45046</v>
      </c>
    </row>
    <row r="110" spans="1:17" x14ac:dyDescent="0.3">
      <c r="A110" s="24">
        <v>3001185688</v>
      </c>
      <c r="B110" s="36">
        <v>958.44</v>
      </c>
      <c r="C110" s="24" t="s">
        <v>1978</v>
      </c>
      <c r="D110" s="24" t="s">
        <v>1977</v>
      </c>
      <c r="E110" s="24">
        <v>121090</v>
      </c>
      <c r="F110" s="24">
        <v>8000700</v>
      </c>
      <c r="G110" s="24" t="s">
        <v>9</v>
      </c>
      <c r="H110" s="24">
        <v>1205408</v>
      </c>
      <c r="I110" s="24">
        <v>1351026</v>
      </c>
      <c r="J110" s="24">
        <v>3001185688</v>
      </c>
      <c r="K110" s="42">
        <v>45077</v>
      </c>
      <c r="L110" s="24" t="s">
        <v>10</v>
      </c>
      <c r="M110" s="37">
        <v>958.44</v>
      </c>
      <c r="N110" s="42">
        <v>45113</v>
      </c>
      <c r="P110" s="42">
        <v>44927</v>
      </c>
      <c r="Q110" s="42">
        <v>45046</v>
      </c>
    </row>
    <row r="111" spans="1:17" x14ac:dyDescent="0.3">
      <c r="A111" s="24">
        <v>3001185688</v>
      </c>
      <c r="B111" s="36">
        <v>5762.85</v>
      </c>
      <c r="C111" s="24" t="s">
        <v>1979</v>
      </c>
      <c r="E111" s="24">
        <v>121090</v>
      </c>
      <c r="F111" s="24">
        <v>8000700</v>
      </c>
      <c r="G111" s="24" t="s">
        <v>9</v>
      </c>
      <c r="H111" s="24">
        <v>1205408</v>
      </c>
      <c r="I111" s="24">
        <v>1351026</v>
      </c>
      <c r="J111" s="24">
        <v>3001185688</v>
      </c>
      <c r="K111" s="42">
        <v>45077</v>
      </c>
      <c r="L111" s="24" t="s">
        <v>10</v>
      </c>
      <c r="M111" s="37">
        <v>5762.85</v>
      </c>
      <c r="N111" s="42">
        <v>45113</v>
      </c>
      <c r="P111" s="42">
        <v>45017</v>
      </c>
      <c r="Q111" s="42">
        <v>45046</v>
      </c>
    </row>
    <row r="112" spans="1:17" x14ac:dyDescent="0.3">
      <c r="A112" s="24">
        <v>3001185689</v>
      </c>
      <c r="B112" s="36">
        <v>13701.84</v>
      </c>
      <c r="C112" s="24" t="s">
        <v>1978</v>
      </c>
      <c r="D112" s="24" t="s">
        <v>1977</v>
      </c>
      <c r="E112" s="24">
        <v>121090</v>
      </c>
      <c r="F112" s="24">
        <v>8000700</v>
      </c>
      <c r="G112" s="24" t="s">
        <v>9</v>
      </c>
      <c r="H112" s="24">
        <v>10099</v>
      </c>
      <c r="I112" s="24">
        <v>563</v>
      </c>
      <c r="J112" s="24">
        <v>3001185689</v>
      </c>
      <c r="K112" s="42">
        <v>45077</v>
      </c>
      <c r="L112" s="24" t="s">
        <v>10</v>
      </c>
      <c r="M112" s="37">
        <v>13701.84</v>
      </c>
      <c r="N112" s="42">
        <v>45106</v>
      </c>
      <c r="P112" s="42">
        <v>44927</v>
      </c>
      <c r="Q112" s="42">
        <v>45046</v>
      </c>
    </row>
    <row r="113" spans="1:17" x14ac:dyDescent="0.3">
      <c r="A113" s="24">
        <v>3001185689</v>
      </c>
      <c r="B113" s="36">
        <v>88488.25</v>
      </c>
      <c r="C113" s="24" t="s">
        <v>1979</v>
      </c>
      <c r="E113" s="24">
        <v>121090</v>
      </c>
      <c r="F113" s="24">
        <v>8000700</v>
      </c>
      <c r="G113" s="24" t="s">
        <v>9</v>
      </c>
      <c r="H113" s="24">
        <v>10099</v>
      </c>
      <c r="I113" s="24">
        <v>563</v>
      </c>
      <c r="J113" s="24">
        <v>3001185689</v>
      </c>
      <c r="K113" s="42">
        <v>45077</v>
      </c>
      <c r="L113" s="24" t="s">
        <v>10</v>
      </c>
      <c r="M113" s="37">
        <v>88488.25</v>
      </c>
      <c r="N113" s="42">
        <v>45106</v>
      </c>
      <c r="P113" s="42">
        <v>45017</v>
      </c>
      <c r="Q113" s="42">
        <v>45046</v>
      </c>
    </row>
    <row r="114" spans="1:17" x14ac:dyDescent="0.3">
      <c r="A114" s="24">
        <v>3001185690</v>
      </c>
      <c r="B114" s="36">
        <v>700.16</v>
      </c>
      <c r="C114" s="24" t="s">
        <v>1978</v>
      </c>
      <c r="D114" s="24" t="s">
        <v>1977</v>
      </c>
      <c r="E114" s="24">
        <v>121090</v>
      </c>
      <c r="F114" s="24">
        <v>8000700</v>
      </c>
      <c r="G114" s="24" t="s">
        <v>9</v>
      </c>
      <c r="H114" s="24">
        <v>1205446</v>
      </c>
      <c r="I114" s="24">
        <v>1351058</v>
      </c>
      <c r="J114" s="24">
        <v>3001185690</v>
      </c>
      <c r="K114" s="42">
        <v>45077</v>
      </c>
      <c r="L114" s="24" t="s">
        <v>10</v>
      </c>
      <c r="M114" s="37">
        <v>700.16</v>
      </c>
      <c r="N114" s="42">
        <v>45113</v>
      </c>
      <c r="P114" s="42">
        <v>44927</v>
      </c>
      <c r="Q114" s="42">
        <v>45046</v>
      </c>
    </row>
    <row r="115" spans="1:17" x14ac:dyDescent="0.3">
      <c r="A115" s="24">
        <v>3001185690</v>
      </c>
      <c r="B115" s="36">
        <v>2640.85</v>
      </c>
      <c r="C115" s="24" t="s">
        <v>1979</v>
      </c>
      <c r="E115" s="24">
        <v>121090</v>
      </c>
      <c r="F115" s="24">
        <v>8000700</v>
      </c>
      <c r="G115" s="24" t="s">
        <v>9</v>
      </c>
      <c r="H115" s="24">
        <v>1205446</v>
      </c>
      <c r="I115" s="24">
        <v>1351058</v>
      </c>
      <c r="J115" s="24">
        <v>3001185690</v>
      </c>
      <c r="K115" s="42">
        <v>45077</v>
      </c>
      <c r="L115" s="24" t="s">
        <v>10</v>
      </c>
      <c r="M115" s="37">
        <v>2640.85</v>
      </c>
      <c r="N115" s="42">
        <v>45113</v>
      </c>
      <c r="P115" s="42">
        <v>45017</v>
      </c>
      <c r="Q115" s="42">
        <v>45046</v>
      </c>
    </row>
    <row r="116" spans="1:17" x14ac:dyDescent="0.3">
      <c r="A116" s="24">
        <v>3001185691</v>
      </c>
      <c r="B116" s="36">
        <v>17614.240000000002</v>
      </c>
      <c r="C116" s="24" t="s">
        <v>1978</v>
      </c>
      <c r="D116" s="24" t="s">
        <v>1977</v>
      </c>
      <c r="E116" s="24">
        <v>121090</v>
      </c>
      <c r="F116" s="24">
        <v>8000700</v>
      </c>
      <c r="G116" s="24" t="s">
        <v>9</v>
      </c>
      <c r="H116" s="24">
        <v>10568</v>
      </c>
      <c r="I116" s="24">
        <v>580</v>
      </c>
      <c r="J116" s="24">
        <v>3001185691</v>
      </c>
      <c r="K116" s="42">
        <v>45077</v>
      </c>
      <c r="L116" s="24" t="s">
        <v>10</v>
      </c>
      <c r="M116" s="37">
        <v>17614.240000000002</v>
      </c>
      <c r="N116" s="42">
        <v>45138</v>
      </c>
      <c r="P116" s="42">
        <v>44927</v>
      </c>
      <c r="Q116" s="42">
        <v>45046</v>
      </c>
    </row>
    <row r="117" spans="1:17" x14ac:dyDescent="0.3">
      <c r="A117" s="24">
        <v>3001185691</v>
      </c>
      <c r="B117" s="36">
        <v>52950.34</v>
      </c>
      <c r="C117" s="24" t="s">
        <v>1979</v>
      </c>
      <c r="E117" s="24">
        <v>121090</v>
      </c>
      <c r="F117" s="24">
        <v>8000700</v>
      </c>
      <c r="G117" s="24" t="s">
        <v>9</v>
      </c>
      <c r="H117" s="24">
        <v>10568</v>
      </c>
      <c r="I117" s="24">
        <v>580</v>
      </c>
      <c r="J117" s="24">
        <v>3001185691</v>
      </c>
      <c r="K117" s="42">
        <v>45077</v>
      </c>
      <c r="L117" s="24" t="s">
        <v>10</v>
      </c>
      <c r="M117" s="37">
        <v>52950.34</v>
      </c>
      <c r="N117" s="42">
        <v>45138</v>
      </c>
      <c r="P117" s="42">
        <v>45017</v>
      </c>
      <c r="Q117" s="42">
        <v>45046</v>
      </c>
    </row>
    <row r="118" spans="1:17" x14ac:dyDescent="0.3">
      <c r="A118" s="24">
        <v>3001185692</v>
      </c>
      <c r="B118" s="36">
        <v>2791.04</v>
      </c>
      <c r="C118" s="24" t="s">
        <v>1978</v>
      </c>
      <c r="D118" s="24" t="s">
        <v>1977</v>
      </c>
      <c r="E118" s="24">
        <v>121090</v>
      </c>
      <c r="F118" s="24">
        <v>8000700</v>
      </c>
      <c r="G118" s="24" t="s">
        <v>9</v>
      </c>
      <c r="H118" s="24">
        <v>1205448</v>
      </c>
      <c r="I118" s="24">
        <v>1351062</v>
      </c>
      <c r="J118" s="24">
        <v>3001185692</v>
      </c>
      <c r="K118" s="42">
        <v>45077</v>
      </c>
      <c r="L118" s="24" t="s">
        <v>10</v>
      </c>
      <c r="M118" s="37">
        <v>2791.04</v>
      </c>
      <c r="N118" s="42">
        <v>45113</v>
      </c>
      <c r="P118" s="42">
        <v>44927</v>
      </c>
      <c r="Q118" s="42">
        <v>45046</v>
      </c>
    </row>
    <row r="119" spans="1:17" x14ac:dyDescent="0.3">
      <c r="A119" s="24">
        <v>3001185692</v>
      </c>
      <c r="B119" s="36">
        <v>3929.29</v>
      </c>
      <c r="C119" s="24" t="s">
        <v>1979</v>
      </c>
      <c r="E119" s="24">
        <v>121090</v>
      </c>
      <c r="F119" s="24">
        <v>8000700</v>
      </c>
      <c r="G119" s="24" t="s">
        <v>9</v>
      </c>
      <c r="H119" s="24">
        <v>1205448</v>
      </c>
      <c r="I119" s="24">
        <v>1351062</v>
      </c>
      <c r="J119" s="24">
        <v>3001185692</v>
      </c>
      <c r="K119" s="42">
        <v>45077</v>
      </c>
      <c r="L119" s="24" t="s">
        <v>10</v>
      </c>
      <c r="M119" s="37">
        <v>3929.29</v>
      </c>
      <c r="N119" s="42">
        <v>45113</v>
      </c>
      <c r="P119" s="42">
        <v>45017</v>
      </c>
      <c r="Q119" s="42">
        <v>45046</v>
      </c>
    </row>
    <row r="120" spans="1:17" x14ac:dyDescent="0.3">
      <c r="A120" s="24">
        <v>3001185693</v>
      </c>
      <c r="B120" s="36">
        <v>108.8</v>
      </c>
      <c r="C120" s="24" t="s">
        <v>1978</v>
      </c>
      <c r="D120" s="24" t="s">
        <v>1977</v>
      </c>
      <c r="E120" s="24">
        <v>121090</v>
      </c>
      <c r="F120" s="24">
        <v>8000700</v>
      </c>
      <c r="G120" s="24" t="s">
        <v>9</v>
      </c>
      <c r="H120" s="24">
        <v>2160463</v>
      </c>
      <c r="I120" s="24">
        <v>7991564</v>
      </c>
      <c r="J120" s="24">
        <v>3001185693</v>
      </c>
      <c r="K120" s="42">
        <v>45077</v>
      </c>
      <c r="L120" s="24" t="s">
        <v>10</v>
      </c>
      <c r="M120" s="37">
        <v>108.8</v>
      </c>
      <c r="N120" s="42">
        <v>45212</v>
      </c>
      <c r="P120" s="42">
        <v>44927</v>
      </c>
      <c r="Q120" s="42">
        <v>45046</v>
      </c>
    </row>
    <row r="121" spans="1:17" x14ac:dyDescent="0.3">
      <c r="A121" s="24">
        <v>3001185693</v>
      </c>
      <c r="B121" s="36">
        <v>417.36</v>
      </c>
      <c r="C121" s="24" t="s">
        <v>1979</v>
      </c>
      <c r="E121" s="24">
        <v>121090</v>
      </c>
      <c r="F121" s="24">
        <v>8000700</v>
      </c>
      <c r="G121" s="24" t="s">
        <v>9</v>
      </c>
      <c r="H121" s="24">
        <v>2160463</v>
      </c>
      <c r="I121" s="24">
        <v>7991564</v>
      </c>
      <c r="J121" s="24">
        <v>3001185693</v>
      </c>
      <c r="K121" s="42">
        <v>45077</v>
      </c>
      <c r="L121" s="24" t="s">
        <v>10</v>
      </c>
      <c r="M121" s="37">
        <v>417.36</v>
      </c>
      <c r="N121" s="42">
        <v>45212</v>
      </c>
      <c r="P121" s="42">
        <v>45017</v>
      </c>
      <c r="Q121" s="42">
        <v>45046</v>
      </c>
    </row>
    <row r="122" spans="1:17" x14ac:dyDescent="0.3">
      <c r="A122" s="24">
        <v>3001185695</v>
      </c>
      <c r="B122" s="36">
        <v>1692.04</v>
      </c>
      <c r="C122" s="24" t="s">
        <v>1978</v>
      </c>
      <c r="D122" s="24" t="s">
        <v>1977</v>
      </c>
      <c r="E122" s="24">
        <v>121090</v>
      </c>
      <c r="F122" s="24">
        <v>8000700</v>
      </c>
      <c r="G122" s="24" t="s">
        <v>9</v>
      </c>
      <c r="H122" s="24">
        <v>9061751</v>
      </c>
      <c r="I122" s="24">
        <v>11481899</v>
      </c>
      <c r="J122" s="24">
        <v>3001185695</v>
      </c>
      <c r="K122" s="42">
        <v>45077</v>
      </c>
      <c r="L122" s="24" t="s">
        <v>10</v>
      </c>
      <c r="M122" s="37">
        <v>1692.04</v>
      </c>
      <c r="N122" s="42">
        <v>45113</v>
      </c>
      <c r="P122" s="42">
        <v>44927</v>
      </c>
      <c r="Q122" s="42">
        <v>45046</v>
      </c>
    </row>
    <row r="123" spans="1:17" x14ac:dyDescent="0.3">
      <c r="A123" s="24">
        <v>3001185695</v>
      </c>
      <c r="B123" s="36">
        <v>5164.5200000000004</v>
      </c>
      <c r="C123" s="24" t="s">
        <v>1979</v>
      </c>
      <c r="E123" s="24">
        <v>121090</v>
      </c>
      <c r="F123" s="24">
        <v>8000700</v>
      </c>
      <c r="G123" s="24" t="s">
        <v>9</v>
      </c>
      <c r="H123" s="24">
        <v>9061751</v>
      </c>
      <c r="I123" s="24">
        <v>11481899</v>
      </c>
      <c r="J123" s="24">
        <v>3001185695</v>
      </c>
      <c r="K123" s="42">
        <v>45077</v>
      </c>
      <c r="L123" s="24" t="s">
        <v>10</v>
      </c>
      <c r="M123" s="37">
        <v>5164.5200000000004</v>
      </c>
      <c r="N123" s="42">
        <v>45113</v>
      </c>
      <c r="P123" s="42">
        <v>45017</v>
      </c>
      <c r="Q123" s="42">
        <v>45046</v>
      </c>
    </row>
    <row r="124" spans="1:17" x14ac:dyDescent="0.3">
      <c r="A124" s="24">
        <v>3001185696</v>
      </c>
      <c r="B124" s="36">
        <v>1272.8800000000001</v>
      </c>
      <c r="C124" s="24" t="s">
        <v>1978</v>
      </c>
      <c r="D124" s="24" t="s">
        <v>1977</v>
      </c>
      <c r="E124" s="24">
        <v>121090</v>
      </c>
      <c r="F124" s="24">
        <v>8000700</v>
      </c>
      <c r="G124" s="24" t="s">
        <v>9</v>
      </c>
      <c r="H124" s="24">
        <v>1205449</v>
      </c>
      <c r="I124" s="24">
        <v>1351066</v>
      </c>
      <c r="J124" s="24">
        <v>3001185696</v>
      </c>
      <c r="K124" s="42">
        <v>45077</v>
      </c>
      <c r="L124" s="24" t="s">
        <v>10</v>
      </c>
      <c r="M124" s="37">
        <v>1272.8800000000001</v>
      </c>
      <c r="N124" s="42">
        <v>45113</v>
      </c>
      <c r="P124" s="42">
        <v>44927</v>
      </c>
      <c r="Q124" s="42">
        <v>45046</v>
      </c>
    </row>
    <row r="125" spans="1:17" x14ac:dyDescent="0.3">
      <c r="A125" s="24">
        <v>3001185696</v>
      </c>
      <c r="B125" s="36">
        <v>11584.87</v>
      </c>
      <c r="C125" s="24" t="s">
        <v>1979</v>
      </c>
      <c r="E125" s="24">
        <v>121090</v>
      </c>
      <c r="F125" s="24">
        <v>8000700</v>
      </c>
      <c r="G125" s="24" t="s">
        <v>9</v>
      </c>
      <c r="H125" s="24">
        <v>1205449</v>
      </c>
      <c r="I125" s="24">
        <v>1351066</v>
      </c>
      <c r="J125" s="24">
        <v>3001185696</v>
      </c>
      <c r="K125" s="42">
        <v>45077</v>
      </c>
      <c r="L125" s="24" t="s">
        <v>10</v>
      </c>
      <c r="M125" s="37">
        <v>11584.87</v>
      </c>
      <c r="N125" s="42">
        <v>45113</v>
      </c>
      <c r="P125" s="42">
        <v>45017</v>
      </c>
      <c r="Q125" s="42">
        <v>45046</v>
      </c>
    </row>
    <row r="126" spans="1:17" x14ac:dyDescent="0.3">
      <c r="A126" s="24">
        <v>3001187855</v>
      </c>
      <c r="B126" s="36">
        <v>53691.08</v>
      </c>
      <c r="C126" s="24" t="s">
        <v>1978</v>
      </c>
      <c r="D126" s="24" t="s">
        <v>1977</v>
      </c>
      <c r="E126" s="24">
        <v>121090</v>
      </c>
      <c r="F126" s="24">
        <v>8000700</v>
      </c>
      <c r="G126" s="24" t="s">
        <v>9</v>
      </c>
      <c r="H126" s="24">
        <v>6663789</v>
      </c>
      <c r="I126" s="24">
        <v>7919899</v>
      </c>
      <c r="J126" s="24">
        <v>3001187855</v>
      </c>
      <c r="K126" s="42">
        <v>45086</v>
      </c>
      <c r="L126" s="24" t="s">
        <v>10</v>
      </c>
      <c r="M126" s="37">
        <v>53691.08</v>
      </c>
      <c r="N126" s="42">
        <v>45099</v>
      </c>
      <c r="P126" s="42">
        <v>44927</v>
      </c>
      <c r="Q126" s="42">
        <v>45046</v>
      </c>
    </row>
    <row r="127" spans="1:17" x14ac:dyDescent="0.3">
      <c r="A127" s="24">
        <v>3001187855</v>
      </c>
      <c r="B127" s="36">
        <v>-7716.37</v>
      </c>
      <c r="C127" s="24" t="s">
        <v>1979</v>
      </c>
      <c r="E127" s="24">
        <v>121090</v>
      </c>
      <c r="F127" s="24">
        <v>8000700</v>
      </c>
      <c r="G127" s="24" t="s">
        <v>9</v>
      </c>
      <c r="H127" s="24">
        <v>6663789</v>
      </c>
      <c r="I127" s="24">
        <v>7919899</v>
      </c>
      <c r="J127" s="24">
        <v>3001187855</v>
      </c>
      <c r="K127" s="42">
        <v>45086</v>
      </c>
      <c r="L127" s="24" t="s">
        <v>10</v>
      </c>
      <c r="M127" s="37">
        <v>-7716.37</v>
      </c>
      <c r="N127" s="42">
        <v>45099</v>
      </c>
      <c r="P127" s="42">
        <v>45017</v>
      </c>
      <c r="Q127" s="42">
        <v>45046</v>
      </c>
    </row>
    <row r="128" spans="1:17" x14ac:dyDescent="0.3">
      <c r="A128" s="24">
        <v>4700062868</v>
      </c>
      <c r="B128" s="38">
        <v>-53691.08</v>
      </c>
      <c r="C128" s="24" t="s">
        <v>1978</v>
      </c>
      <c r="D128" s="24" t="s">
        <v>1977</v>
      </c>
      <c r="E128" s="24">
        <v>121090</v>
      </c>
      <c r="F128" s="24">
        <v>8000700</v>
      </c>
      <c r="G128" s="24" t="s">
        <v>9</v>
      </c>
      <c r="H128" s="24">
        <v>6663789</v>
      </c>
      <c r="I128" s="24">
        <v>7919899</v>
      </c>
      <c r="J128" s="24">
        <v>4700062868</v>
      </c>
      <c r="K128" s="42">
        <v>45086</v>
      </c>
      <c r="L128" s="24" t="s">
        <v>10</v>
      </c>
      <c r="M128" s="37">
        <v>-53691.08</v>
      </c>
      <c r="N128" s="42">
        <v>45086</v>
      </c>
      <c r="P128" s="42">
        <v>44927</v>
      </c>
      <c r="Q128" s="42">
        <v>45046</v>
      </c>
    </row>
    <row r="134" spans="2:2" x14ac:dyDescent="0.3">
      <c r="B134" s="37">
        <f>SUM(B4:B133)</f>
        <v>3707214.4800000004</v>
      </c>
    </row>
  </sheetData>
  <conditionalFormatting sqref="C4:C128">
    <cfRule type="containsText" dxfId="17" priority="1" operator="containsText" text="True">
      <formula>NOT(ISERROR(SEARCH("True",C4)))</formula>
    </cfRule>
  </conditionalFormatting>
  <pageMargins left="0.25" right="0.25" top="0.75" bottom="0.75" header="0.3" footer="0.3"/>
  <pageSetup scale="50" fitToHeight="0" orientation="landscape" r:id="rId1"/>
  <headerFooter alignWithMargins="0">
    <oddHeader>&amp;RTSL &amp;F
Page &amp;P of &amp;N</oddHeader>
  </headerFooter>
  <customProperties>
    <customPr name="_pios_id" r:id="rId2"/>
  </customProperties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DF0B8-8BD5-441F-AA0E-179B2E2874F8}">
  <sheetPr>
    <pageSetUpPr fitToPage="1"/>
  </sheetPr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pageSetup scale="62" fitToHeight="0" orientation="landscape" r:id="rId1"/>
  <headerFooter>
    <oddHeader>&amp;RTSL &amp;F
Page &amp;P of &amp;N</oddHeader>
  </headerFooter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724014-D6BB-4CD5-A3AF-2EB7FF1A4490}"/>
</file>

<file path=customXml/itemProps2.xml><?xml version="1.0" encoding="utf-8"?>
<ds:datastoreItem xmlns:ds="http://schemas.openxmlformats.org/officeDocument/2006/customXml" ds:itemID="{A5396F8D-7790-4B6D-90B4-8A623A91F069}"/>
</file>

<file path=customXml/itemProps3.xml><?xml version="1.0" encoding="utf-8"?>
<ds:datastoreItem xmlns:ds="http://schemas.openxmlformats.org/officeDocument/2006/customXml" ds:itemID="{4638697B-6EDA-42F0-BD06-EE9CA64E7E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Summary</vt:lpstr>
      <vt:lpstr>SM HOU 27A TCOS Rev Pymt Days</vt:lpstr>
      <vt:lpstr>Revenues Not Billed</vt:lpstr>
      <vt:lpstr>AR Service Summary</vt:lpstr>
      <vt:lpstr>Billings and Payment Dates</vt:lpstr>
      <vt:lpstr>DFKKOP Status</vt:lpstr>
      <vt:lpstr>GL AR Line Download</vt:lpstr>
      <vt:lpstr>Paid Not Cleared on DFKKOP</vt:lpstr>
      <vt:lpstr>True-up Split Table VBRP</vt:lpstr>
      <vt:lpstr>AR AP Credit Refund</vt:lpstr>
      <vt:lpstr>'Billings and Payment Dates'!Print_Titles</vt:lpstr>
      <vt:lpstr>'DFKKOP Status'!Print_Titles</vt:lpstr>
      <vt:lpstr>'GL AR Line Download'!Print_Titles</vt:lpstr>
      <vt:lpstr>'SM HOU 27A TCOS Rev Pymt Days'!Print_Titles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 II, James H</dc:creator>
  <cp:lastModifiedBy>Murphree, Stacey E</cp:lastModifiedBy>
  <cp:lastPrinted>2024-02-18T20:18:07Z</cp:lastPrinted>
  <dcterms:created xsi:type="dcterms:W3CDTF">2023-11-27T23:07:56Z</dcterms:created>
  <dcterms:modified xsi:type="dcterms:W3CDTF">2024-02-18T20:18:13Z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2023-11-27T23:21:09Z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72fdd659-d052-4c16-a149-e833b7d1ef89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